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597CC8F6-FC26-483F-9731-7312213CFCC1}" xr6:coauthVersionLast="45" xr6:coauthVersionMax="45" xr10:uidLastSave="{00000000-0000-0000-0000-000000000000}"/>
  <bookViews>
    <workbookView xWindow="-120" yWindow="-120" windowWidth="20730" windowHeight="11160" tabRatio="619" activeTab="2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2">RELATÓRIO!$C$3:$R$27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22" i="11" l="1"/>
  <c r="AE26" i="11"/>
  <c r="AE19" i="11"/>
  <c r="AE16" i="11"/>
  <c r="AE13" i="11"/>
  <c r="AE10" i="11"/>
  <c r="AE25" i="1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 s="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 s="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J82" i="11" l="1"/>
  <c r="RK82" i="11" s="1"/>
  <c r="RO95" i="11"/>
  <c r="RP95" i="11" s="1"/>
  <c r="RJ107" i="11"/>
  <c r="RK32" i="11"/>
  <c r="RJ97" i="11"/>
  <c r="RK30" i="11"/>
  <c r="RO99" i="11"/>
  <c r="RP99" i="11" s="1"/>
  <c r="RK91" i="11"/>
  <c r="RO80" i="11"/>
  <c r="RK107" i="11"/>
  <c r="RO103" i="11"/>
  <c r="RP103" i="11" s="1"/>
  <c r="RK95" i="11"/>
  <c r="RO87" i="11"/>
  <c r="RP87" i="11" s="1"/>
  <c r="RO81" i="11"/>
  <c r="RP81" i="11" s="1"/>
  <c r="RQ81" i="11" s="1"/>
  <c r="RO37" i="1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Q103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Q91" i="1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P37" i="11"/>
  <c r="RQ37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 s="1"/>
  <c r="RO30" i="11"/>
  <c r="RO25" i="11"/>
  <c r="RO19" i="11"/>
  <c r="RJ15" i="11"/>
  <c r="RK15" i="11" s="1"/>
  <c r="RO14" i="11"/>
  <c r="RJ10" i="11"/>
  <c r="RP10" i="11"/>
  <c r="RQ101" i="11" l="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C41" i="11"/>
  <c r="AB41" i="11" s="1"/>
  <c r="AC42" i="11"/>
  <c r="AB42" i="11" s="1"/>
  <c r="AC43" i="11"/>
  <c r="AB43" i="11" s="1"/>
  <c r="AC44" i="1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C73" i="11"/>
  <c r="AB73" i="11" s="1"/>
  <c r="AC74" i="11"/>
  <c r="AB74" i="11" s="1"/>
  <c r="AC75" i="11"/>
  <c r="AB75" i="11" s="1"/>
  <c r="AC76" i="1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C89" i="11"/>
  <c r="AB89" i="11" s="1"/>
  <c r="AC90" i="11"/>
  <c r="AB90" i="11" s="1"/>
  <c r="AC91" i="11"/>
  <c r="AB91" i="11" s="1"/>
  <c r="AC92" i="11"/>
  <c r="AC93" i="11"/>
  <c r="AB93" i="11" s="1"/>
  <c r="AC94" i="11"/>
  <c r="AB94" i="11" s="1"/>
  <c r="AC95" i="11"/>
  <c r="AB95" i="11" s="1"/>
  <c r="AC96" i="1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C105" i="11"/>
  <c r="AB105" i="11" s="1"/>
  <c r="AC106" i="11"/>
  <c r="AB106" i="11" s="1"/>
  <c r="AC107" i="11"/>
  <c r="AB107" i="11" s="1"/>
  <c r="AC108" i="11"/>
  <c r="AC109" i="11"/>
  <c r="AB109" i="11" s="1"/>
  <c r="AC110" i="11"/>
  <c r="AB110" i="11" s="1"/>
  <c r="AB11" i="11"/>
  <c r="AB12" i="11"/>
  <c r="AB40" i="11"/>
  <c r="AB44" i="11"/>
  <c r="AB52" i="11"/>
  <c r="AB56" i="11"/>
  <c r="AB64" i="11"/>
  <c r="AB72" i="11"/>
  <c r="AB76" i="11"/>
  <c r="AB80" i="11"/>
  <c r="AB88" i="11"/>
  <c r="AB92" i="11"/>
  <c r="AB96" i="11"/>
  <c r="AB99" i="11"/>
  <c r="AB104" i="11"/>
  <c r="AB108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CM20" i="11" l="1"/>
  <c r="AAZ19" i="1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PY20" i="11" s="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F769" i="11" l="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DJ22" i="11" l="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HM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H90" i="11" l="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 l="1"/>
  <c r="HH74" i="1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Y74" i="11" l="1"/>
  <c r="GV74" i="1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H18" i="11" l="1"/>
  <c r="BB18" i="11" s="1"/>
  <c r="E19" i="9" s="1"/>
  <c r="F872" i="11"/>
  <c r="CF18" i="1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I18" i="11" l="1"/>
  <c r="FL15" i="1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NB20" i="11"/>
  <c r="NC20" i="11" s="1"/>
  <c r="NB22" i="11"/>
  <c r="NC22" i="11" s="1"/>
  <c r="NB17" i="11"/>
  <c r="NB21" i="11"/>
  <c r="NB24" i="11"/>
  <c r="NB25" i="11"/>
  <c r="NC25" i="11" s="1"/>
  <c r="IX29" i="1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212" i="11" l="1"/>
  <c r="F1107" i="1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213" i="11" l="1"/>
  <c r="F1108" i="1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ND17" i="11"/>
  <c r="NF17" i="11" s="1"/>
  <c r="ND21" i="11"/>
  <c r="NF21" i="11" s="1"/>
  <c r="ND24" i="11"/>
  <c r="NF24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SC26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P26" i="11" l="1"/>
  <c r="SQ26" i="11" s="1"/>
  <c r="SR26" i="11" s="1"/>
  <c r="SM26" i="11"/>
  <c r="SD26" i="11"/>
  <c r="SE26" i="11" s="1"/>
  <c r="D45" i="11"/>
  <c r="SC18" i="11"/>
  <c r="SP18" i="11" s="1"/>
  <c r="SQ18" i="11" s="1"/>
  <c r="SR18" i="11" s="1"/>
  <c r="SC13" i="1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E45" i="11" l="1"/>
  <c r="SN26" i="11"/>
  <c r="SO26" i="11" s="1"/>
  <c r="D466" i="11" s="1"/>
  <c r="SD18" i="11"/>
  <c r="SE18" i="11" s="1"/>
  <c r="SM18" i="11"/>
  <c r="SN18" i="11" s="1"/>
  <c r="SO18" i="11" s="1"/>
  <c r="D458" i="11" s="1"/>
  <c r="D37" i="11"/>
  <c r="E37" i="11" s="1"/>
  <c r="SP13" i="11"/>
  <c r="SQ13" i="11" s="1"/>
  <c r="SR13" i="11" s="1"/>
  <c r="D32" i="11"/>
  <c r="SM13" i="11"/>
  <c r="SD13" i="11"/>
  <c r="SE13" i="11" s="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SI26" i="11" s="1"/>
  <c r="SJ26" i="11" s="1"/>
  <c r="SK26" i="11" s="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F45" i="11" l="1"/>
  <c r="SI18" i="11"/>
  <c r="SJ18" i="11" s="1"/>
  <c r="SK18" i="11" s="1"/>
  <c r="SI13" i="11"/>
  <c r="E32" i="11"/>
  <c r="SN13" i="11"/>
  <c r="SO13" i="11" s="1"/>
  <c r="D453" i="11" s="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SJ13" i="11" l="1"/>
  <c r="SK13" i="11" s="1"/>
  <c r="D460" i="1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F32" i="11" l="1"/>
  <c r="QB53" i="1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11" i="11" l="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13" i="11" l="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<sst xmlns="http://schemas.openxmlformats.org/spreadsheetml/2006/main" count="5582" uniqueCount="909">
  <si>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</si>
  <si>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</si>
  <si>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</si>
  <si>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</si>
  <si>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</si>
  <si>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</si>
  <si>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</si>
  <si>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</si>
  <si>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</si>
  <si>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</si>
  <si>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</si>
  <si>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</si>
  <si>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</si>
  <si>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</si>
  <si>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</si>
  <si>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</si>
  <si>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</si>
  <si>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</si>
  <si>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</si>
  <si>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</si>
  <si>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</si>
  <si>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</si>
  <si>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</si>
  <si>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</si>
  <si>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</si>
  <si>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</si>
  <si>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</si>
  <si>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</si>
  <si>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</si>
  <si>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</si>
  <si>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</si>
  <si>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</si>
  <si>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</si>
  <si>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</si>
  <si>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</si>
  <si>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</si>
  <si>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</si>
  <si>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</si>
  <si>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</si>
  <si>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</si>
  <si>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</si>
  <si>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</si>
  <si>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</si>
  <si>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</si>
  <si>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</si>
  <si>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</si>
  <si>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</si>
  <si>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</si>
  <si>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</si>
  <si>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</si>
  <si>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</si>
  <si>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</si>
  <si>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</si>
  <si>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</si>
  <si>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</si>
  <si>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</si>
  <si>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</si>
  <si>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</si>
  <si>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</si>
  <si>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</si>
  <si>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</si>
  <si>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</si>
  <si>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</si>
  <si>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</si>
  <si>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</si>
  <si>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</si>
  <si>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</si>
  <si>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</si>
  <si>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</si>
  <si>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</si>
  <si>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</si>
  <si>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</si>
  <si>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</si>
  <si>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</si>
  <si>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</si>
  <si>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</si>
  <si>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</si>
  <si>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</si>
  <si>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</si>
  <si>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</si>
  <si>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</si>
  <si>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</si>
  <si>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</si>
  <si>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</si>
  <si>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</si>
  <si>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</si>
  <si>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</si>
  <si>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</si>
  <si>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</si>
  <si>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</si>
  <si>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</si>
  <si>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</si>
  <si>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</si>
  <si>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</si>
  <si>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</si>
  <si>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</si>
  <si>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</si>
  <si>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</si>
  <si>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</si>
  <si>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</si>
  <si>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</si>
  <si>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</si>
  <si>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</si>
  <si>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</si>
  <si>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</si>
  <si>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</si>
  <si>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</si>
  <si>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</si>
  <si>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</si>
  <si>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</si>
  <si>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</si>
  <si>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</si>
  <si>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</si>
  <si>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</si>
  <si>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</si>
  <si>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</si>
  <si>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</si>
  <si>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</si>
  <si>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</si>
  <si>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</si>
  <si>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</si>
  <si>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</si>
  <si>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</si>
  <si>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</si>
  <si>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</si>
  <si>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</si>
  <si>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</si>
  <si>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</si>
  <si>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</si>
  <si>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</si>
  <si>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</si>
  <si>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</si>
  <si>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</si>
  <si>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</si>
  <si>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</si>
  <si>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</si>
  <si>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</si>
  <si>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</si>
  <si>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</si>
  <si>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</si>
  <si>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</si>
  <si>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</si>
  <si>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</si>
  <si>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</si>
  <si>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</si>
  <si>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</si>
  <si>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</si>
  <si>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</si>
  <si>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</si>
  <si>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</si>
  <si>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</si>
  <si>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</si>
  <si>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</si>
  <si>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</si>
  <si>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</si>
  <si>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</si>
  <si>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</si>
  <si>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</si>
  <si>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</si>
  <si>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</si>
  <si>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</si>
  <si>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</si>
  <si>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</si>
  <si>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</si>
  <si>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</si>
  <si>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</si>
  <si>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</si>
  <si>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</si>
  <si>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</si>
  <si>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</si>
  <si>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</si>
  <si>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</si>
  <si>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</si>
  <si>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</si>
  <si>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</si>
  <si>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</si>
  <si>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</si>
  <si>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</si>
  <si>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</si>
  <si>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</si>
  <si>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</si>
  <si>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</si>
  <si>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</si>
  <si>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</si>
  <si>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</si>
  <si>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</si>
  <si>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</si>
  <si>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</si>
  <si>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</si>
  <si>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</si>
  <si>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</si>
  <si>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</si>
  <si>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</si>
  <si>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</si>
  <si>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</si>
  <si>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</si>
  <si>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</si>
  <si>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</si>
  <si>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</si>
  <si>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</si>
  <si>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</si>
  <si>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</si>
  <si>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</si>
  <si>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</si>
  <si>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</si>
  <si>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</si>
  <si>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</si>
  <si>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</si>
  <si>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</si>
  <si>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</si>
  <si>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</si>
  <si>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</si>
  <si>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</si>
  <si>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</si>
  <si>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</si>
  <si>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</si>
  <si>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</si>
  <si>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</si>
  <si>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</si>
  <si>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</si>
  <si>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</si>
  <si>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</si>
  <si>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</si>
  <si>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</si>
  <si>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</si>
  <si>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</si>
  <si>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</si>
  <si>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</si>
  <si>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</si>
  <si>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</si>
  <si>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</si>
  <si>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</si>
  <si>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</si>
  <si>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</si>
  <si>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</si>
  <si>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</si>
  <si>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</si>
  <si>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</si>
  <si>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</si>
  <si>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</si>
  <si>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</si>
  <si>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</si>
  <si>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</si>
  <si>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</si>
  <si>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</si>
  <si>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</si>
  <si>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</si>
  <si>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</si>
  <si>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</si>
  <si>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</si>
  <si>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</si>
  <si>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</si>
  <si>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</si>
  <si>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</si>
  <si>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</si>
  <si>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</si>
  <si>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</si>
  <si>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</si>
  <si>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</si>
  <si>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</si>
  <si>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</si>
  <si>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</si>
  <si>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</si>
  <si>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</si>
  <si>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</si>
  <si>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</si>
  <si>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</si>
  <si>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</si>
  <si>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</si>
  <si>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</si>
  <si>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</si>
  <si>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</si>
  <si>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</si>
  <si>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</si>
  <si>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</si>
  <si>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</si>
  <si>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</si>
  <si>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</si>
  <si>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</si>
  <si>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</si>
  <si>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</si>
  <si>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</si>
  <si>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</si>
  <si>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</si>
  <si>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</si>
  <si>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</si>
  <si>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</si>
  <si>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</si>
  <si>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</si>
  <si>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</si>
  <si>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</si>
  <si>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</si>
  <si>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</si>
  <si>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</si>
  <si>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</si>
  <si>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</si>
  <si>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</si>
  <si>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</si>
  <si>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</si>
  <si>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</si>
  <si>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</si>
  <si>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</si>
  <si>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</si>
  <si>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</si>
  <si>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</si>
  <si>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</si>
  <si>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</si>
  <si>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</si>
  <si>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</si>
  <si>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</si>
  <si>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</si>
  <si>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</si>
  <si>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</si>
  <si>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</si>
  <si>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</si>
  <si>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</si>
  <si>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</si>
  <si>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</si>
  <si>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</si>
  <si>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</si>
  <si>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</si>
  <si>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</si>
  <si>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</si>
  <si>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</si>
  <si>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</si>
  <si>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</si>
  <si>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</si>
  <si>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</si>
  <si>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</si>
  <si>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</si>
  <si>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</si>
  <si>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</si>
  <si>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</si>
  <si>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</si>
  <si>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</si>
  <si>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</si>
  <si>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</si>
  <si>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</si>
  <si>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</si>
  <si>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</si>
  <si>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</si>
  <si>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</si>
  <si>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</si>
  <si>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</si>
  <si>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</si>
  <si>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</si>
  <si>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</si>
  <si>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</si>
  <si>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</si>
  <si>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</si>
  <si>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</si>
  <si>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</si>
  <si>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</si>
  <si>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</si>
  <si>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</si>
  <si>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</si>
  <si>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</si>
  <si>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</si>
  <si>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</si>
  <si>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</si>
  <si>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</si>
  <si>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</si>
  <si>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</si>
  <si>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</si>
  <si>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</si>
  <si>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</si>
  <si>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</si>
  <si>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</si>
  <si>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</si>
  <si>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</si>
  <si>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</si>
  <si>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</si>
  <si>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</si>
  <si>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</si>
  <si>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</si>
  <si>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</si>
  <si>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</si>
  <si>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</si>
  <si>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</si>
  <si>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</si>
  <si>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</si>
  <si>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</si>
  <si>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</si>
  <si>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</si>
  <si>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</si>
  <si>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</si>
  <si>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</si>
  <si>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</si>
  <si>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</si>
  <si>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</si>
  <si>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</si>
  <si>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</si>
  <si>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</si>
  <si>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</si>
  <si>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</si>
  <si>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</si>
  <si>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</si>
  <si>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</si>
  <si>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</si>
  <si>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</si>
  <si>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</si>
  <si>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</si>
  <si>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</si>
  <si>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</si>
  <si>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</si>
  <si>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</si>
  <si>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</si>
  <si>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</si>
  <si>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</si>
  <si>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</si>
  <si>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</si>
  <si>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</si>
  <si>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</si>
  <si>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</si>
  <si>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</si>
  <si>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</si>
  <si>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</si>
  <si>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</si>
  <si>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</si>
  <si>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</si>
  <si>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</si>
  <si>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</si>
  <si>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</si>
  <si>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</si>
  <si>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</si>
  <si>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</si>
  <si>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</si>
  <si>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</si>
  <si>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</si>
  <si>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</si>
  <si>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</si>
  <si>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</si>
  <si>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</si>
  <si>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</si>
  <si>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</si>
  <si>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</si>
  <si>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</si>
  <si>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</si>
  <si>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</si>
  <si>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</si>
  <si>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</si>
  <si>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</si>
  <si>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</si>
  <si>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</si>
  <si>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</si>
  <si>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</si>
  <si>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</si>
  <si>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</si>
  <si>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</si>
  <si>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</si>
  <si>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</si>
  <si>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</si>
  <si>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</si>
  <si>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</si>
  <si>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</si>
  <si>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</si>
  <si>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</si>
  <si>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</si>
  <si>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</si>
  <si>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</si>
  <si>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</si>
  <si>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</si>
  <si>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</si>
  <si>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</si>
  <si>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</si>
  <si>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</si>
  <si>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</si>
  <si>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</si>
  <si>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</si>
  <si>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</si>
  <si>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</si>
  <si>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</si>
  <si>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</si>
  <si>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</si>
  <si>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</si>
  <si>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</si>
  <si>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</si>
  <si>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</si>
  <si>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</si>
  <si>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</si>
  <si>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</si>
  <si>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</si>
  <si>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</si>
  <si>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</si>
  <si>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</si>
  <si>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</si>
  <si>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</si>
  <si>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</si>
  <si>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</si>
  <si>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</si>
  <si>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</si>
  <si>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</si>
  <si>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</si>
  <si>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</si>
  <si>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</si>
  <si>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</si>
  <si>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</si>
  <si>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</si>
  <si>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</si>
  <si>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</si>
  <si>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</si>
  <si>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</si>
  <si>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</si>
  <si>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</si>
  <si>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</si>
  <si>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</si>
  <si>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</si>
  <si>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</si>
  <si>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</si>
  <si>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</si>
  <si>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</si>
  <si>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</si>
  <si>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</si>
  <si>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</si>
  <si>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</si>
  <si>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</si>
  <si>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</si>
  <si>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</si>
  <si>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</si>
  <si>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</si>
  <si>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</si>
  <si>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</si>
  <si>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</si>
  <si>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</si>
  <si>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</si>
  <si>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</si>
  <si>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</si>
  <si>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</si>
  <si>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</si>
  <si>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</si>
  <si>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</si>
  <si>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</si>
  <si>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</si>
  <si>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</si>
  <si>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</si>
  <si>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</si>
  <si>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</si>
  <si>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</si>
  <si>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</si>
  <si>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</si>
  <si>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</si>
  <si>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</si>
  <si>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</si>
  <si>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</si>
  <si>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</si>
  <si>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</si>
  <si>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</si>
  <si>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</si>
  <si>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</si>
  <si>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</si>
  <si>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</si>
  <si>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</si>
  <si>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</si>
  <si>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</si>
  <si>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</si>
  <si>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</si>
  <si>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</si>
  <si>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</si>
  <si>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</si>
  <si>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</si>
  <si>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</si>
  <si>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</si>
  <si>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</si>
  <si>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</si>
  <si>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</si>
  <si>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</si>
  <si>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</si>
  <si>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</si>
  <si>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</si>
  <si>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</si>
  <si>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</si>
  <si>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</si>
  <si>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</si>
  <si>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</si>
  <si>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</si>
  <si>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</si>
  <si>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</si>
  <si>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</si>
  <si>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</si>
  <si>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</si>
  <si>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</si>
  <si>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</si>
  <si>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</si>
  <si>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</si>
  <si>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</si>
  <si>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</si>
  <si>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</si>
  <si>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</si>
  <si>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</si>
  <si>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</si>
  <si>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</si>
  <si>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</si>
  <si>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</si>
  <si>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</si>
  <si>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</si>
  <si>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</si>
  <si>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</si>
  <si>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</si>
  <si>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</si>
  <si>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</si>
  <si>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</si>
  <si>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</si>
  <si>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</si>
  <si>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</si>
  <si>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</si>
  <si>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</si>
  <si>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</si>
  <si>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</si>
  <si>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</si>
  <si>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</si>
  <si>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</si>
  <si>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</si>
  <si>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</si>
  <si>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</si>
  <si>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</si>
  <si>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</si>
  <si>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</si>
  <si>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</si>
  <si>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</si>
  <si>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</si>
  <si>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</si>
  <si>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</si>
  <si>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</si>
  <si>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</si>
  <si>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</si>
  <si>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</si>
  <si>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</si>
  <si>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</si>
  <si>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</si>
  <si>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</si>
  <si>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</si>
  <si>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</si>
  <si>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</si>
  <si>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</si>
  <si>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</si>
  <si>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</si>
  <si>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</si>
  <si>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</si>
  <si>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</si>
  <si>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</si>
  <si>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</si>
  <si>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</si>
  <si>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</si>
  <si>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</si>
  <si>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</si>
  <si>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</si>
  <si>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</si>
  <si>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</si>
  <si>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</si>
  <si>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</si>
  <si>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</si>
  <si>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</si>
  <si>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</si>
  <si>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</si>
  <si>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</si>
  <si>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</si>
  <si>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</si>
  <si>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</si>
  <si>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</si>
  <si>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</si>
  <si>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</si>
  <si>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</si>
  <si>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</si>
  <si>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</si>
  <si>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</si>
  <si>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</si>
  <si>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</si>
  <si>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</si>
  <si>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</si>
  <si>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</si>
  <si>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</si>
  <si>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</si>
  <si>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</si>
  <si>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</si>
  <si>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</si>
  <si>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</si>
  <si>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</si>
  <si>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</si>
  <si>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</si>
  <si>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</si>
  <si>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</si>
  <si>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</si>
  <si>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</si>
  <si>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</si>
  <si>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</si>
  <si>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</si>
  <si>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</si>
  <si>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</si>
  <si>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</si>
  <si>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</si>
  <si>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</si>
  <si>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</si>
  <si>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</si>
  <si>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</si>
  <si>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</si>
  <si>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</si>
  <si>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</si>
  <si>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</si>
  <si>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</si>
  <si>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</si>
  <si>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</si>
  <si>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</si>
  <si>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</si>
  <si>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</si>
  <si>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</si>
  <si>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</si>
  <si>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</si>
  <si>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</si>
  <si>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</si>
  <si>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</si>
  <si>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</si>
  <si>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</si>
  <si>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</si>
  <si>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</si>
  <si>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</si>
  <si>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</si>
  <si>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</si>
  <si>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</si>
  <si>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</si>
  <si>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</si>
  <si>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</si>
  <si>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</si>
  <si>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</si>
  <si>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</si>
  <si>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</si>
  <si>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</si>
  <si>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</si>
  <si>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</si>
  <si>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</si>
  <si>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</si>
  <si>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</si>
  <si>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</si>
  <si>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</si>
  <si>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</si>
  <si>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</si>
  <si>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</si>
  <si>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</si>
  <si>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</si>
  <si>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</si>
  <si>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</si>
  <si>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</si>
  <si>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</si>
  <si>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</si>
  <si>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</si>
  <si>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</si>
  <si>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</si>
  <si>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</si>
  <si>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</si>
  <si>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</si>
  <si>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</si>
  <si>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</si>
  <si>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</si>
  <si>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</si>
  <si>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</si>
  <si>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</si>
  <si>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</si>
  <si>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</si>
  <si>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</si>
  <si>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</si>
  <si>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</si>
  <si>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</si>
  <si>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</si>
  <si>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</si>
  <si>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</si>
  <si>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</si>
  <si>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</si>
  <si>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</si>
  <si>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</si>
  <si>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</si>
  <si>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</si>
  <si>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</si>
  <si>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</si>
  <si>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</si>
  <si>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</si>
  <si>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</si>
  <si>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</si>
  <si>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</si>
  <si>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</si>
  <si>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</si>
  <si>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</si>
  <si>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</si>
  <si>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</si>
  <si>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</si>
  <si>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</si>
  <si>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</si>
  <si>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</si>
  <si>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</si>
  <si>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</si>
  <si>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</si>
  <si>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</si>
  <si>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</si>
  <si>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</si>
  <si>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</si>
  <si>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</si>
  <si>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</si>
  <si>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</si>
  <si>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</si>
  <si>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</si>
  <si>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</si>
  <si>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</si>
  <si>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</si>
  <si>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</si>
  <si>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</si>
  <si>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</si>
  <si>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</si>
  <si>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</si>
  <si>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</si>
  <si>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</si>
  <si>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</si>
  <si>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</si>
  <si>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</si>
  <si>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</si>
  <si>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</si>
  <si>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</si>
  <si>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</si>
  <si>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</si>
  <si>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</si>
  <si>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</si>
  <si>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</si>
  <si>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</si>
  <si>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</si>
  <si>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</si>
  <si>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</si>
  <si>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</si>
  <si>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</si>
  <si>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</si>
  <si>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</si>
  <si>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</si>
  <si>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</si>
  <si>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</si>
  <si>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</si>
  <si>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</si>
  <si>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</si>
  <si>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</si>
  <si>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</si>
  <si>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</si>
  <si>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</si>
  <si>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</si>
  <si>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</si>
  <si>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</si>
  <si>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</si>
  <si>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</si>
  <si>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</si>
  <si>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</si>
  <si>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</si>
  <si>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</si>
  <si>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</si>
  <si>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</si>
  <si>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</si>
  <si>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</si>
  <si>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</si>
  <si>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</si>
  <si>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</si>
  <si>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</si>
  <si>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</si>
  <si>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</si>
  <si>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</si>
  <si>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</si>
  <si>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</si>
  <si>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</si>
  <si>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</si>
  <si>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</si>
  <si>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</si>
  <si>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</si>
  <si>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</si>
  <si>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</si>
  <si>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</si>
  <si>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</si>
  <si>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</si>
  <si>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</si>
  <si>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</si>
  <si>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</si>
  <si>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</si>
  <si>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</si>
  <si>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</si>
  <si>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</si>
  <si>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</si>
  <si>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</si>
  <si>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</si>
  <si>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</si>
  <si>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</si>
  <si>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</si>
  <si>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</si>
  <si>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</si>
  <si>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</si>
  <si>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</si>
  <si>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</si>
  <si>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</si>
  <si>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</si>
  <si>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</si>
  <si>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</si>
  <si>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</si>
  <si>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</si>
  <si>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</si>
  <si>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</si>
  <si>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</si>
  <si>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</si>
  <si>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</si>
  <si>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</si>
  <si>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</si>
  <si>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</si>
  <si>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</si>
  <si>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</si>
  <si>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</si>
  <si>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</si>
  <si>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</si>
  <si>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</si>
  <si>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</si>
  <si>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Silvestre Paulo e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</si>
</sst>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85" zoomScaleNormal="85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17" t="s">
        <v>897</v>
      </c>
      <c r="O1" s="817"/>
      <c r="P1" s="817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27" t="s">
        <v>339</v>
      </c>
      <c r="AE1" s="828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-61.333225313197318</v>
      </c>
      <c r="CB1" s="595"/>
      <c r="CC1" s="480">
        <f>IF(AND(BY2=0,BU2&gt;BW2),BU2-BW2,IF(AND(BY2&lt;&gt;0,BW2=0),BY2,IF(AND(BY2&lt;&gt;0,BW2&lt;&gt;0),BY2-BW2,0)))</f>
        <v>-22.494440106151728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188.96400000011457</v>
      </c>
      <c r="AOH1" s="94" t="s">
        <v>443</v>
      </c>
      <c r="AOL1" s="141">
        <f>AOP4*CP6</f>
        <v>-1.4321813068818301E-10</v>
      </c>
      <c r="APO1" s="94" t="s">
        <v>444</v>
      </c>
      <c r="APS1" s="141">
        <f>APW4*CP6</f>
        <v>297.61830000721244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17"/>
      <c r="O2" s="817"/>
      <c r="P2" s="817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188.96400000011457</v>
      </c>
      <c r="AF2" s="621"/>
      <c r="AH2" s="522" t="s">
        <v>627</v>
      </c>
      <c r="AI2" s="171">
        <f>IF(O11=0,"Não",CP6*AI3)</f>
        <v>1889.6399999999999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Silvestre Paulo e Silva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194.193926035228</v>
      </c>
      <c r="BT2" s="515"/>
      <c r="BU2" s="516">
        <f>ABS(BS2)</f>
        <v>194.193926035228</v>
      </c>
      <c r="BV2" s="515">
        <f>SUM(ABB10:ABB110)</f>
        <v>-255.52715134842532</v>
      </c>
      <c r="BW2" s="516">
        <f>ABS(BV2)</f>
        <v>255.52715134842532</v>
      </c>
      <c r="BX2" s="515">
        <f>BS2*O15</f>
        <v>233.03271124227359</v>
      </c>
      <c r="BY2" s="516">
        <f>ABS(BX2)</f>
        <v>233.03271124227359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-30.00000000000,910.00000000000</v>
      </c>
      <c r="RD2" s="145" t="str">
        <f>RC11&amp;RD11&amp;","&amp;RF11&amp;RG11</f>
        <v>350.00000000000,795.00000000000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352.15000000039998</v>
      </c>
      <c r="ABV2" s="102">
        <f>INT(ABU2)</f>
        <v>352</v>
      </c>
      <c r="ABW2" s="105" t="str">
        <f>TEXT((ABU2-ABV2)*100000000000,".00000000000")</f>
        <v>.15000000040</v>
      </c>
      <c r="ABX2" s="131">
        <f>ACZ10+QP75</f>
        <v>873.25620000004074</v>
      </c>
      <c r="ABY2" s="102">
        <f>INT(ABX2)</f>
        <v>873</v>
      </c>
      <c r="ABZ2" s="105" t="str">
        <f>TEXT((ABX2-ABY2)*100000000000,".00000000000")</f>
        <v>.25620000004</v>
      </c>
      <c r="ACA2" s="94" t="str">
        <f>ABU4&amp;ABV4&amp;ABW4&amp;ABX4</f>
        <v>ALTURAS:  Revestimento = 0,100 m;  Base = 0,15 m;  Sem sub-base;</v>
      </c>
      <c r="ACD2" s="131">
        <f>ACW10</f>
        <v>352.15000000039998</v>
      </c>
      <c r="ACE2" s="102">
        <f>INT(ACD2)</f>
        <v>352</v>
      </c>
      <c r="ACF2" s="105" t="str">
        <f>TEXT((ACD2-ACE2)*100000000000,".00000000000")</f>
        <v>.15000000040</v>
      </c>
      <c r="ACG2" s="131">
        <f>ABX2+QP73</f>
        <v>874.25620000004074</v>
      </c>
      <c r="ACH2" s="102">
        <f>INT(ACG2)</f>
        <v>874</v>
      </c>
      <c r="ACI2" s="105" t="str">
        <f>TEXT((ACG2-ACH2)*100000000000,".00000000000")</f>
        <v>.25620000004</v>
      </c>
      <c r="ACJ2" s="94" t="str">
        <f>ACD4&amp;ACE4&amp;ACF4&amp;ACG4</f>
        <v xml:space="preserve">Comprimento do trecho = 314,94 m; Largura do trecho = 6,00 m; Meios-fios = 0,30 m; Declividade Transversal = 3,0 %. </v>
      </c>
      <c r="ACK2" s="94"/>
      <c r="ACL2" s="103"/>
      <c r="ACV2" s="131">
        <f>ACD2</f>
        <v>352.15000000039998</v>
      </c>
      <c r="ACW2" s="102">
        <f>INT(ACV2)</f>
        <v>352</v>
      </c>
      <c r="ACX2" s="105" t="str">
        <f>TEXT((ACV2-ACW2)*100000000000,".00000000000")</f>
        <v>.15000000040</v>
      </c>
      <c r="ACY2" s="131">
        <f>TB6+QP73</f>
        <v>876.25620000004074</v>
      </c>
      <c r="ACZ2" s="102">
        <f>INT(ACY2)</f>
        <v>876</v>
      </c>
      <c r="ADA2" s="105" t="str">
        <f>TEXT((ACY2-ACZ2)*100000000000,".00000000000")</f>
        <v>.25620000004</v>
      </c>
      <c r="ADB2" s="94" t="str">
        <f>ACV4&amp;ACW4&amp;ACX4&amp;ACY4&amp;ACZ4&amp;ADA4&amp;ADB4&amp;ADC4&amp;ADD4</f>
        <v>MOVIMENTO DE TERRAS: Aterro = 194,194 m³; Aterro corrigido = 233,033 m³; Fator de correção = 1,2;  Corte = -255,527 m³; BOTA-FORA = -22,494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349.15000000039998</v>
      </c>
      <c r="AQM2" s="102">
        <f>INT(AQL2)</f>
        <v>349</v>
      </c>
      <c r="AQN2" s="105" t="str">
        <f>TEXT((AQL2-AQM2)*100000000000,".00000000000")</f>
        <v>.15000000040</v>
      </c>
      <c r="AQO2" s="120">
        <f>ACY2+$QP$67</f>
        <v>879.25620000004074</v>
      </c>
      <c r="AQP2" s="102">
        <f>INT(AQO2)</f>
        <v>879</v>
      </c>
      <c r="AQQ2" s="105" t="str">
        <f>TEXT((AQO2-AQP2)*100000000000,".00000000000")</f>
        <v>.25620000004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17"/>
      <c r="O3" s="817"/>
      <c r="P3" s="817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297.61830000721244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314.94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233.03271124227359</v>
      </c>
      <c r="BW3" s="345">
        <f>BW2</f>
        <v>255.52715134842532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14.94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886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940</v>
      </c>
      <c r="SD3" s="124">
        <f>INT(SC3)</f>
        <v>940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905</v>
      </c>
      <c r="TC3" s="124">
        <f>INT(TB3)</f>
        <v>905</v>
      </c>
      <c r="TD3" s="121" t="str">
        <f>TEXT((TB3-TC3)*100000000000,".00000000000")</f>
        <v>.00000000000</v>
      </c>
      <c r="TE3" s="94" t="str">
        <f>S6</f>
        <v>Rua Silvestre Paulo e Silva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355.30000000029997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29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31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33" t="s">
        <v>426</v>
      </c>
      <c r="ALW3" s="102">
        <v>3</v>
      </c>
      <c r="ALX3" s="136"/>
      <c r="ALY3" s="138"/>
      <c r="ALZ3" s="136"/>
      <c r="AMA3" s="136"/>
      <c r="AMR3" s="622">
        <f>AMR10</f>
        <v>352.30000000029997</v>
      </c>
      <c r="AMS3" s="622">
        <f>AMX10</f>
        <v>352.30000000029997</v>
      </c>
      <c r="AMT3" s="622">
        <f>AND10</f>
        <v>355.30000000029997</v>
      </c>
      <c r="AMU3" s="622">
        <f>APS10</f>
        <v>355.30000000029997</v>
      </c>
      <c r="AMV3" s="622">
        <f>AMU10</f>
        <v>870.06</v>
      </c>
      <c r="AMW3" s="622">
        <f>ANA10</f>
        <v>870.16</v>
      </c>
      <c r="AMX3" s="622">
        <f>ANG10</f>
        <v>870.25</v>
      </c>
      <c r="AMY3" s="622">
        <f>APV10</f>
        <v>870.15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352.15000000014999</v>
      </c>
      <c r="AOI3" s="94">
        <f>AOL10</f>
        <v>355.30000000029997</v>
      </c>
      <c r="AOJ3" s="94">
        <f>AKR10</f>
        <v>355.30000000029997</v>
      </c>
      <c r="AOK3" s="94">
        <f>AKL10</f>
        <v>352.15000000014999</v>
      </c>
      <c r="AOL3" s="94">
        <f>AOI10</f>
        <v>869.90549999999553</v>
      </c>
      <c r="AOM3" s="94">
        <f>AOO10</f>
        <v>870</v>
      </c>
      <c r="AON3" s="94">
        <f>AKU10</f>
        <v>870</v>
      </c>
      <c r="AOO3" s="94">
        <f>AKO10</f>
        <v>869.90549999999553</v>
      </c>
      <c r="API3" s="94" t="s">
        <v>810</v>
      </c>
      <c r="APO3" s="94">
        <f>APM10</f>
        <v>352.1500000003</v>
      </c>
      <c r="APP3" s="94">
        <f>APS10</f>
        <v>355.30000000029997</v>
      </c>
      <c r="APQ3" s="94">
        <f>AOL10</f>
        <v>355.30000000029997</v>
      </c>
      <c r="APR3" s="94">
        <f>AOF10</f>
        <v>352.15000000014999</v>
      </c>
      <c r="APS3" s="94">
        <f>APP10</f>
        <v>870.05549999999994</v>
      </c>
      <c r="APT3" s="94">
        <f>APV10</f>
        <v>870.15</v>
      </c>
      <c r="APU3" s="94">
        <f>AOO10</f>
        <v>870</v>
      </c>
      <c r="APV3" s="94">
        <f>AOI10</f>
        <v>869.90549999999553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314.94</v>
      </c>
      <c r="AP4" s="654"/>
      <c r="AS4" s="258" t="s">
        <v>442</v>
      </c>
      <c r="AT4" s="486">
        <f>CP6</f>
        <v>314.94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-22.494440106151728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640</v>
      </c>
      <c r="SD4" s="124">
        <f>INT(SC4)</f>
        <v>640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870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314,94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194,194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233,033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-255,527 m³; </v>
      </c>
      <c r="ADD4" s="343" t="str">
        <f>AD8&amp;" = "&amp;TEXT(AE8,"0,000")&amp;" m³"</f>
        <v>BOTA-FORA = -22,494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30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32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34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-2.2737367544323206E-13</v>
      </c>
      <c r="AOL4" s="94" t="s">
        <v>440</v>
      </c>
      <c r="AON4" s="599">
        <f>AOJ4</f>
        <v>-2.2737367544323206E-13</v>
      </c>
      <c r="AOO4" s="94" t="s">
        <v>441</v>
      </c>
      <c r="AOP4" s="599">
        <f>2*AOJ4</f>
        <v>-4.5474735088646412E-13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0.47250000001145054</v>
      </c>
      <c r="APS4" s="94" t="s">
        <v>440</v>
      </c>
      <c r="APU4" s="599">
        <f>APQ4</f>
        <v>0.47250000001145054</v>
      </c>
      <c r="APV4" s="94" t="s">
        <v>441</v>
      </c>
      <c r="APW4" s="599">
        <f>2*APQ4</f>
        <v>0.94500000002290108</v>
      </c>
      <c r="AQL4" s="120">
        <f>AQO7+$QP$67</f>
        <v>414</v>
      </c>
      <c r="AQM4" s="102">
        <f>INT(AQL4)</f>
        <v>414</v>
      </c>
      <c r="AQN4" s="105" t="str">
        <f>TEXT((AQL4-AQM4)*100000000000,".00000000000")</f>
        <v>.00000000000</v>
      </c>
      <c r="AQO4" s="120">
        <f>AQQ7-$QP$67</f>
        <v>850</v>
      </c>
      <c r="AQP4" s="102">
        <f>INT(AQO4)</f>
        <v>850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194.193926035228</v>
      </c>
      <c r="AF5" s="621"/>
      <c r="AG5" s="105"/>
      <c r="AH5" s="522" t="s">
        <v>728</v>
      </c>
      <c r="AI5" s="170">
        <f>IF(AE5="Não",ABS(AE7),IF(AE7="Não",ABS(AE5),ABS(AE5)+ABS(AE7)))</f>
        <v>449.72107738365332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1889.6399999999999</v>
      </c>
      <c r="BH5" s="536">
        <f>IF(AE2=0,"Não",AE2)</f>
        <v>188.96400000011457</v>
      </c>
      <c r="BI5" s="536">
        <f>IF(AE3=0,"Não",AE3)</f>
        <v>297.61830000721244</v>
      </c>
      <c r="BJ5" s="536" t="str">
        <f>IF(AE4=0,"Não",AE4)</f>
        <v>Não</v>
      </c>
      <c r="BK5" s="536">
        <f>IF(AE5=0,"Não",AE5)</f>
        <v>194.193926035228</v>
      </c>
      <c r="BL5" s="536">
        <f>AE6</f>
        <v>233.03271124227359</v>
      </c>
      <c r="BM5" s="536">
        <f>IF(AE7=0,"Não",AE7)</f>
        <v>-255.52715134842532</v>
      </c>
      <c r="BN5" s="536">
        <f>IF(AE8=0,"Não",AE8)</f>
        <v>-22.494440106151728</v>
      </c>
      <c r="BO5" s="536">
        <f>AI5</f>
        <v>449.72107738365332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805.2</v>
      </c>
      <c r="II5" s="189">
        <f>INT(IH5)</f>
        <v>805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840.5</v>
      </c>
      <c r="IQ5" s="191">
        <f>INT(IP5)</f>
        <v>840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820.2</v>
      </c>
      <c r="OB5" s="189">
        <f>INT(OA5)</f>
        <v>820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830</v>
      </c>
      <c r="OJ5" s="189">
        <f>INT(OI5)</f>
        <v>830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825</v>
      </c>
      <c r="OR5" s="189">
        <f>INT(OQ5)</f>
        <v>825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810.2</v>
      </c>
      <c r="OZ5" s="189">
        <f>INT(OY5)</f>
        <v>810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815.2</v>
      </c>
      <c r="PH5" s="189">
        <f>INT(PG5)</f>
        <v>815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886.85333333333324</v>
      </c>
      <c r="RB5" s="607">
        <f>ROUNDUP(RA5,0)</f>
        <v>887</v>
      </c>
      <c r="RC5" s="607">
        <f>INT(RA5/QP4)*QP4</f>
        <v>880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950</v>
      </c>
      <c r="SD5" s="124">
        <f>INT(SC5)</f>
        <v>950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-0.16868250004790752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870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18" t="s">
        <v>908</v>
      </c>
      <c r="T6" s="819"/>
      <c r="U6" s="819"/>
      <c r="V6" s="819"/>
      <c r="W6" s="819"/>
      <c r="X6" s="819"/>
      <c r="Y6" s="819"/>
      <c r="Z6" s="819"/>
      <c r="AA6" s="820"/>
      <c r="AB6" s="197"/>
      <c r="AC6" s="197"/>
      <c r="AD6" s="520" t="s">
        <v>613</v>
      </c>
      <c r="AE6" s="170">
        <f>IF(BY2=0,"Não",BY2)</f>
        <v>233.03271124227359</v>
      </c>
      <c r="AF6" s="621"/>
      <c r="AG6" s="198"/>
      <c r="AH6" s="821" t="str">
        <f>IF(CH8&lt;&gt;0,"@","a")</f>
        <v>a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314.94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320</v>
      </c>
      <c r="IF6" s="189">
        <f>INT(IE6)</f>
        <v>320</v>
      </c>
      <c r="IG6" s="189" t="str">
        <f>TEXT((IE6-IF6)*100000000000,".00000000000")</f>
        <v>.00000000000</v>
      </c>
      <c r="IH6" s="94">
        <f>IH5</f>
        <v>805.2</v>
      </c>
      <c r="II6" s="189">
        <f>INT(IH6)</f>
        <v>805</v>
      </c>
      <c r="IJ6" s="189" t="str">
        <f>TEXT((IH6-II6)*100000000000,".00000000000")</f>
        <v>.20000000000</v>
      </c>
      <c r="IM6" s="190">
        <f>OF6</f>
        <v>320</v>
      </c>
      <c r="IN6" s="191">
        <f>INT(IM6)</f>
        <v>320</v>
      </c>
      <c r="IO6" s="191" t="str">
        <f>TEXT((IM6-IN6)*100000000000,".00000000000")</f>
        <v>.00000000000</v>
      </c>
      <c r="IP6" s="190">
        <f>IP5</f>
        <v>840.5</v>
      </c>
      <c r="IQ6" s="191">
        <f>INT(IP6)</f>
        <v>840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320</v>
      </c>
      <c r="NY6" s="189">
        <f>INT(NX6)</f>
        <v>320</v>
      </c>
      <c r="NZ6" s="189" t="str">
        <f>TEXT((NX6-NY6)*100000000000,".00000000000")</f>
        <v>.00000000000</v>
      </c>
      <c r="OA6" s="94">
        <f>OA5</f>
        <v>820.2</v>
      </c>
      <c r="OB6" s="189">
        <f>INT(OA6)</f>
        <v>820</v>
      </c>
      <c r="OC6" s="189" t="str">
        <f>TEXT((OA6-OB6)*100000000000,".00000000000")</f>
        <v>.20000000000</v>
      </c>
      <c r="OE6" s="95" t="s">
        <v>543</v>
      </c>
      <c r="OF6" s="94">
        <f>RB38</f>
        <v>320</v>
      </c>
      <c r="OG6" s="189">
        <f>INT(OF6)</f>
        <v>320</v>
      </c>
      <c r="OH6" s="189" t="str">
        <f>TEXT((OF6-OG6)*100000000000,".00000000000")</f>
        <v>.00000000000</v>
      </c>
      <c r="OI6" s="94">
        <f>OI5</f>
        <v>830</v>
      </c>
      <c r="OJ6" s="189">
        <f>INT(OI6)</f>
        <v>830</v>
      </c>
      <c r="OK6" s="189" t="str">
        <f>TEXT((OI6-OJ6)*100000000000,".00000000000")</f>
        <v>.00000000000</v>
      </c>
      <c r="OM6" s="107" t="s">
        <v>884</v>
      </c>
      <c r="ON6" s="94">
        <f>OF6</f>
        <v>320</v>
      </c>
      <c r="OO6" s="189">
        <f>INT(ON6)</f>
        <v>320</v>
      </c>
      <c r="OP6" s="189" t="str">
        <f>TEXT((ON6-OO6)*100000000000,".00000000000")</f>
        <v>.00000000000</v>
      </c>
      <c r="OQ6" s="94">
        <f>OQ5</f>
        <v>825</v>
      </c>
      <c r="OR6" s="189">
        <f>INT(OQ6)</f>
        <v>825</v>
      </c>
      <c r="OS6" s="189" t="str">
        <f>TEXT((OQ6-OR6)*100000000000,".00000000000")</f>
        <v>.00000000000</v>
      </c>
      <c r="OU6" s="94" t="s">
        <v>885</v>
      </c>
      <c r="OV6" s="94">
        <f>OF6</f>
        <v>320</v>
      </c>
      <c r="OW6" s="189">
        <f>INT(OV6)</f>
        <v>320</v>
      </c>
      <c r="OX6" s="189" t="str">
        <f>TEXT((OV6-OW6)*100000000000,".00000000000")</f>
        <v>.00000000000</v>
      </c>
      <c r="OY6" s="94">
        <f>OY5</f>
        <v>810.2</v>
      </c>
      <c r="OZ6" s="189">
        <f>INT(OY6)</f>
        <v>810</v>
      </c>
      <c r="PA6" s="189" t="str">
        <f>TEXT((OY6-OZ6)*100000000000,".00000000000")</f>
        <v>.20000000000</v>
      </c>
      <c r="PC6" s="107" t="s">
        <v>886</v>
      </c>
      <c r="PD6" s="94">
        <f>OF6</f>
        <v>320</v>
      </c>
      <c r="PE6" s="189">
        <f>INT(PD6)</f>
        <v>320</v>
      </c>
      <c r="PF6" s="189" t="str">
        <f>TEXT((PD6-PE6)*100000000000,".00000000000")</f>
        <v>.00000000000</v>
      </c>
      <c r="PG6" s="94">
        <f>PG5</f>
        <v>815.2</v>
      </c>
      <c r="PH6" s="189">
        <f>INT(PG6)</f>
        <v>815</v>
      </c>
      <c r="PI6" s="189" t="str">
        <f>TEXT((PG6-PH6)*100000000000,".00000000000")</f>
        <v>.20000000000</v>
      </c>
      <c r="QB6" s="94" t="s">
        <v>151</v>
      </c>
      <c r="QC6" s="94">
        <f>QA10-PV10</f>
        <v>754.45299999999997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314.94</v>
      </c>
      <c r="RD6" s="94" t="s">
        <v>64</v>
      </c>
      <c r="RE6" s="607">
        <f>INT(RC6)</f>
        <v>314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630</v>
      </c>
      <c r="SD6" s="124">
        <f>INT(SC6)</f>
        <v>630</v>
      </c>
      <c r="SE6" s="121" t="str">
        <f>TEXT((SC6-SD6)*100000000000,".00000000000")</f>
        <v>.00000000000</v>
      </c>
      <c r="SY6" s="121">
        <f>ACD2</f>
        <v>352.15000000039998</v>
      </c>
      <c r="SZ6" s="124">
        <f>INT(SY6)</f>
        <v>352</v>
      </c>
      <c r="TA6" s="121" t="str">
        <f>TEXT((SY6-SZ6)*100000000000,".00000000000")</f>
        <v>.15000000040</v>
      </c>
      <c r="TB6" s="121">
        <f>ACG2+QP74</f>
        <v>875.25620000004074</v>
      </c>
      <c r="TC6" s="124">
        <f>INT(TB6)</f>
        <v>875</v>
      </c>
      <c r="TD6" s="121" t="str">
        <f>TEXT((TB6-TC6)*100000000000,".00000000000")</f>
        <v>.25620000004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188,964 m³;</v>
      </c>
      <c r="TG6" s="204" t="str">
        <f>IF(AE3="Não",AD3&amp;" "&amp;TEXT(AE3,"0,000")&amp;"; ",AD3&amp;" "&amp;TEXT(AE3,"0,000")&amp;" m³;")</f>
        <v>Base = 297,618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1889,640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22" t="s">
        <v>1</v>
      </c>
      <c r="X7" s="823"/>
      <c r="Y7" s="823"/>
      <c r="Z7" s="823"/>
      <c r="AA7" s="824"/>
      <c r="AB7" s="197"/>
      <c r="AC7" s="197"/>
      <c r="AD7" s="520" t="s">
        <v>170</v>
      </c>
      <c r="AE7" s="170">
        <f>IF(BV2=0,"Não",BV2)</f>
        <v>-255.52715134842532</v>
      </c>
      <c r="AF7" s="621"/>
      <c r="AH7" s="821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25" t="s">
        <v>127</v>
      </c>
      <c r="CN7" s="826"/>
      <c r="CO7" s="826"/>
      <c r="CP7" s="826"/>
      <c r="CQ7" s="826"/>
      <c r="CR7" s="826"/>
      <c r="CS7" s="826"/>
      <c r="CT7" s="826"/>
      <c r="CU7" s="826"/>
      <c r="CV7" s="826"/>
      <c r="CW7" s="826"/>
      <c r="CX7" s="826"/>
      <c r="CY7" s="826"/>
      <c r="CZ7" s="826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853.26</v>
      </c>
      <c r="RC7" s="607">
        <f>INT(RB7/QP4)*QP4</f>
        <v>850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797" t="s">
        <v>416</v>
      </c>
      <c r="XI7" s="798"/>
      <c r="XJ7" s="798"/>
      <c r="XK7" s="799"/>
      <c r="XL7" s="599" t="s">
        <v>404</v>
      </c>
      <c r="XN7" s="120"/>
      <c r="XO7" s="120"/>
      <c r="XP7" s="120"/>
      <c r="XQ7" s="120"/>
      <c r="XR7" s="120"/>
      <c r="XS7" s="93"/>
      <c r="XT7" s="120"/>
      <c r="XU7" s="837" t="s">
        <v>288</v>
      </c>
      <c r="XV7" s="837"/>
      <c r="XW7" s="837"/>
      <c r="XX7" s="837"/>
      <c r="XY7" s="837"/>
      <c r="XZ7" s="837"/>
      <c r="YB7" s="837" t="s">
        <v>289</v>
      </c>
      <c r="YC7" s="837"/>
      <c r="YD7" s="837"/>
      <c r="YE7" s="837"/>
      <c r="YF7" s="837"/>
      <c r="YG7" s="837"/>
      <c r="YI7" s="838" t="s">
        <v>299</v>
      </c>
      <c r="YJ7" s="838"/>
      <c r="YK7" s="838"/>
      <c r="YL7" s="838"/>
      <c r="YM7" s="838"/>
      <c r="YN7" s="838"/>
      <c r="YO7" s="838"/>
      <c r="YP7" s="838"/>
      <c r="YQ7" s="215"/>
      <c r="YR7" s="215"/>
      <c r="YS7" s="215"/>
      <c r="YT7" s="215"/>
      <c r="YU7" s="215"/>
      <c r="YV7" s="215"/>
      <c r="YX7" s="838" t="s">
        <v>302</v>
      </c>
      <c r="YY7" s="838"/>
      <c r="YZ7" s="838"/>
      <c r="ZA7" s="838"/>
      <c r="ZB7" s="838"/>
      <c r="ZC7" s="838"/>
      <c r="ZD7" s="838"/>
      <c r="ZE7" s="838"/>
      <c r="ZP7" s="839" t="s">
        <v>231</v>
      </c>
      <c r="ZQ7" s="839"/>
      <c r="ZR7" s="839"/>
      <c r="ZS7" s="839"/>
      <c r="ZT7" s="839"/>
      <c r="ZU7" s="839"/>
      <c r="ZV7" s="839"/>
      <c r="ZW7" s="839"/>
      <c r="ZX7" s="839"/>
      <c r="ZY7" s="839"/>
      <c r="ZZ7" s="839"/>
      <c r="AAA7" s="839"/>
      <c r="AAO7" s="839" t="s">
        <v>265</v>
      </c>
      <c r="AAP7" s="839"/>
      <c r="AAR7" s="840" t="s">
        <v>407</v>
      </c>
      <c r="AAS7" s="840"/>
      <c r="AAT7" s="840"/>
      <c r="AAU7" s="840"/>
      <c r="AAW7" s="839" t="s">
        <v>321</v>
      </c>
      <c r="AAX7" s="839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41" t="s">
        <v>361</v>
      </c>
      <c r="AEF7" s="842"/>
      <c r="AEG7" s="843"/>
      <c r="AEH7" s="215"/>
      <c r="AEI7" s="215"/>
      <c r="AEJ7" s="215"/>
      <c r="AFD7" s="844" t="s">
        <v>206</v>
      </c>
      <c r="AFE7" s="845"/>
      <c r="AFF7" s="845"/>
      <c r="AFG7" s="845"/>
      <c r="AFH7" s="845"/>
      <c r="AFI7" s="846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47" t="s">
        <v>201</v>
      </c>
      <c r="AHR7" s="847"/>
      <c r="AHS7" s="847"/>
      <c r="AHT7" s="847"/>
      <c r="AIO7" s="229" t="s">
        <v>254</v>
      </c>
      <c r="AIP7" s="122" t="s">
        <v>477</v>
      </c>
      <c r="AJL7" s="835" t="s">
        <v>342</v>
      </c>
      <c r="AJM7" s="836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350</v>
      </c>
      <c r="AQN7" s="231" t="str">
        <f>TEXT(AQN8+$QP$68,0)</f>
        <v>873</v>
      </c>
      <c r="AQO7" s="231" t="str">
        <f>TEXT(AQO8+$QP$68,0)</f>
        <v>411</v>
      </c>
      <c r="AQQ7" s="231" t="str">
        <f>TEXT(AQQ8-$QP$68,0)</f>
        <v>853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01" t="s">
        <v>3</v>
      </c>
      <c r="U8" s="802"/>
      <c r="V8" s="592"/>
      <c r="W8" s="803" t="s">
        <v>4</v>
      </c>
      <c r="X8" s="804"/>
      <c r="Y8" s="232" t="s">
        <v>5</v>
      </c>
      <c r="Z8" s="805" t="s">
        <v>6</v>
      </c>
      <c r="AA8" s="804"/>
      <c r="AB8" s="197"/>
      <c r="AC8" s="197"/>
      <c r="AD8" s="520" t="str">
        <f>IF(BZ3&lt;&gt;0,CA3,CA4)</f>
        <v>BOTA-FORA</v>
      </c>
      <c r="AE8" s="170">
        <f>IF(BZ3&lt;&gt;0,BZ3,BZ4)</f>
        <v>-22.494440106151728</v>
      </c>
      <c r="AF8" s="621"/>
      <c r="AH8" s="821"/>
      <c r="AI8" s="172"/>
      <c r="AK8" s="806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05" t="s">
        <v>4</v>
      </c>
      <c r="BW8" s="804"/>
      <c r="BX8" s="232" t="s">
        <v>5</v>
      </c>
      <c r="BY8" s="805" t="s">
        <v>6</v>
      </c>
      <c r="BZ8" s="804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0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14" t="s">
        <v>48</v>
      </c>
      <c r="FK8" s="815"/>
      <c r="FL8" s="816"/>
      <c r="FM8" s="814" t="s">
        <v>48</v>
      </c>
      <c r="FN8" s="815"/>
      <c r="FO8" s="815"/>
      <c r="FP8" s="815"/>
      <c r="FQ8" s="815"/>
      <c r="FR8" s="800" t="s">
        <v>48</v>
      </c>
      <c r="FS8" s="800"/>
      <c r="FT8" s="800"/>
      <c r="FU8" s="800"/>
      <c r="FV8" s="800"/>
      <c r="FW8" s="800"/>
      <c r="FX8" s="800"/>
      <c r="FY8" s="814" t="s">
        <v>48</v>
      </c>
      <c r="FZ8" s="815"/>
      <c r="GA8" s="815"/>
      <c r="GB8" s="815"/>
      <c r="GC8" s="815"/>
      <c r="GD8" s="815"/>
      <c r="GE8" s="815"/>
      <c r="GF8" s="815"/>
      <c r="GG8" s="816"/>
      <c r="GH8" s="800" t="s">
        <v>48</v>
      </c>
      <c r="GI8" s="800"/>
      <c r="GJ8" s="800"/>
      <c r="GK8" s="800"/>
      <c r="GL8" s="800"/>
      <c r="GM8" s="800"/>
      <c r="GN8" s="800"/>
      <c r="GO8" s="800"/>
      <c r="GP8" s="800"/>
      <c r="GQ8" s="800"/>
      <c r="GR8" s="800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8" t="s">
        <v>839</v>
      </c>
      <c r="JI8" s="809"/>
      <c r="JJ8" s="809"/>
      <c r="JK8" s="809"/>
      <c r="JL8" s="809"/>
      <c r="JM8" s="809"/>
      <c r="JN8" s="809"/>
      <c r="JO8" s="809"/>
      <c r="JP8" s="809"/>
      <c r="JQ8" s="809"/>
      <c r="JR8" s="809"/>
      <c r="JS8" s="809"/>
      <c r="JT8" s="809"/>
      <c r="JU8" s="809"/>
      <c r="JV8" s="809"/>
      <c r="JW8" s="809"/>
      <c r="JX8" s="809"/>
      <c r="JY8" s="809"/>
      <c r="JZ8" s="809"/>
      <c r="KA8" s="810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11" t="str">
        <f>JH8</f>
        <v>20 Interferencias</v>
      </c>
      <c r="LA8" s="812"/>
      <c r="LB8" s="812"/>
      <c r="LC8" s="812"/>
      <c r="LD8" s="812"/>
      <c r="LE8" s="812"/>
      <c r="LF8" s="812"/>
      <c r="LG8" s="812"/>
      <c r="LH8" s="812"/>
      <c r="LI8" s="812"/>
      <c r="LJ8" s="812"/>
      <c r="LK8" s="812"/>
      <c r="LL8" s="812"/>
      <c r="LM8" s="812"/>
      <c r="LN8" s="812"/>
      <c r="LO8" s="812"/>
      <c r="LP8" s="812"/>
      <c r="LQ8" s="812"/>
      <c r="LR8" s="812"/>
      <c r="LS8" s="813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84" t="s">
        <v>242</v>
      </c>
      <c r="TX8" s="884"/>
      <c r="TY8" s="884"/>
      <c r="TZ8" s="885" t="s">
        <v>243</v>
      </c>
      <c r="UA8" s="885"/>
      <c r="UB8" s="885"/>
      <c r="UC8" s="106"/>
      <c r="UD8" s="106"/>
      <c r="UE8" s="106"/>
      <c r="UF8" s="886" t="s">
        <v>247</v>
      </c>
      <c r="UG8" s="887"/>
      <c r="UH8" s="887"/>
      <c r="UI8" s="229" t="s">
        <v>249</v>
      </c>
      <c r="UL8" s="199"/>
      <c r="UM8" s="122"/>
      <c r="UQ8" s="886" t="s">
        <v>5</v>
      </c>
      <c r="UR8" s="887"/>
      <c r="US8" s="887"/>
      <c r="UT8" s="887"/>
      <c r="UU8" s="887"/>
      <c r="UV8" s="888"/>
      <c r="VN8" s="105"/>
      <c r="VO8" s="199"/>
      <c r="VP8" s="122"/>
      <c r="VQ8" s="103"/>
      <c r="VR8" s="102"/>
      <c r="VS8" s="105"/>
      <c r="VT8" s="889" t="s">
        <v>5</v>
      </c>
      <c r="VU8" s="890"/>
      <c r="VV8" s="890"/>
      <c r="VW8" s="890"/>
      <c r="VX8" s="890"/>
      <c r="VY8" s="891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92" t="s">
        <v>175</v>
      </c>
      <c r="WT8" s="892"/>
      <c r="WU8" s="892" t="s">
        <v>5</v>
      </c>
      <c r="WV8" s="892"/>
      <c r="WW8" s="892" t="s">
        <v>195</v>
      </c>
      <c r="WX8" s="892"/>
      <c r="WY8" s="808" t="s">
        <v>313</v>
      </c>
      <c r="WZ8" s="809"/>
      <c r="XA8" s="809"/>
      <c r="XB8" s="809"/>
      <c r="XC8" s="809"/>
      <c r="XD8" s="809"/>
      <c r="XE8" s="809"/>
      <c r="XF8" s="810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95" t="s">
        <v>5</v>
      </c>
      <c r="XO8" s="895"/>
      <c r="XP8" s="895"/>
      <c r="XQ8" s="895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38" t="s">
        <v>301</v>
      </c>
      <c r="YP8" s="838"/>
      <c r="YQ8" s="878" t="s">
        <v>318</v>
      </c>
      <c r="YR8" s="879"/>
      <c r="YS8" s="879"/>
      <c r="YT8" s="880"/>
      <c r="YU8" s="838" t="s">
        <v>319</v>
      </c>
      <c r="YV8" s="838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38" t="s">
        <v>301</v>
      </c>
      <c r="ZE8" s="838"/>
      <c r="ZF8" s="878" t="s">
        <v>318</v>
      </c>
      <c r="ZG8" s="879"/>
      <c r="ZH8" s="879"/>
      <c r="ZI8" s="880"/>
      <c r="ZJ8" s="838" t="s">
        <v>319</v>
      </c>
      <c r="ZK8" s="838"/>
      <c r="ZL8" s="250"/>
      <c r="ZM8" s="881" t="s">
        <v>320</v>
      </c>
      <c r="ZN8" s="881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82" t="s">
        <v>315</v>
      </c>
      <c r="AAP8" s="883"/>
      <c r="AAR8" s="840" t="s">
        <v>175</v>
      </c>
      <c r="AAS8" s="840"/>
      <c r="AAT8" s="840" t="s">
        <v>195</v>
      </c>
      <c r="AAU8" s="840"/>
      <c r="AAW8" s="882" t="s">
        <v>322</v>
      </c>
      <c r="AAX8" s="883"/>
      <c r="AAZ8" s="897" t="s">
        <v>339</v>
      </c>
      <c r="ABA8" s="897"/>
      <c r="ABB8" s="897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848" t="s">
        <v>323</v>
      </c>
      <c r="ACF8" s="848"/>
      <c r="ACW8" s="94" t="s">
        <v>488</v>
      </c>
      <c r="ACX8" s="121"/>
      <c r="ACY8" s="121"/>
      <c r="ACZ8" s="131"/>
      <c r="ADD8" s="895" t="s">
        <v>324</v>
      </c>
      <c r="ADE8" s="895"/>
      <c r="ADF8" s="895"/>
      <c r="ADG8" s="895"/>
      <c r="ADH8" s="895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70" t="s">
        <v>5</v>
      </c>
      <c r="ADS8" s="871"/>
      <c r="ADT8" s="871"/>
      <c r="ADU8" s="871"/>
      <c r="ADV8" s="871"/>
      <c r="ADW8" s="872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848" t="s">
        <v>358</v>
      </c>
      <c r="AEL8" s="848"/>
      <c r="AEM8" s="848"/>
      <c r="AEN8" s="848"/>
      <c r="AEO8" s="848"/>
      <c r="AEP8" s="848"/>
      <c r="AEQ8" s="848" t="s">
        <v>5</v>
      </c>
      <c r="AER8" s="848"/>
      <c r="AES8" s="848"/>
      <c r="AET8" s="848"/>
      <c r="AEU8" s="848"/>
      <c r="AEV8" s="848"/>
      <c r="AEW8" s="848" t="s">
        <v>360</v>
      </c>
      <c r="AEX8" s="848"/>
      <c r="AEY8" s="848"/>
      <c r="AEZ8" s="848"/>
      <c r="AFA8" s="848"/>
      <c r="AFB8" s="848"/>
      <c r="AFC8" s="217"/>
      <c r="AFD8" s="797" t="s">
        <v>175</v>
      </c>
      <c r="AFE8" s="798"/>
      <c r="AFF8" s="799"/>
      <c r="AFG8" s="848" t="s">
        <v>195</v>
      </c>
      <c r="AFH8" s="848"/>
      <c r="AFI8" s="848"/>
      <c r="AFK8" s="199"/>
      <c r="AFL8" s="122"/>
      <c r="AFM8" s="103"/>
      <c r="AFN8" s="102"/>
      <c r="AFO8" s="105"/>
      <c r="AFP8" s="865" t="s">
        <v>5</v>
      </c>
      <c r="AFQ8" s="866"/>
      <c r="AFR8" s="866"/>
      <c r="AFS8" s="866"/>
      <c r="AFT8" s="866"/>
      <c r="AFU8" s="867"/>
      <c r="AFV8" s="105"/>
      <c r="AFW8" s="102"/>
      <c r="AFX8" s="105"/>
      <c r="AFY8" s="103"/>
      <c r="AFZ8" s="102"/>
      <c r="AGD8" s="94"/>
      <c r="AGE8" s="94"/>
      <c r="AGF8" s="94"/>
      <c r="AGG8" s="868" t="s">
        <v>196</v>
      </c>
      <c r="AGH8" s="868"/>
      <c r="AGI8" s="868"/>
      <c r="AGJ8" s="868"/>
      <c r="AGK8" s="868"/>
      <c r="AGL8" s="868"/>
      <c r="AGN8" s="869" t="s">
        <v>192</v>
      </c>
      <c r="AGO8" s="869"/>
      <c r="AGP8" s="869"/>
      <c r="AGQ8" s="869"/>
      <c r="AGR8" s="869"/>
      <c r="AGS8" s="869"/>
      <c r="AGT8" s="869"/>
      <c r="AGU8" s="869"/>
      <c r="AGX8" s="94"/>
      <c r="AGY8" s="94"/>
      <c r="AGZ8" s="94"/>
      <c r="AHA8" s="868" t="s">
        <v>197</v>
      </c>
      <c r="AHB8" s="868"/>
      <c r="AHC8" s="868"/>
      <c r="AHD8" s="868"/>
      <c r="AHE8" s="868"/>
      <c r="AHF8" s="868"/>
      <c r="AHH8" s="869" t="s">
        <v>194</v>
      </c>
      <c r="AHI8" s="869"/>
      <c r="AHJ8" s="869"/>
      <c r="AHK8" s="869"/>
      <c r="AHL8" s="869"/>
      <c r="AHM8" s="869"/>
      <c r="AHN8" s="869"/>
      <c r="AHO8" s="869"/>
      <c r="AHQ8" s="847" t="s">
        <v>175</v>
      </c>
      <c r="AHR8" s="847"/>
      <c r="AHS8" s="847" t="s">
        <v>195</v>
      </c>
      <c r="AHT8" s="847"/>
      <c r="AHV8" s="854" t="s">
        <v>172</v>
      </c>
      <c r="AHW8" s="855"/>
      <c r="AHX8" s="855"/>
      <c r="AHY8" s="855"/>
      <c r="AHZ8" s="855"/>
      <c r="AIA8" s="855"/>
      <c r="AIB8" s="855"/>
      <c r="AIC8" s="855"/>
      <c r="AID8" s="855"/>
      <c r="AIE8" s="855"/>
      <c r="AIF8" s="855"/>
      <c r="AIG8" s="855"/>
      <c r="AIH8" s="855"/>
      <c r="AII8" s="855"/>
      <c r="AIJ8" s="855"/>
      <c r="AIK8" s="855"/>
      <c r="AIL8" s="855"/>
      <c r="AIM8" s="856"/>
      <c r="AIO8" s="229" t="s">
        <v>255</v>
      </c>
      <c r="AIP8" s="206" t="s">
        <v>251</v>
      </c>
      <c r="AIQ8" s="256"/>
      <c r="AIR8" s="256"/>
      <c r="AIS8" s="855" t="s">
        <v>213</v>
      </c>
      <c r="AIT8" s="855"/>
      <c r="AIU8" s="855"/>
      <c r="AIV8" s="855"/>
      <c r="AIW8" s="855"/>
      <c r="AIX8" s="855"/>
      <c r="AIY8" s="855"/>
      <c r="AIZ8" s="855"/>
      <c r="AJA8" s="855"/>
      <c r="AJB8" s="855"/>
      <c r="AJC8" s="855"/>
      <c r="AJD8" s="855"/>
      <c r="AJE8" s="855"/>
      <c r="AJF8" s="855"/>
      <c r="AJG8" s="855"/>
      <c r="AJH8" s="855"/>
      <c r="AJI8" s="855"/>
      <c r="AJJ8" s="856"/>
      <c r="AJL8" s="857" t="s">
        <v>345</v>
      </c>
      <c r="AJM8" s="858"/>
      <c r="AKL8" s="103"/>
      <c r="AKM8" s="199"/>
      <c r="AKN8" s="122"/>
      <c r="AKO8" s="103"/>
      <c r="AKP8" s="102"/>
      <c r="AKQ8" s="105"/>
      <c r="AKR8" s="859" t="s">
        <v>5</v>
      </c>
      <c r="AKS8" s="860"/>
      <c r="AKT8" s="860"/>
      <c r="AKU8" s="860"/>
      <c r="AKV8" s="860"/>
      <c r="AKW8" s="861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62" t="s">
        <v>5</v>
      </c>
      <c r="ALZ8" s="863"/>
      <c r="AMA8" s="863"/>
      <c r="AMB8" s="863"/>
      <c r="AMC8" s="863"/>
      <c r="AMD8" s="864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73" t="s">
        <v>5</v>
      </c>
      <c r="ANE8" s="874"/>
      <c r="ANF8" s="874"/>
      <c r="ANG8" s="874"/>
      <c r="ANH8" s="874"/>
      <c r="ANI8" s="875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848" t="s">
        <v>5</v>
      </c>
      <c r="AOM8" s="848"/>
      <c r="AON8" s="848"/>
      <c r="AOO8" s="848"/>
      <c r="AOP8" s="848"/>
      <c r="AOQ8" s="848"/>
      <c r="APE8" s="138" t="s">
        <v>435</v>
      </c>
      <c r="APF8" s="136"/>
      <c r="APM8" s="105"/>
      <c r="APN8" s="105"/>
      <c r="APO8" s="105"/>
      <c r="APS8" s="848" t="s">
        <v>5</v>
      </c>
      <c r="APT8" s="848"/>
      <c r="APU8" s="848"/>
      <c r="APV8" s="848"/>
      <c r="APW8" s="848"/>
      <c r="APX8" s="848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352</v>
      </c>
      <c r="AQN8" s="231" t="str">
        <f>TEXT(ROUNDUP(LARGE(AQN10:AQN110,1),0),0)</f>
        <v>871</v>
      </c>
      <c r="AQO8" s="231" t="str">
        <f>TEXT(ROUNDUP(LARGE(AQO10:AQO110,1),0),0)</f>
        <v>409</v>
      </c>
      <c r="AQQ8" s="231" t="str">
        <f>TEXT(ROUNDDOWN(SMALL(AQQ10:AQQ110,1),0),0)</f>
        <v>855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07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805.40000000000009</v>
      </c>
      <c r="IH9" s="94">
        <f>INT(IG9)</f>
        <v>805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830.2</v>
      </c>
      <c r="OI9" s="710">
        <f>IF(Y9=0,0,INT(OH9))</f>
        <v>830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825.2</v>
      </c>
      <c r="OQ9" s="189">
        <f>INT(OP9)</f>
        <v>825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810.40000000000009</v>
      </c>
      <c r="OY9" s="189">
        <f>INT(OX9)</f>
        <v>810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815.40000000000009</v>
      </c>
      <c r="PG9" s="189">
        <f>IF(Y9=0,0,INT(PF9))</f>
        <v>815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49" t="s">
        <v>173</v>
      </c>
      <c r="VD9" s="850"/>
      <c r="VE9" s="850"/>
      <c r="VF9" s="851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52" t="s">
        <v>207</v>
      </c>
      <c r="WM9" s="853"/>
      <c r="WN9" s="853"/>
      <c r="WO9" s="853"/>
      <c r="WP9" s="853"/>
      <c r="WQ9" s="853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8" t="s">
        <v>175</v>
      </c>
      <c r="WZ9" s="809"/>
      <c r="XA9" s="809"/>
      <c r="XB9" s="810"/>
      <c r="XC9" s="808" t="s">
        <v>195</v>
      </c>
      <c r="XD9" s="809"/>
      <c r="XE9" s="809"/>
      <c r="XF9" s="810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85.790999999999997</v>
      </c>
      <c r="Y10" s="790">
        <v>85.546999999999997</v>
      </c>
      <c r="Z10" s="790">
        <v>85.224999999999994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85.546999999999997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√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85.546999999999997</v>
      </c>
      <c r="BG10" s="457">
        <f t="shared" ref="BG10:BG41" si="31">HI10/$QP$4</f>
        <v>85.546999999999997</v>
      </c>
      <c r="BH10" s="457">
        <f>HK10</f>
        <v>85.546999999999997</v>
      </c>
      <c r="BI10" s="457">
        <f>IF(BH10=0,0,BH10-($CP$2*$CP$4/2))</f>
        <v>85.452500000000001</v>
      </c>
      <c r="BJ10" s="457">
        <f>AEH10</f>
        <v>-0.33850000000450109</v>
      </c>
      <c r="BK10" s="457">
        <f>AEI10</f>
        <v>0</v>
      </c>
      <c r="BL10" s="457">
        <f>AEJ10</f>
        <v>0.22749999999550141</v>
      </c>
      <c r="BM10" s="460">
        <f t="shared" ref="BM10:BM74" si="32">ABA10</f>
        <v>3.8367000006621765</v>
      </c>
      <c r="BN10" s="460">
        <f t="shared" ref="BN10:BN41" si="33">ABA10*$O$15</f>
        <v>4.6040400007946118</v>
      </c>
      <c r="BO10" s="460">
        <f>ABB10</f>
        <v>-13.363612502238027</v>
      </c>
      <c r="BR10" s="357">
        <f>IF(AND(Y10&lt;&gt;0,AE10&lt;&gt;0),AE10,IF(AND(Y10&lt;&gt;0,AE10=0),Y10,0))</f>
        <v>85.546999999999997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85.790999999999997</v>
      </c>
      <c r="BX10" s="354">
        <f t="shared" ref="BX10:BX73" si="37">Y10</f>
        <v>85.546999999999997</v>
      </c>
      <c r="BY10" s="355">
        <f t="shared" ref="BY10:BY73" si="38">IF(Y10=0,0,IF(AND(Y10&lt;&gt;0,Z10=0),Y10-0.0001,IF(Z10=Y10,Y10-0.0001,Z10)))</f>
        <v>85.224999999999994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348.10999999999996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85.546999999999997</v>
      </c>
      <c r="CQ10" s="362">
        <f>CP10</f>
        <v>85.546999999999997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85.546999999999997</v>
      </c>
      <c r="DA10" s="367"/>
      <c r="DB10" s="103">
        <f>BR10</f>
        <v>85.546999999999997</v>
      </c>
      <c r="DC10" s="438">
        <f>DB10</f>
        <v>85.546999999999997</v>
      </c>
      <c r="DD10" s="103">
        <f>DC10</f>
        <v>85.546999999999997</v>
      </c>
      <c r="DE10" s="103">
        <f t="shared" ref="DE10:DE73" si="42">IF(DC10&lt;&gt;DC9,DC10-DC9,0)</f>
        <v>85.546999999999997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-3.2666666666666326E-3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0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0</v>
      </c>
      <c r="GU10" s="94">
        <f>IF(GT10&gt;1,"Reveja PI ou L",0)</f>
        <v>0</v>
      </c>
      <c r="GV10" s="94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0</v>
      </c>
      <c r="GW10" s="372">
        <f>IF(OR(FJ10&lt;&gt;0,FM10&lt;&gt;0,FR10&lt;&gt;0,FY10&lt;&gt;0,GH10&lt;&gt;0),"PCV",0)</f>
        <v>0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855.47</v>
      </c>
      <c r="HD10" s="94">
        <f>IF(HE12&lt;&gt;0,HE12*10,0)</f>
        <v>0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-3.2666666666666323E-2</v>
      </c>
      <c r="HG10" s="373"/>
      <c r="HH10" s="374"/>
      <c r="HI10" s="375">
        <f>HC10</f>
        <v>855.47</v>
      </c>
      <c r="HJ10" s="120">
        <f t="shared" ref="HJ10:HJ41" si="62">HI10+FI10*$QP$4</f>
        <v>855.47</v>
      </c>
      <c r="HK10" s="151">
        <f t="shared" ref="HK10:HK41" si="63">HJ10/$QP$4</f>
        <v>85.546999999999997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855.47</v>
      </c>
      <c r="HQ10" s="189">
        <f>INT(HP10)</f>
        <v>855</v>
      </c>
      <c r="HR10" s="377" t="str">
        <f>TEXT((HP10-HQ10)*100000000000,".00000000000")</f>
        <v>.47000000000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857.97</v>
      </c>
      <c r="HX10" s="189">
        <f>INT(HW10)</f>
        <v>857</v>
      </c>
      <c r="HY10" s="377" t="str">
        <f>TEXT((HW10-HX10)*100000000000,".00000000000")</f>
        <v>.97000000000</v>
      </c>
      <c r="IA10" s="94">
        <f t="shared" ref="IA10:IA73" si="65">IF(Y10=0,0,HJ10)</f>
        <v>855.47</v>
      </c>
      <c r="IB10" s="94">
        <f t="shared" ref="IB10:IB41" si="66">IF(Y10=0,0,Y10*$QP$4)</f>
        <v>855.47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807.40000000000009</v>
      </c>
      <c r="IH10" s="94">
        <f>INT(IG10)</f>
        <v>807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840.5</v>
      </c>
      <c r="IP10" s="189">
        <f>INT(IO10)</f>
        <v>840</v>
      </c>
      <c r="IQ10" s="377" t="str">
        <f>TEXT((IO10-IP10)*100000000000,".00000000000")</f>
        <v>.50000000000</v>
      </c>
      <c r="IR10" s="105">
        <f t="shared" ref="IR10:IR73" si="69">IF(AND(BX10&lt;&gt;0,BX11=0),"FIM",IF(DW10&lt;&gt;0,"PIV"&amp;" (L= "&amp;CJ10&amp;" m)",IF(AND(GV10&lt;&gt;0,DW10=0),GV10,0)))</f>
        <v>0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-3.266666666666538E-2</v>
      </c>
      <c r="JD10" s="519">
        <f>T10*20+U10</f>
        <v>0</v>
      </c>
      <c r="JE10" s="514">
        <f>HI10</f>
        <v>855.47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-3.266666666666538E-2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820.40000000000009</v>
      </c>
      <c r="OA10" s="189">
        <f>INT(NZ10)</f>
        <v>820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832.2</v>
      </c>
      <c r="OI10" s="189">
        <f t="shared" ref="OI10:OI41" si="92">IF(Y10=0,0,INT(OH10))</f>
        <v>832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85,547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827.2</v>
      </c>
      <c r="OQ10" s="189">
        <f>INT(OP10)</f>
        <v>827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812.40000000000009</v>
      </c>
      <c r="OY10" s="189">
        <f>INT(OX10)</f>
        <v>812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85,547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817.40000000000009</v>
      </c>
      <c r="PG10" s="189">
        <f t="shared" ref="PG10:PG41" si="100">IF(Y10=0,0,INT(PF10))</f>
        <v>817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85,547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855.47</v>
      </c>
      <c r="PP10" s="121">
        <f>INT(PO10)</f>
        <v>855</v>
      </c>
      <c r="PQ10" s="121" t="str">
        <f t="shared" ref="PQ10:PQ41" si="107">IF(BX10=0,0,TEXT((PO10-PP10)*100000000000,".00000000000"))</f>
        <v>.47000000000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85.546999999999997</v>
      </c>
      <c r="PW10" s="121">
        <f>INT(PV10)</f>
        <v>85</v>
      </c>
      <c r="PX10" s="121" t="str">
        <f t="shared" ref="PX10:PX41" si="110">IF(BR10=0,0,TEXT((PV10-PW10)*100000000000,".00000000000"))</f>
        <v>.54700000000</v>
      </c>
      <c r="PY10" s="299" t="str">
        <f>IF(PW10=0,"-",PT10&amp;PU10&amp;","&amp;PW10&amp;PX10)</f>
        <v>0.00000000000,85.54700000000</v>
      </c>
      <c r="QA10" s="382">
        <f>RE37</f>
        <v>840</v>
      </c>
      <c r="QB10" s="121">
        <f>INT(QA10)</f>
        <v>840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855.47</v>
      </c>
      <c r="QJ10" s="121">
        <f>INT(QI10)</f>
        <v>855</v>
      </c>
      <c r="QK10" s="121" t="str">
        <f>TEXT((QI10-QJ10)*100000000000,".00000000000")</f>
        <v>.47000000000</v>
      </c>
      <c r="QM10" s="121">
        <f>IF(QI10=0,9999999999,QI10)</f>
        <v>855.47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910</v>
      </c>
      <c r="RF10" s="121">
        <f>INT(RE10)</f>
        <v>910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840</v>
      </c>
      <c r="RM10" s="795">
        <f>INT(RL10)</f>
        <v>840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900</v>
      </c>
      <c r="RS10" s="795">
        <f>INT(RR10)</f>
        <v>900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840</v>
      </c>
      <c r="SY10" s="121">
        <f>INT(SX10)</f>
        <v>840</v>
      </c>
      <c r="SZ10" s="121" t="str">
        <f>TEXT((SX10-SY10)*100000000000,".00000000000")</f>
        <v>.00000000000</v>
      </c>
      <c r="TA10" s="94" t="str">
        <f>TEXT(SY10/$RC$3,",000")</f>
        <v>84,000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862.47</v>
      </c>
      <c r="TI10" s="121">
        <f>INT(TH10)</f>
        <v>862</v>
      </c>
      <c r="TJ10" s="121" t="str">
        <f>TEXT((TH10-TI10)*100000000000,".00000000000")</f>
        <v>.47000000000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838</v>
      </c>
      <c r="TS10" s="121">
        <f>INT(TR10)</f>
        <v>838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85.452499999995496</v>
      </c>
      <c r="TX10" s="105">
        <f>UT10</f>
        <v>85.546999999999997</v>
      </c>
      <c r="TY10" s="105">
        <f>UZ10</f>
        <v>85.452499999995496</v>
      </c>
      <c r="TZ10" s="105">
        <f>AFM10</f>
        <v>85.803200000012197</v>
      </c>
      <c r="UA10" s="105">
        <f>AFS10</f>
        <v>85.546999999999997</v>
      </c>
      <c r="UB10" s="105">
        <f>AFY10</f>
        <v>85.208899999983899</v>
      </c>
      <c r="UC10" s="105">
        <f t="shared" ref="UC10:UC41" si="122">IF(X10=0,0,TW10-TZ10)</f>
        <v>-0.3507000000167011</v>
      </c>
      <c r="UD10" s="105">
        <f t="shared" ref="UD10:UD41" si="123">IF(Y10=0,0,TX10-UA10)</f>
        <v>0</v>
      </c>
      <c r="UE10" s="105">
        <f t="shared" ref="UE10:UE41" si="124">IF(Z10=0,0,TY10-UB10)</f>
        <v>0.24360000001159676</v>
      </c>
      <c r="UF10" s="105">
        <f>ABS(UC10)</f>
        <v>0.3507000000167011</v>
      </c>
      <c r="UG10" s="105">
        <f>ABS(UD10)</f>
        <v>0</v>
      </c>
      <c r="UH10" s="105">
        <f>ABS(UE10)</f>
        <v>0.24360000001159676</v>
      </c>
      <c r="UI10" s="613">
        <f>LARGE(UF10:UH14,1)</f>
        <v>0.48246666667546378</v>
      </c>
      <c r="UK10" s="105">
        <f t="shared" ref="UK10:UK73" si="125">UQ10-$US$6</f>
        <v>352.15000000014999</v>
      </c>
      <c r="UL10" s="102">
        <f>INT(UK10)</f>
        <v>352</v>
      </c>
      <c r="UM10" s="105" t="str">
        <f>TEXT((UK10-UL10)*100000000000,".00000000000")</f>
        <v>.15000000015</v>
      </c>
      <c r="UN10" s="105">
        <f>UT10-$UV$6</f>
        <v>85.452499999995496</v>
      </c>
      <c r="UO10" s="102">
        <f>INT(UN10)</f>
        <v>85</v>
      </c>
      <c r="UP10" s="105" t="str">
        <f>TEXT((UN10-UO10)*100000000000,".00000000000")</f>
        <v>.45250000000</v>
      </c>
      <c r="UQ10" s="105">
        <f>$UT$3</f>
        <v>355.30000000029997</v>
      </c>
      <c r="UR10" s="105">
        <f>INT(UQ10)</f>
        <v>355</v>
      </c>
      <c r="US10" s="105" t="str">
        <f>TEXT((UQ10-UR10)*100000000000,".00000000000")</f>
        <v>.30000000030</v>
      </c>
      <c r="UT10" s="384">
        <f t="shared" ref="UT10:UT41" si="126">HJ10/$QP$4</f>
        <v>85.546999999999997</v>
      </c>
      <c r="UU10" s="102">
        <f>INT(UT10)</f>
        <v>85</v>
      </c>
      <c r="UV10" s="105" t="str">
        <f>TEXT((UT10-UU10)*100000000000,".00000000000")</f>
        <v>.54700000000</v>
      </c>
      <c r="UW10" s="105">
        <f t="shared" ref="UW10:UW73" si="127">UQ10+$US$6</f>
        <v>358.45000000044996</v>
      </c>
      <c r="UX10" s="102">
        <f>INT(UW10)</f>
        <v>358</v>
      </c>
      <c r="UY10" s="105" t="str">
        <f>TEXT((UW10-UX10)*100000000000,".00000000000")</f>
        <v>.45000000045</v>
      </c>
      <c r="UZ10" s="103">
        <f>UT10-$UV$6</f>
        <v>85.452499999995496</v>
      </c>
      <c r="VA10" s="102">
        <f>INT(UZ10)</f>
        <v>85</v>
      </c>
      <c r="VB10" s="105" t="str">
        <f>TEXT((UZ10-VA10)*100000000000,".00000000000")</f>
        <v>.45250000000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352.15000000015,85.45250000000</v>
      </c>
      <c r="VE10" s="343" t="str">
        <f t="shared" ref="VE10:VE41" si="130">IF(Y10=0,"-",UR10&amp;US10&amp;","&amp;UU10&amp;UV10)</f>
        <v>355.30000000030,85.54700000000</v>
      </c>
      <c r="VF10" s="343" t="str">
        <f t="shared" ref="VF10:VF41" si="131">IF(Y10=0,"-",UX10&amp;UY10&amp;","&amp;VA10&amp;VB10&amp;" ")</f>
        <v xml:space="preserve">358.45000000045,85.45250000000 </v>
      </c>
      <c r="VH10" s="105">
        <f>AHV10</f>
        <v>352.14999999979926</v>
      </c>
      <c r="VI10" s="102">
        <f>INT(VH10)</f>
        <v>352</v>
      </c>
      <c r="VJ10" s="105" t="str">
        <f>TEXT((VH10-VI10)*100000000000,".00000000000")</f>
        <v>.14999999980</v>
      </c>
      <c r="VK10" s="103">
        <f>AHY10</f>
        <v>85.803200000040718</v>
      </c>
      <c r="VL10" s="102">
        <f>INT(VK10)</f>
        <v>85</v>
      </c>
      <c r="VM10" s="105" t="str">
        <f>TEXT((VK10-VL10)*100000000000,".00000000000")</f>
        <v>.80320000004</v>
      </c>
      <c r="VN10" s="105">
        <f>UK10</f>
        <v>352.15000000014999</v>
      </c>
      <c r="VO10" s="102">
        <f>INT(VN10)</f>
        <v>352</v>
      </c>
      <c r="VP10" s="105" t="str">
        <f>TEXT((VN10-VO10)*100000000000,".00000000000")</f>
        <v>.15000000015</v>
      </c>
      <c r="VQ10" s="103">
        <f>UN10</f>
        <v>85.452499999995496</v>
      </c>
      <c r="VR10" s="102">
        <f>INT(VQ10)</f>
        <v>85</v>
      </c>
      <c r="VS10" s="105" t="str">
        <f>TEXT((VQ10-VR10)*100000000000,".00000000000")</f>
        <v>.45250000000</v>
      </c>
      <c r="VT10" s="105">
        <f>UQ10</f>
        <v>355.30000000029997</v>
      </c>
      <c r="VU10" s="105">
        <f>INT(VT10)</f>
        <v>355</v>
      </c>
      <c r="VV10" s="105" t="str">
        <f>TEXT((VT10-VU10)*100000000000,".00000000000")</f>
        <v>.30000000030</v>
      </c>
      <c r="VW10" s="103">
        <f>UT10</f>
        <v>85.546999999999997</v>
      </c>
      <c r="VX10" s="102">
        <f>INT(VW10)</f>
        <v>85</v>
      </c>
      <c r="VY10" s="105" t="str">
        <f>TEXT((VW10-VX10)*100000000000,".00000000000")</f>
        <v>.54700000000</v>
      </c>
      <c r="VZ10" s="105">
        <f>UW10</f>
        <v>358.45000000044996</v>
      </c>
      <c r="WA10" s="102">
        <f>INT(VZ10)</f>
        <v>358</v>
      </c>
      <c r="WB10" s="105" t="str">
        <f>TEXT((VZ10-WA10)*100000000000,".00000000000")</f>
        <v>.45000000045</v>
      </c>
      <c r="WC10" s="103">
        <f>UZ10</f>
        <v>85.452499999995496</v>
      </c>
      <c r="WD10" s="102">
        <f>INT(WC10)</f>
        <v>85</v>
      </c>
      <c r="WE10" s="105" t="str">
        <f>TEXT((WC10-WD10)*100000000000,".00000000000")</f>
        <v>.45250000000</v>
      </c>
      <c r="WF10" s="105">
        <f>AIH10</f>
        <v>358.45000000069354</v>
      </c>
      <c r="WG10" s="102">
        <f>INT(WF10)</f>
        <v>358</v>
      </c>
      <c r="WH10" s="105" t="str">
        <f>TEXT((WF10-WG10)*100000000000,".00000000000")</f>
        <v>.45000000069</v>
      </c>
      <c r="WI10" s="103">
        <f>AIK10</f>
        <v>85.208899999957751</v>
      </c>
      <c r="WJ10" s="102">
        <f>INT(WI10)</f>
        <v>85</v>
      </c>
      <c r="WK10" s="105" t="str">
        <f>TEXT((WI10-WJ10)*100000000000,".00000000000")</f>
        <v>.20889999996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352.14999999980,85.80320000004</v>
      </c>
      <c r="WN10" s="343" t="str">
        <f t="shared" ref="WN10:WN41" si="134">IF(Y10=0,"-",VO10&amp;VP10&amp;","&amp;VR10&amp;VS10)</f>
        <v>352.15000000015,85.45250000000</v>
      </c>
      <c r="WO10" s="343" t="str">
        <f t="shared" ref="WO10:WO41" si="135">IF(Y10=0,"-",VU10&amp;VV10&amp;","&amp;VX10&amp;VY10&amp;" ")</f>
        <v xml:space="preserve">355.30000000030,85.54700000000 </v>
      </c>
      <c r="WP10" s="343" t="str">
        <f t="shared" ref="WP10:WP41" si="136">IF(Y10=0,"-",WA10&amp;WB10&amp;","&amp;WD10&amp;WE10&amp;" ")</f>
        <v xml:space="preserve">358.45000000045,85.45250000000 </v>
      </c>
      <c r="WQ10" s="343" t="str">
        <f t="shared" ref="WQ10:WQ41" si="137">IF(Y10=0,"-",WG10&amp;WH10&amp;","&amp;WJ10&amp;WK10&amp;" ")</f>
        <v xml:space="preserve">358.45000000069,85.20889999996 </v>
      </c>
      <c r="WS10" s="103">
        <f t="shared" ref="WS10:WS41" si="138">IF(Y10=0,0,AHY10)</f>
        <v>85.803200000040718</v>
      </c>
      <c r="WT10" s="103">
        <f t="shared" ref="WT10:WT41" si="139">IF(Y10=0,0,VQ10)</f>
        <v>85.452499999995496</v>
      </c>
      <c r="WU10" s="103">
        <f t="shared" ref="WU10:WU41" si="140">IF(Y10=0,0,AIE10)</f>
        <v>85.546999999999997</v>
      </c>
      <c r="WV10" s="103">
        <f t="shared" ref="WV10:WV41" si="141">IF(Y10=0,0,VW10)</f>
        <v>85.546999999999997</v>
      </c>
      <c r="WW10" s="103">
        <f t="shared" ref="WW10:WW41" si="142">IF(Y10=0,0,AIK10)</f>
        <v>85.208899999957751</v>
      </c>
      <c r="WX10" s="120">
        <f t="shared" ref="WX10:WX41" si="143">IF(Y10=0,0,WC10)</f>
        <v>85.452499999995496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 t="str">
        <f>IF(AND(WU10=WV10,WW10&lt;WX10),"A",0)</f>
        <v>A</v>
      </c>
      <c r="XD10" s="105">
        <f>IF(AND(WU10=WV10,WW10&gt;WX10),"C",0)</f>
        <v>0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>
        <f>IF(AND(WS10&gt;WT10,WW10&lt;WX10,WU10=WV10),0,IF(AND(WS10&gt;WT10,WU10=WV10),"Corte",IF(AND(WW10&gt;WX10,WW10=WV10),"Corte",IF(AND(WS10&gt;WT10,WU10&gt;WV10,WW10&gt;WX10),"Corte",IF(AND(WS10&lt;WT10,WU10&lt;WV10,WW10&lt;WX10),"Aterro",0)))))</f>
        <v>0</v>
      </c>
      <c r="XM10" s="102">
        <f t="shared" ref="XM10:XM41" si="144">T10</f>
        <v>0</v>
      </c>
      <c r="XN10" s="103">
        <f>AIB10</f>
        <v>355.30000000029997</v>
      </c>
      <c r="XO10" s="103">
        <f>AIE10</f>
        <v>85.546999999999997</v>
      </c>
      <c r="XP10" s="103">
        <f t="shared" ref="XP10:XP73" si="145">VT10</f>
        <v>355.30000000029997</v>
      </c>
      <c r="XQ10" s="103">
        <f t="shared" ref="XQ10:XQ73" si="146">VW10</f>
        <v>85.546999999999997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8.1333333333333258E-2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355.30000000029997</v>
      </c>
      <c r="XZ10" s="103">
        <f>XO10+XX10</f>
        <v>85.546999999999997</v>
      </c>
      <c r="YB10" s="103">
        <f>AFG10</f>
        <v>-0.10733333333333424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355.30000000029997</v>
      </c>
      <c r="YG10" s="103">
        <f>XO10+YE10</f>
        <v>85.546999999999997</v>
      </c>
      <c r="YI10" s="103">
        <f t="shared" ref="YI10:YI41" si="150">IF(Y10=0,0,VH10)</f>
        <v>352.14999999979926</v>
      </c>
      <c r="YJ10" s="103">
        <f t="shared" ref="YJ10:YJ73" si="151">VK10</f>
        <v>85.803200000040718</v>
      </c>
      <c r="YK10" s="103">
        <f t="shared" ref="YK10:YK41" si="152">IF(Y10=0,0,VN10)</f>
        <v>352.15000000014999</v>
      </c>
      <c r="YL10" s="103">
        <f t="shared" ref="YL10:YL41" si="153">IF(Y10=0,0,VQ10)</f>
        <v>85.452499999995496</v>
      </c>
      <c r="YM10" s="103">
        <f>XY10</f>
        <v>355.30000000029997</v>
      </c>
      <c r="YN10" s="103">
        <f>XZ10</f>
        <v>85.546999999999997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358.45000000069354</v>
      </c>
      <c r="YY10" s="103">
        <f t="shared" ref="YY10:YY73" si="155">WI10</f>
        <v>85.208899999957751</v>
      </c>
      <c r="YZ10" s="103">
        <f t="shared" ref="YZ10:YZ41" si="156">IF(Y10=0,0,VZ10)</f>
        <v>358.45000000044996</v>
      </c>
      <c r="ZA10" s="103">
        <f t="shared" ref="ZA10:ZA41" si="157">IF(Y10=0,0,WC10)</f>
        <v>85.452499999995496</v>
      </c>
      <c r="ZB10" s="103">
        <f>YF10</f>
        <v>355.30000000029997</v>
      </c>
      <c r="ZC10" s="103">
        <f>YG10</f>
        <v>85.546999999999997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352.14999999979926</v>
      </c>
      <c r="ZQ10" s="127">
        <f t="shared" ref="ZQ10:ZQ73" si="159">VK10</f>
        <v>85.803200000040718</v>
      </c>
      <c r="ZR10" s="127">
        <f t="shared" ref="ZR10:ZR73" si="160">VN10</f>
        <v>352.15000000014999</v>
      </c>
      <c r="ZS10" s="127">
        <f t="shared" ref="ZS10:ZS73" si="161">VQ10</f>
        <v>85.452499999995496</v>
      </c>
      <c r="ZT10" s="127">
        <f t="shared" ref="ZT10:ZT73" si="162">VT10</f>
        <v>355.30000000029997</v>
      </c>
      <c r="ZU10" s="127">
        <f t="shared" ref="ZU10:ZU73" si="163">VW10</f>
        <v>85.546999999999997</v>
      </c>
      <c r="ZV10" s="127">
        <f t="shared" ref="ZV10:ZV73" si="164">VZ10</f>
        <v>358.45000000044996</v>
      </c>
      <c r="ZW10" s="127">
        <f t="shared" ref="ZW10:ZW73" si="165">WC10</f>
        <v>85.452499999995496</v>
      </c>
      <c r="ZX10" s="127">
        <f t="shared" ref="ZX10:ZX73" si="166">WF10</f>
        <v>358.45000000069354</v>
      </c>
      <c r="ZY10" s="127">
        <f t="shared" ref="ZY10:ZY73" si="167">WI10</f>
        <v>85.208899999957751</v>
      </c>
      <c r="ZZ10" s="127">
        <f>ADR10</f>
        <v>355.30000000029997</v>
      </c>
      <c r="AAA10" s="127">
        <f>ADU10</f>
        <v>85.546999999999997</v>
      </c>
      <c r="AAB10" s="127">
        <f>ZQ10*(ZR10-ZZ10)</f>
        <v>-270.28008001299764</v>
      </c>
      <c r="AAC10" s="127">
        <f>ZS10*(ZT10-ZP10)</f>
        <v>269.17537504277283</v>
      </c>
      <c r="AAD10" s="127">
        <f>ZU10*(ZV10-ZR10)</f>
        <v>538.94610002566185</v>
      </c>
      <c r="AAE10" s="127">
        <f>ZW10*(ZX10-ZT10)</f>
        <v>269.1753750336166</v>
      </c>
      <c r="AAF10" s="127">
        <f>ZY10*(ZZ10-ZV10)</f>
        <v>-268.40803501264713</v>
      </c>
      <c r="AAG10" s="129">
        <f>AAA10*(ZP10-ZX10)</f>
        <v>-538.94610007650226</v>
      </c>
      <c r="AAH10" s="130">
        <f t="shared" ref="AAH10:AAH41" si="168">IF(OR(XL10=0,Y10=0),0,SUM(AAB10:AAG10)/2)</f>
        <v>0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-0.55235250011409676</v>
      </c>
      <c r="AAT10" s="130">
        <f>IF(XC10=0,0,(ZU10*(ZV10-ZX10)+ZW10*(ZX10-ZT10)+ZY10*(ZT10-ZV10))/2)</f>
        <v>0.38367000006621765</v>
      </c>
      <c r="AAU10" s="130">
        <f>IF(XD10=0,0,(ZU10*(ZV10-ZX10)+ZW10*(ZX10-ZT10)+ZY10*(ZT10-ZV10))/2)</f>
        <v>0</v>
      </c>
      <c r="AAW10" s="93">
        <f>AAO10+ZM10+AAR10+AAT10</f>
        <v>0.38367000006621765</v>
      </c>
      <c r="AAX10" s="120">
        <f>AAP10+ZN10+AAS10+AAU10</f>
        <v>-0.55235250011409676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3.8367000006621765</v>
      </c>
      <c r="ABB10" s="120">
        <f t="shared" ref="ABB10:ABB41" si="174">IF(AND(BX10&lt;&gt;0,BX11=0),0,AAZ10*(AAX10+AAX11))</f>
        <v>-13.363612502238027</v>
      </c>
      <c r="ABD10" s="120">
        <f t="shared" ref="ABD10:ABD41" si="175">IF(BX10=0,0,AMH10)</f>
        <v>870.15550000000303</v>
      </c>
      <c r="ABE10" s="120">
        <f t="shared" ref="ABE10:ABE41" si="176">IF(BX10=0,0,AJH10)</f>
        <v>869.66189999995777</v>
      </c>
      <c r="ABF10" s="120">
        <f>LARGE(ABD10:ABE10,1)</f>
        <v>870.15550000000303</v>
      </c>
      <c r="ABG10" s="131">
        <f t="shared" ref="ABG10:ABG41" si="177">IF(AND(BX10&lt;&gt;0,BX11=0),0,IF(Y10=0,0,AMK10+$QP$110))</f>
        <v>358.45000000044996</v>
      </c>
      <c r="ABH10" s="102">
        <f t="shared" ref="ABH10:ABH41" si="178">IF(AND(BX10&lt;&gt;0,BX11=0),0,IF(ABG10=0,0,INT(ABG10)))</f>
        <v>358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870.65550000000303</v>
      </c>
      <c r="ABK10" s="102">
        <f t="shared" ref="ABK10:ABK41" si="181">IF(AND(BX10&lt;&gt;0,BX11=0),0,IF(ABJ10=0,0,INT(ABJ10)))</f>
        <v>870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-13,364 m³</v>
      </c>
      <c r="ABO10" s="131">
        <f>IF(ABJ10=0,0,ABG10)</f>
        <v>358.45000000044996</v>
      </c>
      <c r="ABP10" s="102">
        <f t="shared" ref="ABP10:ABP73" si="184">IF(ABJ10=0,0,INT(ABO10))</f>
        <v>358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870.95550000000298</v>
      </c>
      <c r="ABS10" s="102">
        <f t="shared" ref="ABS10:ABS73" si="187">IF(ABJ10=0,0,INT(ABR10))</f>
        <v>870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Aterro = 3,837 m³</v>
      </c>
      <c r="ABV10" s="105"/>
      <c r="ABW10" s="131">
        <f>IF(ABR10=0,0,ABO10)</f>
        <v>358.45000000044996</v>
      </c>
      <c r="ABX10" s="102">
        <f>IF(ABR10=0,0,INT(ABW10))</f>
        <v>358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871.25550000000294</v>
      </c>
      <c r="ACA10" s="102">
        <f>IF(ABR10=0,0,INT(ABZ10))</f>
        <v>871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Aterro = 0,384 m²</v>
      </c>
      <c r="ACF10" s="105" t="str">
        <f t="shared" ref="ACF10:ACF41" si="192">IF(Y10=0,0,IF(AAX10=0,"Sem corte","Corte = "&amp;TEXT(ABS(AAX10),"0,000")&amp;" m²"))</f>
        <v>Corte = 0,552 m²</v>
      </c>
      <c r="ACG10" s="94" t="str">
        <f t="shared" ref="ACG10:ACG41" si="193">IF(Y10=0,0,"Áreas: "&amp;ACE10&amp;"; "&amp;ACF10)</f>
        <v>Áreas: Aterro = 0,384 m²; Corte = 0,552 m²</v>
      </c>
      <c r="ACH10" s="131">
        <f t="shared" ref="ACH10:ACH41" si="194">IF(Y10=0,0,ALS10+$QP$85)</f>
        <v>352.15000000039998</v>
      </c>
      <c r="ACI10" s="102">
        <f t="shared" ref="ACI10:ACI41" si="195">IF(Y10=0,0,INT(ACH10))</f>
        <v>352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870.75620000004074</v>
      </c>
      <c r="ACL10" s="102">
        <f t="shared" ref="ACL10:ACL41" si="198">IF(Y10=0,0,INT(ACK10))</f>
        <v>870</v>
      </c>
      <c r="ACM10" s="105" t="str">
        <f t="shared" ref="ACM10:ACM41" si="199">IF(Y10=0,0,TEXT((ACK10-ACL10)*100000000000,".00000000000"))</f>
        <v>.75620000004</v>
      </c>
      <c r="ACN10" s="120">
        <f t="shared" ref="ACN10:ACN41" si="200">IF(BX10=0,0,ALV10)</f>
        <v>870.15550000000303</v>
      </c>
      <c r="ACO10" s="120">
        <f t="shared" ref="ACO10:ACO41" si="201">IF(BX10=0,0,AMB10)</f>
        <v>870.25</v>
      </c>
      <c r="ACP10" s="120">
        <f t="shared" ref="ACP10:ACP41" si="202">IF(BX10=0,0,AMH10)</f>
        <v>870.15550000000303</v>
      </c>
      <c r="ACQ10" s="120">
        <f t="shared" ref="ACQ10:ACQ41" si="203">IF(BX10=0,0,AIV10)</f>
        <v>870.25620000004074</v>
      </c>
      <c r="ACR10" s="120">
        <f t="shared" ref="ACR10:ACR41" si="204">IF(BX10=0,0,AJB10)</f>
        <v>870</v>
      </c>
      <c r="ACS10" s="120">
        <f t="shared" ref="ACS10:ACS41" si="205">IF(BX10=0,0,AJH10)</f>
        <v>869.66189999995777</v>
      </c>
      <c r="ACT10" s="120">
        <f>LARGE(ACN10:ACS10,1)</f>
        <v>870.25620000004074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352.15000000039998</v>
      </c>
      <c r="ACX10" s="102">
        <f t="shared" ref="ACX10:ACX41" si="206">IF(Y10=0,0,INT(ACW10))</f>
        <v>352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871.25620000004074</v>
      </c>
      <c r="ADA10" s="102">
        <f t="shared" ref="ADA10:ADA41" si="209">IF(Y10=0,0,INT(ACZ10))</f>
        <v>871</v>
      </c>
      <c r="ADB10" s="105" t="str">
        <f t="shared" ref="ADB10:ADB41" si="210">IF(Y10=0,0,TEXT((ACZ10-ADA10)*100000000000,".00000000000"))</f>
        <v>.25620000004</v>
      </c>
      <c r="ADD10" s="103">
        <f t="shared" ref="ADD10:ADD41" si="211">IF(Y10=0,0,AKI10)</f>
        <v>870.25620000004074</v>
      </c>
      <c r="ADE10" s="103">
        <f t="shared" ref="ADE10:ADE41" si="212">IF(Y10=0,0,AKO10)</f>
        <v>869.90549999999553</v>
      </c>
      <c r="ADF10" s="103">
        <f t="shared" ref="ADF10:ADF41" si="213">IF(Y10=0,0,AKU10)</f>
        <v>870</v>
      </c>
      <c r="ADG10" s="103">
        <f t="shared" ref="ADG10:ADG41" si="214">IF(Y10=0,0,ALA10)</f>
        <v>869.90549999999553</v>
      </c>
      <c r="ADH10" s="103">
        <f t="shared" ref="ADH10:ADH41" si="215">IF(Y10=0,0,ALG10)</f>
        <v>869.66189999995777</v>
      </c>
      <c r="ADI10" s="103">
        <f t="shared" ref="ADI10:ADI41" si="216">IF(Y10=0,0,AJB10)</f>
        <v>870</v>
      </c>
      <c r="ADJ10" s="120">
        <f>LARGE(ADD10:ADI10,1)</f>
        <v>870.25620000004074</v>
      </c>
      <c r="ADL10" s="103">
        <f t="shared" ref="ADL10:ADL41" si="217">ADR10-BV10</f>
        <v>352.30000000029997</v>
      </c>
      <c r="ADM10" s="102">
        <f>INT(ADL10)</f>
        <v>352</v>
      </c>
      <c r="ADN10" s="105" t="str">
        <f>TEXT((ADL10-ADM10)*100000000000,".00000000000")</f>
        <v>.30000000030</v>
      </c>
      <c r="ADO10" s="105">
        <f t="shared" ref="ADO10:ADO41" si="218">BW10</f>
        <v>85.790999999999997</v>
      </c>
      <c r="ADP10" s="102">
        <f>INT(ADO10)</f>
        <v>85</v>
      </c>
      <c r="ADQ10" s="105" t="str">
        <f>TEXT((ADO10-ADP10)*100000000000,".00000000000")</f>
        <v>.79100000000</v>
      </c>
      <c r="ADR10" s="105">
        <f>UQ10</f>
        <v>355.30000000029997</v>
      </c>
      <c r="ADS10" s="102">
        <f>INT(ADR10)</f>
        <v>355</v>
      </c>
      <c r="ADT10" s="105" t="str">
        <f>TEXT((ADR10-ADS10)*100000000000,".00000000000")</f>
        <v>.30000000030</v>
      </c>
      <c r="ADU10" s="103">
        <f t="shared" ref="ADU10:ADU41" si="219">BX10</f>
        <v>85.546999999999997</v>
      </c>
      <c r="ADV10" s="102">
        <f>INT(ADU10)</f>
        <v>85</v>
      </c>
      <c r="ADW10" s="105" t="str">
        <f>TEXT((ADU10-ADV10)*100000000000,".00000000000")</f>
        <v>.54700000000</v>
      </c>
      <c r="ADX10" s="105">
        <f t="shared" ref="ADX10:ADX41" si="220">ADR10+BZ10</f>
        <v>358.30000000029997</v>
      </c>
      <c r="ADY10" s="102">
        <f>INT(ADX10)</f>
        <v>358</v>
      </c>
      <c r="ADZ10" s="105" t="str">
        <f>TEXT((ADX10-ADY10)*100000000000,".00000000000")</f>
        <v>.30000000030</v>
      </c>
      <c r="AEA10" s="103">
        <f t="shared" ref="AEA10:AEA41" si="221">BY10</f>
        <v>85.224999999999994</v>
      </c>
      <c r="AEB10" s="102">
        <f>INT(AEA10)</f>
        <v>85</v>
      </c>
      <c r="AEC10" s="105" t="str">
        <f>TEXT((AEA10-AEB10)*100000000000,".00000000000")</f>
        <v>.22500000000</v>
      </c>
      <c r="AEE10" s="103" t="str">
        <f t="shared" ref="AEE10:AEE41" si="222">IF(Y10=0,0,IF(UN10-ADO10&gt;0,"+"&amp;TEXT((UN10-ADO10),"0,000"),TEXT((UN10-ADO10),"0,000")))</f>
        <v>-0,339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+0,227</v>
      </c>
      <c r="AEH10" s="103">
        <f t="shared" ref="AEH10:AEH41" si="225">IF(Y10=0,0,UN10-ADO10)</f>
        <v>-0.33850000000450109</v>
      </c>
      <c r="AEI10" s="103">
        <f t="shared" ref="AEI10:AEI41" si="226">IF(Y10=0,0,UT10-ADU10)</f>
        <v>0</v>
      </c>
      <c r="AEJ10" s="103">
        <f t="shared" ref="AEJ10:AEJ41" si="227">IF(Y10=0,0,UZ10-AEA10)</f>
        <v>0.22749999999550141</v>
      </c>
      <c r="AEK10" s="103">
        <f t="shared" ref="AEK10:AEK41" si="228">IF(Y10=0,0,AKL10+$QP$92)</f>
        <v>352.15000000014999</v>
      </c>
      <c r="AEL10" s="102">
        <f t="shared" ref="AEL10:AEL41" si="229">IF(Y10=0,0,INT(AEK10))</f>
        <v>352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869.65549999999553</v>
      </c>
      <c r="AEO10" s="102">
        <f t="shared" ref="AEO10:AEO41" si="232">IF(Y10=0,0,INT(AEN10))</f>
        <v>869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355.30000000029997</v>
      </c>
      <c r="AER10" s="102">
        <f t="shared" ref="AER10:AER41" si="235">IF(Y10=0,0,INT(AEQ10))</f>
        <v>355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869.75</v>
      </c>
      <c r="AEU10" s="102">
        <f t="shared" ref="AEU10:AEU41" si="238">IF(Y10=0,0,INT(AET10))</f>
        <v>869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358.45000000044996</v>
      </c>
      <c r="AEX10" s="102">
        <f t="shared" ref="AEX10:AEX41" si="241">IF(Y10=0,0,INT(AEW10))</f>
        <v>358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869.41189999995777</v>
      </c>
      <c r="AFA10" s="102">
        <f t="shared" ref="AFA10:AFA41" si="244">IF(Y10=0,0,INT(AEZ10))</f>
        <v>869</v>
      </c>
      <c r="AFB10" s="105" t="str">
        <f t="shared" ref="AFB10:AFB41" si="245">IF(Y10=0,0,TEXT((AEZ10-AFA10)*100000000000,".00000000000"))</f>
        <v>.41189999996</v>
      </c>
      <c r="AFC10" s="105"/>
      <c r="AFD10" s="132">
        <f t="shared" ref="AFD10:AFD41" si="246">IF(Y10=0,0,(BW10-BX10)/BV10)</f>
        <v>8.1333333333333258E-2</v>
      </c>
      <c r="AFE10" s="94">
        <f>$US$6</f>
        <v>3.1500000001499999</v>
      </c>
      <c r="AFF10" s="93">
        <f>AFE10*AFD10</f>
        <v>0.25620000001219978</v>
      </c>
      <c r="AFG10" s="93">
        <f t="shared" ref="AFG10:AFG41" si="247">IF(Y10=0,0,(BY10-BX10)/BZ10)</f>
        <v>-0.10733333333333424</v>
      </c>
      <c r="AFH10" s="94">
        <f>$US$6</f>
        <v>3.1500000001499999</v>
      </c>
      <c r="AFI10" s="93">
        <f>AFH10*AFG10</f>
        <v>-0.33810000001610285</v>
      </c>
      <c r="AFJ10" s="103">
        <f>AFP10-AFE10</f>
        <v>352.15000000014999</v>
      </c>
      <c r="AFK10" s="102">
        <f>INT(AFJ10)</f>
        <v>352</v>
      </c>
      <c r="AFL10" s="105" t="str">
        <f>TEXT((AFJ10-AFK10)*100000000000,".00000000000")</f>
        <v>.15000000015</v>
      </c>
      <c r="AFM10" s="103">
        <f>AFS10+AFF10</f>
        <v>85.803200000012197</v>
      </c>
      <c r="AFN10" s="102">
        <f>INT(AFM10)</f>
        <v>85</v>
      </c>
      <c r="AFO10" s="105" t="str">
        <f>TEXT((AFM10-AFN10)*100000000000,".00000000000")</f>
        <v>.80320000001</v>
      </c>
      <c r="AFP10" s="105">
        <f>ADR10</f>
        <v>355.30000000029997</v>
      </c>
      <c r="AFQ10" s="102">
        <f>INT(AFP10)</f>
        <v>355</v>
      </c>
      <c r="AFR10" s="105" t="str">
        <f>TEXT((AFP10-AFQ10)*100000000000,".00000000000")</f>
        <v>.30000000030</v>
      </c>
      <c r="AFS10" s="103">
        <f t="shared" ref="AFS10:AFS73" si="248">ADU10</f>
        <v>85.546999999999997</v>
      </c>
      <c r="AFT10" s="102">
        <f>INT(AFS10)</f>
        <v>85</v>
      </c>
      <c r="AFU10" s="105" t="str">
        <f>TEXT((AFS10-AFT10)*100000000000,".00000000000")</f>
        <v>.54700000000</v>
      </c>
      <c r="AFV10" s="105">
        <f>AFP10+AFH10</f>
        <v>358.45000000044996</v>
      </c>
      <c r="AFW10" s="102">
        <f>INT(AFV10)</f>
        <v>358</v>
      </c>
      <c r="AFX10" s="105" t="str">
        <f>TEXT((AFV10-AFW10)*100000000000,".00000000000")</f>
        <v>.45000000045</v>
      </c>
      <c r="AFY10" s="103">
        <f>AFS10+AFI10</f>
        <v>85.208899999983899</v>
      </c>
      <c r="AFZ10" s="102">
        <f>INT(AFY10)</f>
        <v>85</v>
      </c>
      <c r="AGA10" s="105" t="str">
        <f>TEXT((AFY10-AFZ10)*100000000000,".00000000000")</f>
        <v>.20889999998</v>
      </c>
      <c r="AGC10" s="103">
        <f t="shared" ref="AGC10:AGC41" si="249">IF(Y10=0,0,UN10)</f>
        <v>85.452499999995496</v>
      </c>
      <c r="AGD10" s="103">
        <f t="shared" ref="AGD10:AGD41" si="250">IF(Y10=0,0,AFM10)</f>
        <v>85.803200000012197</v>
      </c>
      <c r="AGE10" s="103">
        <f t="shared" ref="AGE10:AGE41" si="251">IF(Y10=0,0,AGC10-AGD10)</f>
        <v>-0.3507000000167011</v>
      </c>
      <c r="AGF10" s="103">
        <f>ABS(AGE10)</f>
        <v>0.3507000000167011</v>
      </c>
      <c r="AGG10" s="338">
        <f t="shared" ref="AGG10:AGG41" si="252">IF(Y10=0,0,$AGS$5)</f>
        <v>1000000000</v>
      </c>
      <c r="AGH10" s="136">
        <f t="shared" ref="AGH10:AGH41" si="253">IF(Y10=0,0,(BW10-BX10)/BV10)</f>
        <v>8.1333333333333258E-2</v>
      </c>
      <c r="AGI10" s="136">
        <f t="shared" ref="AGI10:AGI41" si="254">IF(Y10=0,0,AGF10*AGH10/(AGG10-AGH10))</f>
        <v>2.8523600003678249E-11</v>
      </c>
      <c r="AGJ10" s="136">
        <f>IF(AGH10=0,0,AGI10/AGH10)</f>
        <v>3.5070000004522469E-10</v>
      </c>
      <c r="AGK10" s="136">
        <f>IF(AGE10&lt;0,AGI10,0)</f>
        <v>2.8523600003678249E-11</v>
      </c>
      <c r="AGL10" s="136">
        <f>IF(AGE10&lt;0,AGJ10,0)</f>
        <v>3.5070000004522469E-10</v>
      </c>
      <c r="AGN10" s="388">
        <f t="shared" ref="AGN10:AGN41" si="255">IF(Y10=0,0,$AGK$5)</f>
        <v>1.0000000000000001E-9</v>
      </c>
      <c r="AGO10" s="136">
        <f>AGH10</f>
        <v>8.1333333333333258E-2</v>
      </c>
      <c r="AGP10" s="136">
        <f>AGE10</f>
        <v>-0.3507000000167011</v>
      </c>
      <c r="AGQ10" s="103">
        <f>ABS(AGP10)</f>
        <v>0.3507000000167011</v>
      </c>
      <c r="AGR10" s="136">
        <f t="shared" ref="AGR10:AGR41" si="256">IF(Y10=0,0,AGQ10*AGN10*AGO10/(1+AGN10*AGO10))</f>
        <v>2.8523599999038412E-11</v>
      </c>
      <c r="AGS10" s="136">
        <f>IF(AGO10=0,0,AGR10/AGO10)</f>
        <v>3.5069999998817751E-10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85.452499999995496</v>
      </c>
      <c r="AGX10" s="103">
        <f t="shared" ref="AGX10:AGX41" si="258">IF(Y10=0,0,AFY10)</f>
        <v>85.208899999983899</v>
      </c>
      <c r="AGY10" s="103">
        <f t="shared" ref="AGY10:AGY41" si="259">IF(Y10=0,0,AGW10-AGX10)</f>
        <v>0.24360000001159676</v>
      </c>
      <c r="AGZ10" s="103">
        <f>ABS(AGY10)</f>
        <v>0.24360000001159676</v>
      </c>
      <c r="AHA10" s="389">
        <f t="shared" ref="AHA10:AHA41" si="260">IF(Y10=0,0,$AGS$5)</f>
        <v>1000000000</v>
      </c>
      <c r="AHB10" s="136">
        <f t="shared" ref="AHB10:AHB41" si="261">IF(Y10=0,0,(BY10-BX10)/BZ10)</f>
        <v>-0.10733333333333424</v>
      </c>
      <c r="AHC10" s="136">
        <f t="shared" ref="AHC10:AHC41" si="262">IF(Y10=0,0,AGZ10*AHB10/(AHA10-AHB10))</f>
        <v>-2.6146399998438559E-11</v>
      </c>
      <c r="AHD10" s="136">
        <f t="shared" ref="AHD10:AHD41" si="263">IF(Y10=0,0,AHC10/AHB10)</f>
        <v>2.4359999998545038E-10</v>
      </c>
      <c r="AHE10" s="136">
        <f t="shared" ref="AHE10:AHE73" si="264">IF(AGY10&lt;0,AHC10,0)</f>
        <v>0</v>
      </c>
      <c r="AHF10" s="136">
        <f t="shared" ref="AHF10:AHF73" si="265">IF(AGY10&lt;0,AHD10,0)</f>
        <v>0</v>
      </c>
      <c r="AHH10" s="388">
        <f t="shared" ref="AHH10:AHH41" si="266">IF(Y10=0,0,$AGK$5)</f>
        <v>1.0000000000000001E-9</v>
      </c>
      <c r="AHI10" s="136">
        <f>AHB10</f>
        <v>-0.10733333333333424</v>
      </c>
      <c r="AHJ10" s="136">
        <f>AGY10</f>
        <v>0.24360000001159676</v>
      </c>
      <c r="AHK10" s="103">
        <f>ABS(AHJ10)</f>
        <v>0.24360000001159676</v>
      </c>
      <c r="AHL10" s="136">
        <f t="shared" ref="AHL10:AHL41" si="267">IF(Y10=0,0,AHK10*AHH10*AHI10/(1+AHH10*AHI10))</f>
        <v>-2.6146400004051322E-11</v>
      </c>
      <c r="AHM10" s="136">
        <f t="shared" ref="AHM10:AHM41" si="268">IF(Y10=0,0,AHL10/AHI10)</f>
        <v>2.4360000003774318E-10</v>
      </c>
      <c r="AHN10" s="136">
        <f>IF(AHJ10&gt;0,AHL10,0)</f>
        <v>-2.6146400004051322E-11</v>
      </c>
      <c r="AHO10" s="136">
        <f>IF(AHJ10&gt;0,AHM10,0)</f>
        <v>2.4360000003774318E-10</v>
      </c>
      <c r="AHQ10" s="132">
        <f>IF(AGL10&lt;&gt;0,ABS(AGL10),ABS(AGU10))</f>
        <v>3.5070000004522469E-10</v>
      </c>
      <c r="AHR10" s="132">
        <f>IF(AGK10&lt;&gt;0,AGK10,AGT10)</f>
        <v>2.8523600003678249E-11</v>
      </c>
      <c r="AHS10" s="132">
        <f>IF(AHF10&lt;&gt;0,ABS(AHF10),ABS(AHO10))</f>
        <v>2.4360000003774318E-10</v>
      </c>
      <c r="AHT10" s="132">
        <f>IF(AHE10&lt;&gt;0,AHE10,AHN10)</f>
        <v>-2.6146400004051322E-11</v>
      </c>
      <c r="AHV10" s="111">
        <f>AFJ10-AHQ10</f>
        <v>352.14999999979926</v>
      </c>
      <c r="AHW10" s="102">
        <f>INT(AHV10)</f>
        <v>352</v>
      </c>
      <c r="AHX10" s="105" t="str">
        <f>TEXT((AHV10-AHW10)*100000000000,".00000000000")</f>
        <v>.14999999980</v>
      </c>
      <c r="AHY10" s="103">
        <f t="shared" ref="AHY10:AHY73" si="269">AFM10+AHR10</f>
        <v>85.803200000040718</v>
      </c>
      <c r="AHZ10" s="102">
        <f>INT(AHY10)</f>
        <v>85</v>
      </c>
      <c r="AIA10" s="105" t="str">
        <f>TEXT((AHY10-AHZ10)*100000000000,".00000000000")</f>
        <v>.80320000004</v>
      </c>
      <c r="AIB10" s="94">
        <f>AFP10</f>
        <v>355.30000000029997</v>
      </c>
      <c r="AIC10" s="102">
        <f>INT(AIB10)</f>
        <v>355</v>
      </c>
      <c r="AID10" s="105" t="str">
        <f>TEXT((AIB10-AIC10)*100000000000,".00000000000")</f>
        <v>.30000000030</v>
      </c>
      <c r="AIE10" s="120">
        <f t="shared" ref="AIE10:AIE73" si="270">AFS10</f>
        <v>85.546999999999997</v>
      </c>
      <c r="AIF10" s="102">
        <f>INT(AIE10)</f>
        <v>85</v>
      </c>
      <c r="AIG10" s="105" t="str">
        <f>TEXT((AIE10-AIF10)*100000000000,".00000000000")</f>
        <v>.54700000000</v>
      </c>
      <c r="AIH10" s="94">
        <f t="shared" ref="AIH10:AIH73" si="271">AFV10+AHS10</f>
        <v>358.45000000069354</v>
      </c>
      <c r="AII10" s="102">
        <f>INT(AIH10)</f>
        <v>358</v>
      </c>
      <c r="AIJ10" s="105" t="str">
        <f>TEXT((AIH10-AII10)*100000000000,".00000000000")</f>
        <v>.45000000069</v>
      </c>
      <c r="AIK10" s="120">
        <f t="shared" ref="AIK10:AIK73" si="272">AFY10+AHT10</f>
        <v>85.208899999957751</v>
      </c>
      <c r="AIL10" s="102">
        <f>INT(AIK10)</f>
        <v>85</v>
      </c>
      <c r="AIM10" s="105" t="str">
        <f>TEXT((AIK10-AIL10)*100000000000,".00000000000")</f>
        <v>.20889999996</v>
      </c>
      <c r="AIO10" s="105">
        <f t="shared" ref="AIO10:AIO73" si="273">UI10</f>
        <v>0.48246666667546378</v>
      </c>
      <c r="AIP10" s="105">
        <f t="shared" ref="AIP10:AIP41" si="274">IF(OR(BW10=0,BX10=0,BY10=0),0,$QP$81)</f>
        <v>4</v>
      </c>
      <c r="AIQ10" s="111">
        <f t="shared" ref="AIQ10:AIQ73" si="275">AIE10-AHY10</f>
        <v>-0.25620000004072097</v>
      </c>
      <c r="AIR10" s="111">
        <f t="shared" ref="AIR10:AIR73" si="276">AIE10-AIK10</f>
        <v>0.33810000004224605</v>
      </c>
      <c r="AIS10" s="93">
        <f>AHV10</f>
        <v>352.14999999979926</v>
      </c>
      <c r="AIT10" s="102">
        <f>INT(AIS10)</f>
        <v>352</v>
      </c>
      <c r="AIU10" s="105" t="str">
        <f>TEXT((AIS10-AIT10)*100000000000,".00000000000")</f>
        <v>.14999999980</v>
      </c>
      <c r="AIV10" s="120">
        <f>AJB10-AIQ10</f>
        <v>870.25620000004074</v>
      </c>
      <c r="AIW10" s="102">
        <f>INT(AIV10)</f>
        <v>870</v>
      </c>
      <c r="AIX10" s="105" t="str">
        <f>TEXT((AIV10-AIW10)*100000000000,".00000000000")</f>
        <v>.25620000004</v>
      </c>
      <c r="AIY10" s="120">
        <f>AIB10</f>
        <v>355.30000000029997</v>
      </c>
      <c r="AIZ10" s="102">
        <f>INT(AIY10)</f>
        <v>355</v>
      </c>
      <c r="AJA10" s="105" t="str">
        <f>TEXT((AIY10-AIZ10)*100000000000,".00000000000")</f>
        <v>.30000000030</v>
      </c>
      <c r="AJB10" s="120">
        <f>$AJB$5</f>
        <v>870</v>
      </c>
      <c r="AJC10" s="102">
        <f>INT(AJB10)</f>
        <v>870</v>
      </c>
      <c r="AJD10" s="105" t="str">
        <f>TEXT((AJB10-AJC10)*100000000000,".00000000000")</f>
        <v>.00000000000</v>
      </c>
      <c r="AJE10" s="120">
        <f>AIH10</f>
        <v>358.45000000069354</v>
      </c>
      <c r="AJF10" s="102">
        <f>INT(AJE10)</f>
        <v>358</v>
      </c>
      <c r="AJG10" s="105" t="str">
        <f>TEXT((AJE10-AJF10)*100000000000,".00000000000")</f>
        <v>.45000000069</v>
      </c>
      <c r="AJH10" s="93">
        <f>AJB10-AIR10</f>
        <v>869.66189999995777</v>
      </c>
      <c r="AJI10" s="102">
        <f>INT(AJH10)</f>
        <v>869</v>
      </c>
      <c r="AJJ10" s="105" t="str">
        <f>TEXT((AJH10-AJI10)*100000000000,".00000000000")</f>
        <v>.66189999996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A</v>
      </c>
      <c r="AJN10" s="120">
        <f t="shared" ref="AJN10:AJN41" si="279">AIS10-$QP$98</f>
        <v>351.89999999979926</v>
      </c>
      <c r="AJO10" s="102">
        <f>INT(AJN10)</f>
        <v>351</v>
      </c>
      <c r="AJP10" s="105" t="str">
        <f>TEXT((AJN10-AJO10)*100000000000,".00000000000")</f>
        <v>.89999999980</v>
      </c>
      <c r="AJQ10" s="93">
        <f t="shared" ref="AJQ10:AJQ41" si="280">IF(AJL10="C",AIV10+$QP$99,AIV10-$QP$99)</f>
        <v>870.25620000004074</v>
      </c>
      <c r="AJR10" s="102">
        <f>INT(AJQ10)</f>
        <v>870</v>
      </c>
      <c r="AJS10" s="105" t="str">
        <f>TEXT((AJQ10-AJR10)*100000000000,".00000000000")</f>
        <v>.25620000004</v>
      </c>
      <c r="AJT10" s="120">
        <f t="shared" ref="AJT10:AJT41" si="281">AJE10+$QP$98</f>
        <v>358.70000000069354</v>
      </c>
      <c r="AJU10" s="102">
        <f>INT(AJT10)</f>
        <v>358</v>
      </c>
      <c r="AJV10" s="105" t="str">
        <f>TEXT((AJT10-AJU10)*100000000000,".00000000000")</f>
        <v>.70000000069</v>
      </c>
      <c r="AJW10" s="93">
        <f t="shared" ref="AJW10:AJW41" si="282">IF(AJM10="C",AJH10+$QP$99,AJH10-$QP$99)</f>
        <v>869.66189999995777</v>
      </c>
      <c r="AJX10" s="102">
        <f>INT(AJW10)</f>
        <v>869</v>
      </c>
      <c r="AJY10" s="105" t="str">
        <f>TEXT((AJW10-AJX10)*100000000000,".00000000000")</f>
        <v>.66189999996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0.35070000004522228</v>
      </c>
      <c r="AKD10" s="120">
        <f t="shared" ref="AKD10:AKD73" si="284">VK10-VW10</f>
        <v>0.25620000004072097</v>
      </c>
      <c r="AKE10" s="120">
        <f t="shared" ref="AKE10:AKE73" si="285">VK10-WC10</f>
        <v>0.35070000004522228</v>
      </c>
      <c r="AKF10" s="103">
        <f t="shared" ref="AKF10:AKF73" si="286">AIS10</f>
        <v>352.14999999979926</v>
      </c>
      <c r="AKG10" s="102">
        <f>INT(AKF10)</f>
        <v>352</v>
      </c>
      <c r="AKH10" s="105" t="str">
        <f>TEXT((AKF10-AKG10)*100000000000,".00000000000")</f>
        <v>.14999999980</v>
      </c>
      <c r="AKI10" s="103">
        <f>AIV10</f>
        <v>870.25620000004074</v>
      </c>
      <c r="AKJ10" s="102">
        <f>INT(AKI10)</f>
        <v>870</v>
      </c>
      <c r="AKK10" s="105" t="str">
        <f>TEXT((AKI10-AKJ10)*100000000000,".00000000000")</f>
        <v>.25620000004</v>
      </c>
      <c r="AKL10" s="390">
        <f t="shared" ref="AKL10:AKL73" si="287">VN10</f>
        <v>352.15000000014999</v>
      </c>
      <c r="AKM10" s="102">
        <f>INT(AKL10)</f>
        <v>352</v>
      </c>
      <c r="AKN10" s="105" t="str">
        <f>TEXT((AKL10-AKM10)*100000000000,".00000000000")</f>
        <v>.15000000015</v>
      </c>
      <c r="AKO10" s="390">
        <f>AKI10-AKC10</f>
        <v>869.90549999999553</v>
      </c>
      <c r="AKP10" s="102">
        <f>INT(AKO10)</f>
        <v>869</v>
      </c>
      <c r="AKQ10" s="105" t="str">
        <f>TEXT((AKO10-AKP10)*100000000000,".00000000000")</f>
        <v>.90550000000</v>
      </c>
      <c r="AKR10" s="103">
        <f t="shared" ref="AKR10:AKR73" si="288">VT10</f>
        <v>355.30000000029997</v>
      </c>
      <c r="AKS10" s="102">
        <f>INT(AKR10)</f>
        <v>355</v>
      </c>
      <c r="AKT10" s="105" t="str">
        <f>TEXT((AKR10-AKS10)*100000000000,".00000000000")</f>
        <v>.30000000030</v>
      </c>
      <c r="AKU10" s="103">
        <f>AKI10-AKD10</f>
        <v>870</v>
      </c>
      <c r="AKV10" s="102">
        <f>INT(AKU10)</f>
        <v>870</v>
      </c>
      <c r="AKW10" s="105" t="str">
        <f>TEXT((AKU10-AKV10)*100000000000,".00000000000")</f>
        <v>.00000000000</v>
      </c>
      <c r="AKX10" s="390">
        <f t="shared" ref="AKX10:AKX73" si="289">VZ10</f>
        <v>358.45000000044996</v>
      </c>
      <c r="AKY10" s="102">
        <f>INT(AKX10)</f>
        <v>358</v>
      </c>
      <c r="AKZ10" s="105" t="str">
        <f>TEXT((AKX10-AKY10)*100000000000,".00000000000")</f>
        <v>.45000000045</v>
      </c>
      <c r="ALA10" s="390">
        <f>AKI10-AKE10</f>
        <v>869.90549999999553</v>
      </c>
      <c r="ALB10" s="102">
        <f>INT(ALA10)</f>
        <v>869</v>
      </c>
      <c r="ALC10" s="105" t="str">
        <f>TEXT((ALA10-ALB10)*100000000000,".00000000000")</f>
        <v>.90550000000</v>
      </c>
      <c r="ALD10" s="103">
        <f t="shared" ref="ALD10:ALD73" si="290">AJE10</f>
        <v>358.45000000069354</v>
      </c>
      <c r="ALE10" s="102">
        <f>INT(ALD10)</f>
        <v>358</v>
      </c>
      <c r="ALF10" s="105" t="str">
        <f>TEXT((ALD10-ALE10)*100000000000,".00000000000")</f>
        <v>.45000000069</v>
      </c>
      <c r="ALG10" s="103">
        <f t="shared" ref="ALG10:ALG73" si="291">AJH10</f>
        <v>869.66189999995777</v>
      </c>
      <c r="ALH10" s="102">
        <f>INT(ALG10)</f>
        <v>869</v>
      </c>
      <c r="ALI10" s="105" t="str">
        <f>TEXT((ALG10-ALH10)*100000000000,".00000000000")</f>
        <v>.66189999996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352.15000000014999</v>
      </c>
      <c r="ALN10" s="102">
        <f>INT(ALM10)</f>
        <v>352</v>
      </c>
      <c r="ALO10" s="105" t="str">
        <f>TEXT((ALM10-ALN10)*100000000000,".00000000000")</f>
        <v>.15000000015</v>
      </c>
      <c r="ALP10" s="103">
        <f t="shared" ref="ALP10:ALP73" si="293">AKO10</f>
        <v>869.90549999999553</v>
      </c>
      <c r="ALQ10" s="102">
        <f>INT(ALP10)</f>
        <v>869</v>
      </c>
      <c r="ALR10" s="105" t="str">
        <f>TEXT((ALP10-ALQ10)*100000000000,".00000000000")</f>
        <v>.90550000000</v>
      </c>
      <c r="ALS10" s="103">
        <f>ALM10+ALK10</f>
        <v>352.15000000039998</v>
      </c>
      <c r="ALT10" s="102">
        <f>INT(ALS10)</f>
        <v>352</v>
      </c>
      <c r="ALU10" s="105" t="str">
        <f>TEXT((ALS10-ALT10)*100000000000,".00000000000")</f>
        <v>.15000000040</v>
      </c>
      <c r="ALV10" s="103">
        <f>ALP10+ALL10</f>
        <v>870.15550000000303</v>
      </c>
      <c r="ALW10" s="102">
        <f>INT(ALV10)</f>
        <v>870</v>
      </c>
      <c r="ALX10" s="105" t="str">
        <f>TEXT((ALV10-ALW10)*100000000000,".00000000000")</f>
        <v>.15550000000</v>
      </c>
      <c r="ALY10" s="103">
        <f t="shared" ref="ALY10:ALY73" si="294">AKR10</f>
        <v>355.30000000029997</v>
      </c>
      <c r="ALZ10" s="102">
        <f>INT(ALY10)</f>
        <v>355</v>
      </c>
      <c r="AMA10" s="105" t="str">
        <f>TEXT((ALY10-ALZ10)*100000000000,".00000000000")</f>
        <v>.30000000030</v>
      </c>
      <c r="AMB10" s="103">
        <f>AKU10+$ALO$4</f>
        <v>870.25</v>
      </c>
      <c r="AMC10" s="102">
        <f>INT(AMB10)</f>
        <v>870</v>
      </c>
      <c r="AMD10" s="105" t="str">
        <f>TEXT((AMB10-AMC10)*100000000000,".00000000000")</f>
        <v>.25000000000</v>
      </c>
      <c r="AME10" s="103">
        <f>AMK10-ALK10</f>
        <v>358.45000000019996</v>
      </c>
      <c r="AMF10" s="102">
        <f>INT(AME10)</f>
        <v>358</v>
      </c>
      <c r="AMG10" s="105" t="str">
        <f>TEXT((AME10-AMF10)*100000000000,".00000000000")</f>
        <v>.45000000020</v>
      </c>
      <c r="AMH10" s="103">
        <f>ALV10</f>
        <v>870.15550000000303</v>
      </c>
      <c r="AMI10" s="102">
        <f>INT(AMH10)</f>
        <v>870</v>
      </c>
      <c r="AMJ10" s="105" t="str">
        <f>TEXT((AMH10-AMI10)*100000000000,".00000000000")</f>
        <v>.15550000000</v>
      </c>
      <c r="AMK10" s="103">
        <f t="shared" ref="AMK10:AMK73" si="295">AKX10</f>
        <v>358.45000000044996</v>
      </c>
      <c r="AML10" s="102">
        <f>INT(AMK10)</f>
        <v>358</v>
      </c>
      <c r="AMM10" s="105" t="str">
        <f>TEXT((AMK10-AML10)*100000000000,".00000000000")</f>
        <v>.45000000045</v>
      </c>
      <c r="AMN10" s="103">
        <f t="shared" ref="AMN10:AMN73" si="296">ALA10</f>
        <v>869.90549999999553</v>
      </c>
      <c r="AMO10" s="102">
        <f>INT(AMN10)</f>
        <v>869</v>
      </c>
      <c r="AMP10" s="105" t="str">
        <f>TEXT((AMN10-AMO10)*100000000000,".00000000000")</f>
        <v>.90550000000</v>
      </c>
      <c r="AMQ10" s="105"/>
      <c r="AMR10" s="103">
        <f>AMX10</f>
        <v>352.30000000029997</v>
      </c>
      <c r="AMS10" s="102">
        <f>INT(AMR10)</f>
        <v>352</v>
      </c>
      <c r="AMT10" s="105" t="str">
        <f>TEXT((AMR10-AMS10)*100000000000,".00000000000")</f>
        <v>.30000000030</v>
      </c>
      <c r="AMU10" s="649">
        <f>ANA10-$O$11</f>
        <v>870.06</v>
      </c>
      <c r="AMV10" s="102">
        <f>INT(AMU10)</f>
        <v>870</v>
      </c>
      <c r="AMW10" s="105" t="str">
        <f>TEXT((AMU10-AMV10)*100000000000,".00000000000")</f>
        <v>.06000000000</v>
      </c>
      <c r="AMX10" s="103">
        <f>AND10-($AND$4/2)</f>
        <v>352.30000000029997</v>
      </c>
      <c r="AMY10" s="102">
        <f>INT(AMX10)</f>
        <v>352</v>
      </c>
      <c r="AMZ10" s="105" t="str">
        <f>TEXT((AMX10-AMY10)*100000000000,".00000000000")</f>
        <v>.30000000030</v>
      </c>
      <c r="ANA10" s="649">
        <f>ANG10-($AND$4/2)*$ALO$5</f>
        <v>870.16</v>
      </c>
      <c r="ANB10" s="102">
        <f>INT(ANA10)</f>
        <v>870</v>
      </c>
      <c r="ANC10" s="105" t="str">
        <f>TEXT((ANA10-ANB10)*100000000000,".00000000000")</f>
        <v>.16000000000</v>
      </c>
      <c r="AND10" s="103">
        <f>ALY10</f>
        <v>355.30000000029997</v>
      </c>
      <c r="ANE10" s="102">
        <f>INT(AND10)</f>
        <v>355</v>
      </c>
      <c r="ANF10" s="105" t="str">
        <f>TEXT((AND10-ANE10)*100000000000,".00000000000")</f>
        <v>.30000000030</v>
      </c>
      <c r="ANG10" s="649">
        <f>AMB10</f>
        <v>870.25</v>
      </c>
      <c r="ANH10" s="102">
        <f>INT(ANG10)</f>
        <v>870</v>
      </c>
      <c r="ANI10" s="105" t="str">
        <f>TEXT((ANG10-ANH10)*100000000000,".00000000000")</f>
        <v>.25000000000</v>
      </c>
      <c r="ANJ10" s="103">
        <f>AND10+($AND$4/2)</f>
        <v>358.30000000029997</v>
      </c>
      <c r="ANK10" s="102">
        <f>INT(ANJ10)</f>
        <v>358</v>
      </c>
      <c r="ANL10" s="105" t="str">
        <f>TEXT((ANJ10-ANK10)*100000000000,".00000000000")</f>
        <v>.30000000030</v>
      </c>
      <c r="ANM10" s="649">
        <f>ANA10</f>
        <v>870.16</v>
      </c>
      <c r="ANN10" s="102">
        <f>INT(ANM10)</f>
        <v>870</v>
      </c>
      <c r="ANO10" s="105" t="str">
        <f>TEXT((ANM10-ANN10)*100000000000,".00000000000")</f>
        <v>.16000000000</v>
      </c>
      <c r="ANP10" s="103">
        <f>ANJ10</f>
        <v>358.30000000029997</v>
      </c>
      <c r="ANQ10" s="102">
        <f>INT(ANP10)</f>
        <v>358</v>
      </c>
      <c r="ANR10" s="105" t="str">
        <f>TEXT((ANP10-ANQ10)*100000000000,".00000000000")</f>
        <v>.30000000030</v>
      </c>
      <c r="ANS10" s="649">
        <f>AMU10</f>
        <v>870.06</v>
      </c>
      <c r="ANT10" s="102">
        <f>INT(ANS10)</f>
        <v>870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352.15000000014999</v>
      </c>
      <c r="AOA10" s="102">
        <f>INT(ANZ10)</f>
        <v>352</v>
      </c>
      <c r="AOB10" s="105" t="str">
        <f>TEXT((ANZ10-AOA10)*100000000000,".00000000000")</f>
        <v>.15000000015</v>
      </c>
      <c r="AOC10" s="103">
        <f t="shared" ref="AOC10:AOC41" si="298">AKO10</f>
        <v>869.90549999999553</v>
      </c>
      <c r="AOD10" s="102">
        <f>INT(AOC10)</f>
        <v>869</v>
      </c>
      <c r="AOE10" s="105" t="str">
        <f>TEXT((AOC10-AOD10)*100000000000,".00000000000")</f>
        <v>.90550000000</v>
      </c>
      <c r="AOF10" s="103">
        <f t="shared" ref="AOF10:AOF41" si="299">AKL10+ANX10</f>
        <v>352.15000000014999</v>
      </c>
      <c r="AOG10" s="102">
        <f>INT(AOF10)</f>
        <v>352</v>
      </c>
      <c r="AOH10" s="105" t="str">
        <f>TEXT((AOF10-AOG10)*100000000000,".00000000000")</f>
        <v>.15000000015</v>
      </c>
      <c r="AOI10" s="103">
        <f t="shared" ref="AOI10:AOI41" si="300">AKO10+ANY10</f>
        <v>869.90549999999553</v>
      </c>
      <c r="AOJ10" s="102">
        <f>INT(AOI10)</f>
        <v>869</v>
      </c>
      <c r="AOK10" s="105" t="str">
        <f>TEXT((AOI10-AOJ10)*100000000000,".00000000000")</f>
        <v>.90550000000</v>
      </c>
      <c r="AOL10" s="103">
        <f t="shared" ref="AOL10:AOL41" si="301">AKR10</f>
        <v>355.30000000029997</v>
      </c>
      <c r="AOM10" s="102">
        <f>INT(AOL10)</f>
        <v>355</v>
      </c>
      <c r="AON10" s="105" t="str">
        <f>TEXT((AOL10-AOM10)*100000000000,".00000000000")</f>
        <v>.30000000030</v>
      </c>
      <c r="AOO10" s="103">
        <f t="shared" ref="AOO10:AOO41" si="302">AKU10+$ALO$3</f>
        <v>870</v>
      </c>
      <c r="AOP10" s="102">
        <f>INT(AOO10)</f>
        <v>870</v>
      </c>
      <c r="AOQ10" s="105" t="str">
        <f>TEXT((AOO10-AOP10)*100000000000,".00000000000")</f>
        <v>.00000000000</v>
      </c>
      <c r="AOR10" s="103">
        <f t="shared" ref="AOR10:AOR41" si="303">AKX10-ANX10</f>
        <v>358.45000000044996</v>
      </c>
      <c r="AOS10" s="102">
        <f>INT(AOR10)</f>
        <v>358</v>
      </c>
      <c r="AOT10" s="105" t="str">
        <f>TEXT((AOR10-AOS10)*100000000000,".00000000000")</f>
        <v>.45000000045</v>
      </c>
      <c r="AOU10" s="103">
        <f>AOI10</f>
        <v>869.90549999999553</v>
      </c>
      <c r="AOV10" s="102">
        <f>INT(AOU10)</f>
        <v>869</v>
      </c>
      <c r="AOW10" s="105" t="str">
        <f>TEXT((AOU10-AOV10)*100000000000,".00000000000")</f>
        <v>.90550000000</v>
      </c>
      <c r="AOX10" s="103">
        <f t="shared" ref="AOX10:AOX41" si="304">AKX10</f>
        <v>358.45000000044996</v>
      </c>
      <c r="AOY10" s="102">
        <f>INT(AOX10)</f>
        <v>358</v>
      </c>
      <c r="AOZ10" s="105" t="str">
        <f>TEXT((AOX10-AOY10)*100000000000,".00000000000")</f>
        <v>.45000000045</v>
      </c>
      <c r="APA10" s="103">
        <f>AQH10</f>
        <v>869.90549999999553</v>
      </c>
      <c r="APB10" s="102">
        <f>INT(APA10)</f>
        <v>869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352.15000000014999</v>
      </c>
      <c r="APH10" s="102">
        <f>INT(APG10)</f>
        <v>352</v>
      </c>
      <c r="API10" s="105" t="str">
        <f>TEXT((APG10-APH10)*100000000000,".00000000000")</f>
        <v>.15000000015</v>
      </c>
      <c r="APJ10" s="103">
        <f t="shared" ref="APJ10:APJ41" si="306">AKO10</f>
        <v>869.90549999999553</v>
      </c>
      <c r="APK10" s="102">
        <f>INT(APJ10)</f>
        <v>869</v>
      </c>
      <c r="APL10" s="105" t="str">
        <f>TEXT((APJ10-APK10)*100000000000,".00000000000")</f>
        <v>.90550000000</v>
      </c>
      <c r="APM10" s="103">
        <f t="shared" ref="APM10:APM41" si="307">APS10-$API$4</f>
        <v>352.1500000003</v>
      </c>
      <c r="APN10" s="102">
        <f>INT(APM10)</f>
        <v>352</v>
      </c>
      <c r="APO10" s="105" t="str">
        <f>TEXT((APM10-APN10)*100000000000,".00000000000")</f>
        <v>.15000000030</v>
      </c>
      <c r="APP10" s="103">
        <f>APV10-$API$4*$API$6/100</f>
        <v>870.05549999999994</v>
      </c>
      <c r="APQ10" s="102">
        <f>INT(APP10)</f>
        <v>870</v>
      </c>
      <c r="APR10" s="105" t="str">
        <f>TEXT((APP10-APQ10)*100000000000,".00000000000")</f>
        <v>.05550000000</v>
      </c>
      <c r="APS10" s="103">
        <f t="shared" ref="APS10:APS41" si="308">AKR10</f>
        <v>355.30000000029997</v>
      </c>
      <c r="APT10" s="102">
        <f>INT(APS10)</f>
        <v>355</v>
      </c>
      <c r="APU10" s="105" t="str">
        <f>TEXT((APS10-APT10)*100000000000,".00000000000")</f>
        <v>.30000000030</v>
      </c>
      <c r="APV10" s="103">
        <f t="shared" ref="APV10:APV41" si="309">AKU10+$ALO$3+$ALO$2</f>
        <v>870.15</v>
      </c>
      <c r="APW10" s="102">
        <f>INT(APV10)</f>
        <v>870</v>
      </c>
      <c r="APX10" s="105" t="str">
        <f>TEXT((APV10-APW10)*100000000000,".00000000000")</f>
        <v>.15000000000</v>
      </c>
      <c r="APY10" s="103">
        <f t="shared" ref="APY10:APY41" si="310">APS10+$API$4</f>
        <v>358.45000000029995</v>
      </c>
      <c r="APZ10" s="102">
        <f>INT(APY10)</f>
        <v>358</v>
      </c>
      <c r="AQA10" s="105" t="str">
        <f>TEXT((APY10-APZ10)*100000000000,".00000000000")</f>
        <v>.45000000030</v>
      </c>
      <c r="AQB10" s="103">
        <f>APP10</f>
        <v>870.05549999999994</v>
      </c>
      <c r="AQC10" s="102">
        <f>INT(AQB10)</f>
        <v>870</v>
      </c>
      <c r="AQD10" s="105" t="str">
        <f>TEXT((AQB10-AQC10)*100000000000,".00000000000")</f>
        <v>.05550000000</v>
      </c>
      <c r="AQE10" s="103">
        <f t="shared" ref="AQE10:AQE41" si="311">AKX10</f>
        <v>358.45000000044996</v>
      </c>
      <c r="AQF10" s="102">
        <f>INT(AQE10)</f>
        <v>358</v>
      </c>
      <c r="AQG10" s="105" t="str">
        <f>TEXT((AQE10-AQF10)*100000000000,".00000000000")</f>
        <v>.45000000045</v>
      </c>
      <c r="AQH10" s="103">
        <f t="shared" ref="AQH10:AQH41" si="312">ALA10</f>
        <v>869.90549999999553</v>
      </c>
      <c r="AQI10" s="102">
        <f>INT(AQH10)</f>
        <v>869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352.14999999979926</v>
      </c>
      <c r="AQM10" s="120">
        <f>IF(AQL10=0,999999999999,AQL10)</f>
        <v>352.14999999979926</v>
      </c>
      <c r="AQN10" s="120">
        <f t="shared" ref="AQN10:AQN41" si="314">IF(Y10=0,0,AKI10)</f>
        <v>870.25620000004074</v>
      </c>
      <c r="AQO10" s="120">
        <f t="shared" ref="AQO10:AQO41" si="315">IF(Y10=0,0,ALD10)</f>
        <v>358.45000000069354</v>
      </c>
      <c r="AQP10" s="94">
        <f t="shared" ref="AQP10:AQP41" si="316">IF(Y10=0,0,ALG10)</f>
        <v>869.66189999995777</v>
      </c>
      <c r="AQQ10" s="120">
        <f>IF(AQP10=0,999999999999,AQP10)</f>
        <v>869.66189999995777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85.706000000000003</v>
      </c>
      <c r="Y11" s="790">
        <v>85.546000000000006</v>
      </c>
      <c r="Z11" s="790">
        <v>85.435000000000002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/>
      <c r="AF11" s="95">
        <f t="shared" ref="AF11:AF74" si="321">IF(AND(BX11&lt;&gt;0,BX12=0),0,IF(HD10&lt;&gt;0,"i = "&amp;TEXT(HD10,"0,00")&amp;" %",IF(BR11&lt;&gt;0,"PI",0)))</f>
        <v>0</v>
      </c>
      <c r="AG11" s="456">
        <f>IF(CC11&lt;&gt;0,"o",IF(CD11&lt;&gt;0,"o",IF(CE11&lt;&gt;0,"0",IF(CF11&lt;&gt;0,"o",0))))</f>
        <v>0</v>
      </c>
      <c r="AH11" s="92"/>
      <c r="AI11" s="524">
        <f t="shared" ref="AI11:AI74" si="322">IF(CC11&lt;&gt;0,CC11,IF(CD11&lt;&gt;0,CD11,IF(CE11&lt;&gt;0,CE11,IF(CF11&lt;&gt;0,CF11,IF(CH11&lt;&gt;0,CH11,0)))))</f>
        <v>0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>
        <f>CH11</f>
        <v>0</v>
      </c>
      <c r="BC11" s="469">
        <f t="shared" ref="BC11:BC74" si="331">IF(DJ11=0,0,TEXT(DJ11*100,"0,00")&amp;" %")</f>
        <v>0</v>
      </c>
      <c r="BD11" s="454">
        <f t="shared" si="30"/>
        <v>0</v>
      </c>
      <c r="BE11" s="457">
        <f t="shared" ref="BE11:BE74" si="332">FI11</f>
        <v>0</v>
      </c>
      <c r="BF11" s="601">
        <f t="shared" ref="BF11:BF74" si="333">BX11</f>
        <v>85.546000000000006</v>
      </c>
      <c r="BG11" s="457">
        <f t="shared" si="31"/>
        <v>85.481666666666669</v>
      </c>
      <c r="BH11" s="457">
        <f t="shared" ref="BH11:BH74" si="334">HK11</f>
        <v>85.481666666666669</v>
      </c>
      <c r="BI11" s="457">
        <f t="shared" ref="BI11:BI74" si="335">IF(BH11=0,0,BH11-($CP$2*$CP$4/2))</f>
        <v>85.387166666666673</v>
      </c>
      <c r="BJ11" s="457">
        <f t="shared" ref="BJ11:BL74" si="336">AEH11</f>
        <v>-0.31883333333783526</v>
      </c>
      <c r="BK11" s="457">
        <f t="shared" si="336"/>
        <v>-6.433333333333735E-2</v>
      </c>
      <c r="BL11" s="457">
        <f t="shared" si="336"/>
        <v>-4.7833333337834461E-2</v>
      </c>
      <c r="BM11" s="460">
        <f t="shared" si="32"/>
        <v>0</v>
      </c>
      <c r="BN11" s="460">
        <f t="shared" si="33"/>
        <v>0</v>
      </c>
      <c r="BO11" s="460">
        <f t="shared" ref="BO11:BO74" si="337">ABB11</f>
        <v>-27.816862503451318</v>
      </c>
      <c r="BR11" s="274">
        <f t="shared" ref="BR11:BR74" si="338">IF(AND(Y11&lt;&gt;0,AE11&lt;&gt;0),AE11,IF(AND(Y11&lt;&gt;0,AE11=0,AD11="FIM"),Y11,0))</f>
        <v>0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85.706000000000003</v>
      </c>
      <c r="BX11" s="354">
        <f t="shared" si="37"/>
        <v>85.546000000000006</v>
      </c>
      <c r="BY11" s="355">
        <f t="shared" si="38"/>
        <v>85.435000000000002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262.68700000000001</v>
      </c>
      <c r="CH11" s="394">
        <f>IF(GV11&lt;&gt;0,GV11,0)</f>
        <v>0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85.546999999999997</v>
      </c>
      <c r="CQ11" s="396">
        <f t="shared" ref="CQ11:CQ74" si="346">BR11</f>
        <v>0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85.350999999999999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85.350999999999999</v>
      </c>
      <c r="CU11" s="398">
        <f>CT11-CP11</f>
        <v>-0.19599999999999795</v>
      </c>
      <c r="CV11" s="399">
        <f>IF(CT11=CQ11,(CM11-$CM$10)*20,0)</f>
        <v>0</v>
      </c>
      <c r="CW11" s="234">
        <f>SMALL(CV11:CV110,CW8+1)</f>
        <v>60</v>
      </c>
      <c r="CX11" s="111">
        <f>CU11/CW11</f>
        <v>-3.2666666666666326E-3</v>
      </c>
      <c r="CY11" s="400">
        <f>CP10+CX11*20</f>
        <v>85.481666666666669</v>
      </c>
      <c r="CZ11" s="396">
        <f>CZ10+CX11*20</f>
        <v>85.481666666666669</v>
      </c>
      <c r="DA11" s="367"/>
      <c r="DB11" s="103">
        <f t="shared" ref="DB11:DB74" si="347">BR11</f>
        <v>0</v>
      </c>
      <c r="DC11" s="103">
        <f t="shared" ref="DC11:DC74" si="348">IF(DB11=DC10,DB11-0.0001,IF(DB11=0,DC10,DB11))</f>
        <v>85.546999999999997</v>
      </c>
      <c r="DD11" s="103">
        <f t="shared" ref="DD11:DD74" si="349">IF(BR11=0,DD10,BR11)</f>
        <v>85.546999999999997</v>
      </c>
      <c r="DE11" s="103">
        <f t="shared" si="42"/>
        <v>0</v>
      </c>
      <c r="DF11" s="105">
        <f t="shared" si="43"/>
        <v>20</v>
      </c>
      <c r="DG11" s="102">
        <f t="shared" ref="DG11:DG74" si="350">IF(BR11&lt;&gt;0,DF11,0)</f>
        <v>0</v>
      </c>
      <c r="DH11" s="105">
        <f t="shared" ref="DH11:DH74" si="351">IF(AND(BX11&lt;&gt;0,BX12=0),DG11,IF(BX11=0,0,IF(AND(CJ11&lt;&gt;0,BR11&lt;&gt;0),DF11-DG10,DH10)))</f>
        <v>0</v>
      </c>
      <c r="DI11" s="105">
        <f t="shared" si="44"/>
        <v>0</v>
      </c>
      <c r="DJ11" s="111">
        <f t="shared" si="45"/>
        <v>0</v>
      </c>
      <c r="DK11" s="401">
        <f t="shared" ref="DK11:DK74" si="352">IF(AND(BR11=0,AH11=0),0,IF(DE11=0,0,DE11/DI11))</f>
        <v>0</v>
      </c>
      <c r="DL11" s="111">
        <f t="shared" ref="DL11:DL74" si="353">IF(AND(BX11&lt;&gt;0,BX12=0),0,DK11)</f>
        <v>0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-3.2666666666666326E-3</v>
      </c>
      <c r="DN11" s="277" t="s">
        <v>495</v>
      </c>
      <c r="DO11" s="403">
        <f t="shared" ref="DO11:DO74" si="354">IF(BX10=0,0,IF(DK12=0,DO12,DK12))</f>
        <v>-3.2666666666666326E-3</v>
      </c>
      <c r="DP11" s="403">
        <f t="shared" ref="DP11:DP74" si="355">IF(BX11=0,0,IF(AND(BX11&lt;&gt;0,BX12=0),0,IF(DO11&lt;&gt;DO10,DO11-DO10,0)))</f>
        <v>0</v>
      </c>
      <c r="DQ11" s="277" t="s">
        <v>497</v>
      </c>
      <c r="DR11" s="113">
        <f t="shared" ref="DR11:DR45" si="356">DL11</f>
        <v>0</v>
      </c>
      <c r="DS11" s="111">
        <f t="shared" ref="DS11:DS74" si="357">DP11</f>
        <v>0</v>
      </c>
      <c r="DT11" s="105">
        <f t="shared" ref="DT11:DT74" si="358">IF(BX10=0,0,2)</f>
        <v>2</v>
      </c>
      <c r="DU11" s="105">
        <f t="shared" ref="DU11:DU74" si="359">CJ11</f>
        <v>0</v>
      </c>
      <c r="DV11" s="105">
        <f>DT11*DU11</f>
        <v>0</v>
      </c>
      <c r="DW11" s="105">
        <f t="shared" ref="DW11:DW75" si="360">(DS11*DU11/8)</f>
        <v>0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</v>
      </c>
      <c r="FJ11" s="102">
        <f t="shared" ref="FJ11:FJ74" si="371">IF(EF12&lt;&gt;0,1,0)</f>
        <v>0</v>
      </c>
      <c r="FK11" s="102">
        <f t="shared" ref="FK11:FK74" si="372">IF(EF11&lt;&gt;0,1,0)</f>
        <v>0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0</v>
      </c>
      <c r="GU11" s="94">
        <f>IF(AH11&gt;40,"Reveja PI ou L",IF(GT11&gt;1,"Reveja PI ou L",0))</f>
        <v>0</v>
      </c>
      <c r="GV11" s="94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0</v>
      </c>
      <c r="GW11" s="372">
        <f t="shared" ref="GW11:GW74" si="376">IF(OR(FJ11&lt;&gt;0,FM11&lt;&gt;0,FR11&lt;&gt;0,FY11&lt;&gt;0,GH11&lt;&gt;0),"PCV",0)</f>
        <v>0</v>
      </c>
      <c r="GX11" s="372">
        <f t="shared" ref="GX11:GX74" si="377">IF(OR(FK11&lt;&gt;0,FO11&lt;&gt;0,FU11&lt;&gt;0,GC11&lt;&gt;0,GM11&lt;&gt;0),"PIV",0)</f>
        <v>0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854.81666666666672</v>
      </c>
      <c r="HD11" s="94">
        <f t="shared" ref="HD11:HD74" si="379">IF(HE13&lt;&gt;0,HE13*10,0)</f>
        <v>-0.32666666666666322</v>
      </c>
      <c r="HE11" s="93">
        <f t="shared" si="60"/>
        <v>0</v>
      </c>
      <c r="HF11" s="93">
        <f t="shared" si="61"/>
        <v>-3.2666666666666323E-2</v>
      </c>
      <c r="HG11" s="94">
        <f>IF(HB11=0,0,HB11-HB10)</f>
        <v>20</v>
      </c>
      <c r="HH11" s="120">
        <f>HF11*HG11</f>
        <v>-0.65333333333332644</v>
      </c>
      <c r="HI11" s="375">
        <f>HC11</f>
        <v>854.81666666666672</v>
      </c>
      <c r="HJ11" s="120">
        <f t="shared" si="62"/>
        <v>854.81666666666672</v>
      </c>
      <c r="HK11" s="151">
        <f t="shared" si="63"/>
        <v>85.481666666666669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854.81666666666672</v>
      </c>
      <c r="HQ11" s="189">
        <f t="shared" ref="HQ11:HQ74" si="384">INT(HP11)</f>
        <v>854</v>
      </c>
      <c r="HR11" s="377" t="str">
        <f t="shared" ref="HR11:HR74" si="385">TEXT((HP11-HQ11)*100000000000,".00000000000")</f>
        <v>.81666666667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857.31666666666672</v>
      </c>
      <c r="HX11" s="189">
        <f t="shared" ref="HX11:HX74" si="389">INT(HW11)</f>
        <v>857</v>
      </c>
      <c r="HY11" s="377" t="str">
        <f t="shared" ref="HY11:HY74" si="390">TEXT((HW11-HX11)*100000000000,".00000000000")</f>
        <v>.31666666667</v>
      </c>
      <c r="IA11" s="94">
        <f t="shared" si="65"/>
        <v>854.81666666666672</v>
      </c>
      <c r="IB11" s="94">
        <f t="shared" si="66"/>
        <v>855.46</v>
      </c>
      <c r="IC11" s="94">
        <f t="shared" ref="IC11:IC74" si="391">IA11-IB11</f>
        <v>-0.64333333333331666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805.40000000000009</v>
      </c>
      <c r="IH11" s="94">
        <f t="shared" ref="IH11:IH74" si="396">INT(IG11)</f>
        <v>805</v>
      </c>
      <c r="II11" s="94" t="str">
        <f t="shared" ref="II11:II74" si="397">TEXT((IG11-IH11)*100000000000,".00000000000")</f>
        <v>.40000000000</v>
      </c>
      <c r="IJ11" s="94" t="str">
        <f t="shared" si="67"/>
        <v>-0,064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840.5</v>
      </c>
      <c r="IP11" s="189">
        <f t="shared" ref="IP11:IP74" si="401">INT(IO11)</f>
        <v>840</v>
      </c>
      <c r="IQ11" s="377" t="str">
        <f t="shared" ref="IQ11:IQ74" si="402">TEXT((IO11-IP11)*100000000000,".00000000000")</f>
        <v>.50000000000</v>
      </c>
      <c r="IR11" s="105">
        <f t="shared" si="69"/>
        <v>0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-3.266666666666538E-2</v>
      </c>
      <c r="JD11" s="519">
        <f t="shared" ref="JD11:JD74" si="411">T11*20+U11</f>
        <v>20</v>
      </c>
      <c r="JE11" s="514">
        <f>HI11</f>
        <v>854.81666666666672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-3.266666666666538E-2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>
        <f t="shared" si="88"/>
        <v>0</v>
      </c>
      <c r="NW11" s="142">
        <f>IL11-10</f>
        <v>9.5</v>
      </c>
      <c r="NX11" s="189">
        <f>IF(NV11=0,0,INT(NW11))</f>
        <v>0</v>
      </c>
      <c r="NY11" s="189">
        <f>IF(NV11=0,0,TEXT((NW11-NX11)*100000000000,".00000000000"))</f>
        <v>0</v>
      </c>
      <c r="NZ11" s="189">
        <f>$OA$5+$QP$7</f>
        <v>820.40000000000009</v>
      </c>
      <c r="OA11" s="189">
        <f>IF(NV11=0,0,INT(NZ11))</f>
        <v>0</v>
      </c>
      <c r="OB11" s="377">
        <f>IF(NV11=0,0,TEXT((NZ11-OA11)*100000000000,".00000000000"))</f>
        <v>0</v>
      </c>
      <c r="OC11" s="105">
        <f>IF(AE11=0,0,IF(NV11=0,0,"i = "&amp;NV11&amp;" m/m"))</f>
        <v>0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830.2</v>
      </c>
      <c r="OI11" s="189">
        <f t="shared" si="92"/>
        <v>830</v>
      </c>
      <c r="OJ11" s="377" t="str">
        <f t="shared" si="93"/>
        <v>.20000000000</v>
      </c>
      <c r="OK11" s="94" t="str">
        <f t="shared" si="94"/>
        <v>85,482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825.2</v>
      </c>
      <c r="OQ11" s="189">
        <f t="shared" ref="OQ11:OQ74" si="479">INT(OP11)</f>
        <v>825</v>
      </c>
      <c r="OR11" s="94" t="str">
        <f t="shared" ref="OR11:OR74" si="480">TEXT((OP11-OQ11)*100000000000,".00000000000")</f>
        <v>.20000000000</v>
      </c>
      <c r="OS11" s="94">
        <f t="shared" ref="OS11:OS42" si="481">IF(FI11=0,0,IF(FI11="FIM",0,TEXT(FI11,"0,000")))</f>
        <v>0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810.40000000000009</v>
      </c>
      <c r="OY11" s="189">
        <f t="shared" ref="OY11:OY74" si="486">INT(OX11)</f>
        <v>810</v>
      </c>
      <c r="OZ11" s="94" t="str">
        <f t="shared" ref="OZ11:OZ74" si="487">TEXT((OX11-OY11)*100000000000,".00000000000")</f>
        <v>.40000000000</v>
      </c>
      <c r="PA11" s="94" t="str">
        <f t="shared" si="96"/>
        <v>85,482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815.40000000000009</v>
      </c>
      <c r="PG11" s="189">
        <f t="shared" si="100"/>
        <v>815</v>
      </c>
      <c r="PH11" s="94" t="str">
        <f t="shared" si="101"/>
        <v>.40000000000</v>
      </c>
      <c r="PI11" s="94" t="str">
        <f t="shared" si="102"/>
        <v>85,546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0</v>
      </c>
      <c r="PP11" s="121">
        <f t="shared" ref="PP11:PP74" si="490">INT(PO11)</f>
        <v>0</v>
      </c>
      <c r="PQ11" s="121" t="str">
        <f t="shared" si="107"/>
        <v>.00000000000</v>
      </c>
      <c r="PS11" s="121">
        <f>IF(PO11=0,0,PL11)</f>
        <v>0</v>
      </c>
      <c r="PT11" s="121">
        <f t="shared" ref="PT11:PT74" si="491">INT(PS11)</f>
        <v>0</v>
      </c>
      <c r="PU11" s="121">
        <f t="shared" si="108"/>
        <v>0</v>
      </c>
      <c r="PV11" s="121">
        <f t="shared" si="109"/>
        <v>0</v>
      </c>
      <c r="PW11" s="121">
        <f t="shared" ref="PW11:PW74" si="492">INT(PV11)</f>
        <v>0</v>
      </c>
      <c r="PX11" s="121">
        <f t="shared" si="110"/>
        <v>0</v>
      </c>
      <c r="PY11" s="299" t="str">
        <f t="shared" ref="PY11:PY74" si="493">IF(PW11=0,"-",PT11&amp;PU11&amp;","&amp;PW11&amp;PX11)</f>
        <v>-</v>
      </c>
      <c r="QA11" s="94">
        <f>IF(PV11=0,0,PV11+$QC$6)</f>
        <v>0</v>
      </c>
      <c r="QB11" s="121">
        <f>INT(QA11)</f>
        <v>0</v>
      </c>
      <c r="QC11" s="121">
        <f t="shared" ref="QC11:QC74" si="494">IF(PV11=0,0,TEXT((QA11-QB11)*100000000000,".00000000000"))</f>
        <v>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855.46</v>
      </c>
      <c r="QJ11" s="121">
        <f t="shared" ref="QJ11:QJ74" si="498">INT(QI11)</f>
        <v>855</v>
      </c>
      <c r="QK11" s="121" t="str">
        <f t="shared" ref="QK11:QK74" si="499">TEXT((QI11-QJ11)*100000000000,".00000000000")</f>
        <v>.46000000000</v>
      </c>
      <c r="QM11" s="121">
        <f t="shared" ref="QM11:QM74" si="500">IF(QI11=0,9999999999,QI11)</f>
        <v>855.46</v>
      </c>
      <c r="QO11" s="100" t="s">
        <v>903</v>
      </c>
      <c r="QP11" s="632">
        <v>3</v>
      </c>
      <c r="QQ11" s="302">
        <v>3</v>
      </c>
      <c r="QR11" s="96"/>
      <c r="RB11" s="121">
        <f>RB38+QP5</f>
        <v>350</v>
      </c>
      <c r="RC11" s="121">
        <f>INT(RB11)</f>
        <v>350</v>
      </c>
      <c r="RD11" s="121" t="str">
        <f>TEXT((RB11-RC11)*100000000000,".00000000000")</f>
        <v>.00000000000</v>
      </c>
      <c r="RE11" s="121">
        <f>II6-QP6</f>
        <v>795</v>
      </c>
      <c r="RF11" s="121">
        <f>INT(RE11)</f>
        <v>795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840</v>
      </c>
      <c r="RM11" s="795">
        <f t="shared" ref="RM11:RM74" si="505">INT(RL11)</f>
        <v>840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900</v>
      </c>
      <c r="RS11" s="795">
        <f t="shared" ref="RS11:RS74" si="511">INT(RR11)</f>
        <v>900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850</v>
      </c>
      <c r="SY11" s="121">
        <f>INT(SX11)</f>
        <v>850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85,000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862.46</v>
      </c>
      <c r="TI11" s="121">
        <f t="shared" ref="TI11:TI24" si="531">INT(TH11)</f>
        <v>862</v>
      </c>
      <c r="TJ11" s="121" t="str">
        <f t="shared" ref="TJ11:TJ24" si="532">TEXT((TH11-TI11)*100000000000,".00000000000")</f>
        <v>.46000000000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838</v>
      </c>
      <c r="TS11" s="121">
        <f t="shared" ref="TS11:TS74" si="535">INT(TR11)</f>
        <v>838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85.387166666662168</v>
      </c>
      <c r="TX11" s="105">
        <f t="shared" ref="TX11:TX74" si="539">UT11</f>
        <v>85.481666666666669</v>
      </c>
      <c r="TY11" s="105">
        <f t="shared" ref="TY11:TY74" si="540">UZ11</f>
        <v>85.387166666662168</v>
      </c>
      <c r="TZ11" s="105">
        <f t="shared" ref="TZ11:TZ74" si="541">AFM11</f>
        <v>85.714000000007999</v>
      </c>
      <c r="UA11" s="105">
        <f t="shared" ref="UA11:UA74" si="542">AFS11</f>
        <v>85.546000000000006</v>
      </c>
      <c r="UB11" s="105">
        <f t="shared" ref="UB11:UB74" si="543">AFY11</f>
        <v>85.429449999994446</v>
      </c>
      <c r="UC11" s="105">
        <f t="shared" si="122"/>
        <v>-0.32683333334583153</v>
      </c>
      <c r="UD11" s="105">
        <f t="shared" si="123"/>
        <v>-6.433333333333735E-2</v>
      </c>
      <c r="UE11" s="105">
        <f t="shared" si="124"/>
        <v>-4.2283333332278517E-2</v>
      </c>
      <c r="UF11" s="105">
        <f t="shared" ref="UF11:UH74" si="544">ABS(UC11)</f>
        <v>0.32683333334583153</v>
      </c>
      <c r="UG11" s="105">
        <f t="shared" si="544"/>
        <v>6.433333333333735E-2</v>
      </c>
      <c r="UH11" s="105">
        <f t="shared" si="544"/>
        <v>4.2283333332278517E-2</v>
      </c>
      <c r="UI11" s="105">
        <f>UI10</f>
        <v>0.48246666667546378</v>
      </c>
      <c r="UK11" s="105">
        <f t="shared" si="125"/>
        <v>364.75000000074999</v>
      </c>
      <c r="UL11" s="102">
        <f t="shared" ref="UL11:UL74" si="545">INT(UK11)</f>
        <v>364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85.387166666662168</v>
      </c>
      <c r="UO11" s="102">
        <f t="shared" ref="UO11:UO74" si="548">INT(UN11)</f>
        <v>85</v>
      </c>
      <c r="UP11" s="105" t="str">
        <f t="shared" ref="UP11:UP74" si="549">TEXT((UN11-UO11)*100000000000,".00000000000")</f>
        <v>.38716666666</v>
      </c>
      <c r="UQ11" s="275">
        <f>UQ10+$UY$6*$US$6</f>
        <v>367.90000000089998</v>
      </c>
      <c r="UR11" s="105">
        <f t="shared" ref="UR11:UR74" si="550">INT(UQ11)</f>
        <v>367</v>
      </c>
      <c r="US11" s="105" t="str">
        <f t="shared" ref="US11:US74" si="551">TEXT((UQ11-UR11)*100000000000,".00000000000")</f>
        <v>.90000000090</v>
      </c>
      <c r="UT11" s="384">
        <f t="shared" si="126"/>
        <v>85.481666666666669</v>
      </c>
      <c r="UU11" s="102">
        <f t="shared" ref="UU11:UU74" si="552">INT(UT11)</f>
        <v>85</v>
      </c>
      <c r="UV11" s="105" t="str">
        <f t="shared" ref="UV11:UV74" si="553">TEXT((UT11-UU11)*100000000000,".00000000000")</f>
        <v>.48166666667</v>
      </c>
      <c r="UW11" s="105">
        <f t="shared" si="127"/>
        <v>371.05000000104997</v>
      </c>
      <c r="UX11" s="102">
        <f t="shared" ref="UX11:UX74" si="554">INT(UW11)</f>
        <v>371</v>
      </c>
      <c r="UY11" s="105" t="str">
        <f t="shared" ref="UY11:UY74" si="555">TEXT((UW11-UX11)*100000000000,".00000000000")</f>
        <v>.05000000105</v>
      </c>
      <c r="UZ11" s="103">
        <f>UT11-$UV$6</f>
        <v>85.387166666662168</v>
      </c>
      <c r="VA11" s="102">
        <f t="shared" ref="VA11:VA74" si="556">INT(UZ11)</f>
        <v>85</v>
      </c>
      <c r="VB11" s="105" t="str">
        <f t="shared" ref="VB11:VB74" si="557">TEXT((UZ11-VA11)*100000000000,".00000000000")</f>
        <v>.38716666666</v>
      </c>
      <c r="VC11" s="94" t="str">
        <f t="shared" si="128"/>
        <v>pl</v>
      </c>
      <c r="VD11" s="94" t="str">
        <f t="shared" si="129"/>
        <v>364.75000000075,85.38716666666</v>
      </c>
      <c r="VE11" s="94" t="str">
        <f t="shared" si="130"/>
        <v>367.90000000090,85.48166666667</v>
      </c>
      <c r="VF11" s="94" t="str">
        <f t="shared" si="131"/>
        <v xml:space="preserve">371.05000000105,85.38716666666 </v>
      </c>
      <c r="VH11" s="105">
        <f t="shared" ref="VH11:VH74" si="558">AHV11</f>
        <v>364.75000000042314</v>
      </c>
      <c r="VI11" s="102">
        <f t="shared" ref="VI11:VI74" si="559">INT(VH11)</f>
        <v>364</v>
      </c>
      <c r="VJ11" s="105" t="str">
        <f t="shared" ref="VJ11:VJ74" si="560">TEXT((VH11-VI11)*100000000000,".00000000000")</f>
        <v>.75000000042</v>
      </c>
      <c r="VK11" s="103">
        <f t="shared" ref="VK11:VK74" si="561">AHY11</f>
        <v>85.714000000025436</v>
      </c>
      <c r="VL11" s="102">
        <f t="shared" ref="VL11:VL74" si="562">INT(VK11)</f>
        <v>85</v>
      </c>
      <c r="VM11" s="105" t="str">
        <f>TEXT((VK11-VL11)*100000000000,".00000000000")</f>
        <v>.71400000003</v>
      </c>
      <c r="VN11" s="105">
        <f t="shared" ref="VN11:VN74" si="563">UK11</f>
        <v>364.75000000074999</v>
      </c>
      <c r="VO11" s="102">
        <f t="shared" ref="VO11:VO74" si="564">INT(VN11)</f>
        <v>364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85.387166666662168</v>
      </c>
      <c r="VR11" s="102">
        <f t="shared" ref="VR11:VR74" si="567">INT(VQ11)</f>
        <v>85</v>
      </c>
      <c r="VS11" s="105" t="str">
        <f t="shared" ref="VS11:VS74" si="568">TEXT((VQ11-VR11)*100000000000,".00000000000")</f>
        <v>.38716666666</v>
      </c>
      <c r="VT11" s="105">
        <f t="shared" ref="VT11:VT74" si="569">UQ11</f>
        <v>367.90000000089998</v>
      </c>
      <c r="VU11" s="105">
        <f t="shared" ref="VU11:VU74" si="570">INT(VT11)</f>
        <v>367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85.481666666666669</v>
      </c>
      <c r="VX11" s="102">
        <f t="shared" ref="VX11:VX74" si="573">INT(VW11)</f>
        <v>85</v>
      </c>
      <c r="VY11" s="105" t="str">
        <f t="shared" ref="VY11:VY74" si="574">TEXT((VW11-VX11)*100000000000,".00000000000")</f>
        <v>.48166666667</v>
      </c>
      <c r="VZ11" s="105">
        <f t="shared" ref="VZ11:VZ74" si="575">UW11</f>
        <v>371.05000000104997</v>
      </c>
      <c r="WA11" s="102">
        <f t="shared" ref="WA11:WA74" si="576">INT(VZ11)</f>
        <v>371</v>
      </c>
      <c r="WB11" s="105" t="str">
        <f t="shared" ref="WB11:WB74" si="577">TEXT((VZ11-WA11)*100000000000,".00000000000")</f>
        <v>.05000000105</v>
      </c>
      <c r="WC11" s="103">
        <f>UZ11</f>
        <v>85.387166666662168</v>
      </c>
      <c r="WD11" s="102">
        <f t="shared" ref="WD11:WD74" si="578">INT(WC11)</f>
        <v>85</v>
      </c>
      <c r="WE11" s="105" t="str">
        <f t="shared" ref="WE11:WE74" si="579">TEXT((WC11-WD11)*100000000000,".00000000000")</f>
        <v>.38716666666</v>
      </c>
      <c r="WF11" s="105">
        <f t="shared" ref="WF11:WF74" si="580">AIH11</f>
        <v>371.05000000109226</v>
      </c>
      <c r="WG11" s="102">
        <f t="shared" ref="WG11:WG74" si="581">INT(WF11)</f>
        <v>371</v>
      </c>
      <c r="WH11" s="105" t="str">
        <f t="shared" ref="WH11:WH74" si="582">TEXT((WF11-WG11)*100000000000,".00000000000")</f>
        <v>.05000000109</v>
      </c>
      <c r="WI11" s="103">
        <f t="shared" ref="WI11:WI74" si="583">AIK11</f>
        <v>85.429449999992883</v>
      </c>
      <c r="WJ11" s="102">
        <f t="shared" ref="WJ11:WJ74" si="584">INT(WI11)</f>
        <v>85</v>
      </c>
      <c r="WK11" s="105" t="str">
        <f t="shared" ref="WK11:WK74" si="585">TEXT((WI11-WJ11)*100000000000,".00000000000")</f>
        <v>.42944999999</v>
      </c>
      <c r="WL11" s="343" t="str">
        <f t="shared" si="132"/>
        <v>pl</v>
      </c>
      <c r="WM11" s="343" t="str">
        <f t="shared" si="133"/>
        <v>364.75000000042,85.71400000003</v>
      </c>
      <c r="WN11" s="343" t="str">
        <f t="shared" si="134"/>
        <v>364.75000000075,85.38716666666</v>
      </c>
      <c r="WO11" s="343" t="str">
        <f t="shared" si="135"/>
        <v xml:space="preserve">367.90000000090,85.48166666667 </v>
      </c>
      <c r="WP11" s="343" t="str">
        <f t="shared" si="136"/>
        <v xml:space="preserve">371.05000000105,85.38716666666 </v>
      </c>
      <c r="WQ11" s="343" t="str">
        <f t="shared" si="137"/>
        <v xml:space="preserve">371.05000000109,85.42944999999 </v>
      </c>
      <c r="WS11" s="103">
        <f t="shared" si="138"/>
        <v>85.714000000025436</v>
      </c>
      <c r="WT11" s="103">
        <f t="shared" si="139"/>
        <v>85.387166666662168</v>
      </c>
      <c r="WU11" s="103">
        <f t="shared" si="140"/>
        <v>85.546000000000006</v>
      </c>
      <c r="WV11" s="103">
        <f t="shared" si="141"/>
        <v>85.481666666666669</v>
      </c>
      <c r="WW11" s="103">
        <f t="shared" si="142"/>
        <v>85.429449999992883</v>
      </c>
      <c r="WX11" s="120">
        <f t="shared" si="143"/>
        <v>85.387166666662168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>
        <f t="shared" ref="XA11:XA74" si="588">IF(AND(WS11&gt;WT11,WU11&lt;WV11),"CA",0)</f>
        <v>0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>
        <f t="shared" ref="XF11:XF74" si="593">IF(AND(WW11&lt;WX11,WU11&gt;WV11),"CA",0)</f>
        <v>0</v>
      </c>
      <c r="XG11" s="105">
        <f>IF(OR(XA11&lt;&gt;0,XB11&lt;&gt;0,XE11&lt;&gt;0,XF11&lt;&gt;0),"Mista",0)</f>
        <v>0</v>
      </c>
      <c r="XH11" s="105">
        <f t="shared" ref="XH11:XH74" si="594">IF(AND(WS11&lt;WT11,WU11&lt;WV11),"A",0)</f>
        <v>0</v>
      </c>
      <c r="XI11" s="105" t="str">
        <f t="shared" ref="XI11:XI74" si="595">IF(AND(WS11&gt;WT11,WU11&gt;WV11),"C",0)</f>
        <v>C</v>
      </c>
      <c r="XJ11" s="105">
        <f t="shared" ref="XJ11:XJ74" si="596">IF(AND(WU11&lt;WV11,WW11&lt;WX11),"A",0)</f>
        <v>0</v>
      </c>
      <c r="XK11" s="105" t="str">
        <f t="shared" ref="XK11:XK74" si="597">IF(AND(WU11&gt;WV11,WW11&gt;WX11),"C",0)</f>
        <v>C</v>
      </c>
      <c r="XL11" s="105" t="str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Corte</v>
      </c>
      <c r="XM11" s="102">
        <f t="shared" si="144"/>
        <v>1</v>
      </c>
      <c r="XN11" s="103">
        <f t="shared" ref="XN11:XN74" si="599">AIB11</f>
        <v>367.90000000089998</v>
      </c>
      <c r="XO11" s="103">
        <f t="shared" ref="XO11:XO74" si="600">AIE11</f>
        <v>85.546000000000006</v>
      </c>
      <c r="XP11" s="103">
        <f t="shared" si="145"/>
        <v>367.90000000089998</v>
      </c>
      <c r="XQ11" s="103">
        <f t="shared" si="146"/>
        <v>85.481666666666669</v>
      </c>
      <c r="XR11" s="103">
        <f t="shared" ref="XR11:XR74" si="601">XQ11-XO11</f>
        <v>-6.433333333333735E-2</v>
      </c>
      <c r="XS11" s="111">
        <f t="shared" si="147"/>
        <v>0.03</v>
      </c>
      <c r="XU11" s="111">
        <f t="shared" ref="XU11:XU74" si="602">AFD11</f>
        <v>5.3333333333332199E-2</v>
      </c>
      <c r="XV11" s="126">
        <f t="shared" ref="XV11:XV74" si="603">XS11*XR11/(XU11+XS11)</f>
        <v>-2.3160000000001759E-2</v>
      </c>
      <c r="XW11" s="120">
        <f t="shared" ref="XW11:XW74" si="604">IF(XU11=0,0,XX11/XU11)</f>
        <v>-0.77200000000005864</v>
      </c>
      <c r="XX11" s="120">
        <f t="shared" ref="XX11:XX74" si="605">XQ11-XO11-XV11</f>
        <v>-4.1173333333335588E-2</v>
      </c>
      <c r="XY11" s="103">
        <f t="shared" si="148"/>
        <v>368.67200000090003</v>
      </c>
      <c r="XZ11" s="103">
        <f t="shared" ref="XZ11:XZ74" si="606">XO11+XX11</f>
        <v>85.504826666666673</v>
      </c>
      <c r="YB11" s="103">
        <f t="shared" ref="YB11:YB74" si="607">AFG11</f>
        <v>-3.70000000000014E-2</v>
      </c>
      <c r="YC11" s="111">
        <f t="shared" ref="YC11:YC74" si="608">XS11*XR11/(YB11+XS11)</f>
        <v>0.27571428571424772</v>
      </c>
      <c r="YD11" s="103">
        <f t="shared" ref="YD11:YD74" si="609">IF(YB11=0,0,YE11/YB11)</f>
        <v>9.190476190474925</v>
      </c>
      <c r="YE11" s="103">
        <f t="shared" ref="YE11:YE74" si="610">YC11*YB11/XS11</f>
        <v>-0.34004761904758507</v>
      </c>
      <c r="YF11" s="103">
        <f t="shared" si="149"/>
        <v>377.09047619137493</v>
      </c>
      <c r="YG11" s="103">
        <f t="shared" ref="YG11:YG74" si="611">XO11+YE11</f>
        <v>85.205952380952425</v>
      </c>
      <c r="YI11" s="103">
        <f t="shared" si="150"/>
        <v>364.75000000042314</v>
      </c>
      <c r="YJ11" s="103">
        <f t="shared" si="151"/>
        <v>85.714000000025436</v>
      </c>
      <c r="YK11" s="103">
        <f t="shared" si="152"/>
        <v>364.75000000074999</v>
      </c>
      <c r="YL11" s="103">
        <f t="shared" si="153"/>
        <v>85.387166666662168</v>
      </c>
      <c r="YM11" s="103">
        <f t="shared" ref="YM11:YN74" si="612">XY11</f>
        <v>368.67200000090003</v>
      </c>
      <c r="YN11" s="103">
        <f t="shared" si="612"/>
        <v>85.504826666666673</v>
      </c>
      <c r="YO11" s="103">
        <f t="shared" ref="YO11:YO74" si="613">IF(AND(XA11=0,XB11=0),0,(YJ11*(YK11-YM11)+YL11*(YM11-YI11)+YN11*(YI11-YK11))/2)</f>
        <v>0</v>
      </c>
      <c r="YP11" s="103">
        <f t="shared" ref="YP11:YP74" si="614">IF(AND(XA11=0,XB11=0),0,(XZ11*(XP11-XN11)+XQ11*(XN11-XY11)+XO11*(XY11-XP11))/2)</f>
        <v>0</v>
      </c>
      <c r="YQ11" s="103">
        <f t="shared" ref="YQ11:YQ74" si="615">IF(YO11&gt;0,YO11,0)</f>
        <v>0</v>
      </c>
      <c r="YR11" s="103">
        <f t="shared" ref="YR11:YR74" si="616">IF(YO11&lt;0,YO11,0)</f>
        <v>0</v>
      </c>
      <c r="YS11" s="103">
        <f t="shared" ref="YS11:YS74" si="617">IF(YP11&gt;0,YP11,0)</f>
        <v>0</v>
      </c>
      <c r="YT11" s="103">
        <f t="shared" ref="YT11:YT74" si="618">IF(YP11&lt;0,YP11,0)</f>
        <v>0</v>
      </c>
      <c r="YU11" s="103">
        <f t="shared" ref="YU11:YV74" si="619">YQ11+YS11</f>
        <v>0</v>
      </c>
      <c r="YV11" s="103">
        <f t="shared" si="619"/>
        <v>0</v>
      </c>
      <c r="YX11" s="103">
        <f t="shared" si="154"/>
        <v>371.05000000109226</v>
      </c>
      <c r="YY11" s="103">
        <f t="shared" si="155"/>
        <v>85.429449999992883</v>
      </c>
      <c r="YZ11" s="103">
        <f t="shared" si="156"/>
        <v>371.05000000104997</v>
      </c>
      <c r="ZA11" s="103">
        <f t="shared" si="157"/>
        <v>85.387166666662168</v>
      </c>
      <c r="ZB11" s="103">
        <f t="shared" ref="ZB11:ZC74" si="620">YF11</f>
        <v>377.09047619137493</v>
      </c>
      <c r="ZC11" s="103">
        <f t="shared" si="620"/>
        <v>85.205952380952425</v>
      </c>
      <c r="ZD11" s="103">
        <f t="shared" ref="ZD11:ZD74" si="621">IF(AND(XE11=0,XF11=0),0,(YY11*(ZB11-YZ11)+ZA11*(YX11-ZB11)+ZC11*(YZ11-YX11))/2)</f>
        <v>0</v>
      </c>
      <c r="ZE11" s="103">
        <f t="shared" ref="ZE11:ZE74" si="622">IF(AND(XE11=0,XF11=0),0,(XQ11*(ZB11-XN11)+YG11*(XN11-XP11)+XO11*(XP11-YF11))/2)</f>
        <v>0</v>
      </c>
      <c r="ZF11" s="103">
        <f t="shared" ref="ZF11:ZF74" si="623">IF(ZD11&gt;0,ZD11,0)</f>
        <v>0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0</v>
      </c>
      <c r="ZJ11" s="103">
        <f t="shared" ref="ZJ11:ZK74" si="627">ZF11+ZH11</f>
        <v>0</v>
      </c>
      <c r="ZK11" s="103">
        <f t="shared" si="627"/>
        <v>0</v>
      </c>
      <c r="ZM11" s="103">
        <f t="shared" ref="ZM11:ZN74" si="628">YU11+ZJ11</f>
        <v>0</v>
      </c>
      <c r="ZN11" s="103">
        <f t="shared" si="628"/>
        <v>0</v>
      </c>
      <c r="ZP11" s="127">
        <f t="shared" si="158"/>
        <v>364.75000000042314</v>
      </c>
      <c r="ZQ11" s="127">
        <f t="shared" si="159"/>
        <v>85.714000000025436</v>
      </c>
      <c r="ZR11" s="127">
        <f t="shared" si="160"/>
        <v>364.75000000074999</v>
      </c>
      <c r="ZS11" s="127">
        <f t="shared" si="161"/>
        <v>85.387166666662168</v>
      </c>
      <c r="ZT11" s="127">
        <f t="shared" si="162"/>
        <v>367.90000000089998</v>
      </c>
      <c r="ZU11" s="127">
        <f t="shared" si="163"/>
        <v>85.481666666666669</v>
      </c>
      <c r="ZV11" s="127">
        <f t="shared" si="164"/>
        <v>371.05000000104997</v>
      </c>
      <c r="ZW11" s="127">
        <f>WC11</f>
        <v>85.387166666662168</v>
      </c>
      <c r="ZX11" s="127">
        <f t="shared" si="166"/>
        <v>371.05000000109226</v>
      </c>
      <c r="ZY11" s="127">
        <f t="shared" si="167"/>
        <v>85.429449999992883</v>
      </c>
      <c r="ZZ11" s="127">
        <f t="shared" ref="ZZ11:ZZ74" si="629">ADR11</f>
        <v>367.90000000089998</v>
      </c>
      <c r="AAA11" s="127">
        <f t="shared" ref="AAA11:AAA74" si="630">ADU11</f>
        <v>85.546000000000006</v>
      </c>
      <c r="AAB11" s="127">
        <f t="shared" ref="AAB11:AAB74" si="631">ZQ11*(ZR11-ZZ11)</f>
        <v>-269.99910001293614</v>
      </c>
      <c r="AAC11" s="127">
        <f t="shared" ref="AAC11:AAC74" si="632">ZS11*(ZT11-ZP11)</f>
        <v>268.96957504070156</v>
      </c>
      <c r="AAD11" s="127">
        <f t="shared" ref="AAD11:AAD74" si="633">ZU11*(ZV11-ZR11)</f>
        <v>538.53450002564227</v>
      </c>
      <c r="AAE11" s="127">
        <f t="shared" ref="AAE11:AAE74" si="634">ZW11*(ZX11-ZT11)</f>
        <v>268.96957501640395</v>
      </c>
      <c r="AAF11" s="127">
        <f t="shared" ref="AAF11:AAF74" si="635">ZY11*(ZZ11-ZV11)</f>
        <v>-269.10276751279088</v>
      </c>
      <c r="AAG11" s="129">
        <f t="shared" ref="AAG11:AAG74" si="636">AAA11*(ZP11-ZX11)</f>
        <v>-538.93980005724018</v>
      </c>
      <c r="AAH11" s="130">
        <f t="shared" si="168"/>
        <v>-0.78400875010976279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-0.61608750010248059</v>
      </c>
      <c r="AAJ11" s="130">
        <f t="shared" ref="AAJ11:AAJ74" si="638">IF(AAI11&gt;0,AAI11,0)</f>
        <v>0</v>
      </c>
      <c r="AAK11" s="130">
        <f t="shared" ref="AAK11:AAK74" si="639">IF(AAI11&lt;0,AAI11,0)</f>
        <v>-0.61608750010248059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-0.16792125000722535</v>
      </c>
      <c r="AAM11" s="130">
        <f>IF(AAL11&gt;0,AAL11,0)</f>
        <v>0</v>
      </c>
      <c r="AAN11" s="130">
        <f t="shared" ref="AAN11:AAN74" si="640">IF(AAL11&lt;0,AAL11,0)</f>
        <v>-0.16792125000722535</v>
      </c>
      <c r="AAO11" s="130">
        <f>AAJ11+AAM11</f>
        <v>0</v>
      </c>
      <c r="AAP11" s="130">
        <f t="shared" ref="AAP11:AAP74" si="641">AAK11+AAN11</f>
        <v>-0.78400875010970594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0</v>
      </c>
      <c r="AAX11" s="120">
        <f t="shared" ref="AAX11:AAX74" si="645">AAP11+ZN11+AAS11+AAU11</f>
        <v>-0.78400875010970594</v>
      </c>
      <c r="AAZ11" s="94">
        <f t="shared" si="172"/>
        <v>10</v>
      </c>
      <c r="ABA11" s="120">
        <f t="shared" si="173"/>
        <v>0</v>
      </c>
      <c r="ABB11" s="120">
        <f t="shared" si="174"/>
        <v>-27.816862503451318</v>
      </c>
      <c r="ABD11" s="120">
        <f t="shared" si="175"/>
        <v>870.09116666666966</v>
      </c>
      <c r="ABE11" s="120">
        <f t="shared" si="176"/>
        <v>869.88344999999288</v>
      </c>
      <c r="ABF11" s="120">
        <f t="shared" ref="ABF11:ABF74" si="646">LARGE(ABD11:ABE11,1)</f>
        <v>870.09116666666966</v>
      </c>
      <c r="ABG11" s="131">
        <f t="shared" si="177"/>
        <v>371.05000000104997</v>
      </c>
      <c r="ABH11" s="102">
        <f t="shared" si="178"/>
        <v>371</v>
      </c>
      <c r="ABI11" s="105" t="str">
        <f t="shared" si="179"/>
        <v>.05000000105</v>
      </c>
      <c r="ABJ11" s="131">
        <f t="shared" si="180"/>
        <v>870.59116666666966</v>
      </c>
      <c r="ABK11" s="102">
        <f t="shared" si="181"/>
        <v>870</v>
      </c>
      <c r="ABL11" s="105" t="str">
        <f t="shared" si="182"/>
        <v>.59116666667</v>
      </c>
      <c r="ABM11" s="105" t="str">
        <f t="shared" si="183"/>
        <v>Corte = -27,817 m³</v>
      </c>
      <c r="ABO11" s="131">
        <f t="shared" ref="ABO11:ABO74" si="647">IF(ABJ11=0,0,ABG11)</f>
        <v>371.05000000104997</v>
      </c>
      <c r="ABP11" s="102">
        <f t="shared" si="184"/>
        <v>371</v>
      </c>
      <c r="ABQ11" s="105" t="str">
        <f t="shared" si="185"/>
        <v>.05000000105</v>
      </c>
      <c r="ABR11" s="131">
        <f t="shared" si="186"/>
        <v>870.89116666666962</v>
      </c>
      <c r="ABS11" s="102">
        <f t="shared" si="187"/>
        <v>870</v>
      </c>
      <c r="ABT11" s="105" t="str">
        <f t="shared" si="188"/>
        <v>.89116666667</v>
      </c>
      <c r="ABU11" s="105" t="str">
        <f t="shared" si="189"/>
        <v>Sem aterro</v>
      </c>
      <c r="ABV11" s="105"/>
      <c r="ABW11" s="131">
        <f t="shared" ref="ABW11:ABW74" si="648">IF(ABR11=0,0,ABO11)</f>
        <v>371.05000000104997</v>
      </c>
      <c r="ABX11" s="102">
        <f t="shared" ref="ABX11:ABX74" si="649">IF(ABR11=0,0,INT(ABW11))</f>
        <v>371</v>
      </c>
      <c r="ABY11" s="105" t="str">
        <f t="shared" ref="ABY11:ABY74" si="650">IF(ABR11=0,0,TEXT((ABW11-ABX11)*100000000000,".00000000000"))</f>
        <v>.05000000105</v>
      </c>
      <c r="ABZ11" s="131">
        <f t="shared" si="190"/>
        <v>871.19116666666957</v>
      </c>
      <c r="ACA11" s="102">
        <f t="shared" ref="ACA11:ACA74" si="651">IF(ABR11=0,0,INT(ABZ11))</f>
        <v>871</v>
      </c>
      <c r="ACB11" s="105" t="str">
        <f t="shared" ref="ACB11:ACB74" si="652">IF(ABR11=0,0,TEXT((ABZ11-ACA11)*100000000000,".00000000000"))</f>
        <v>.19116666667</v>
      </c>
      <c r="ACC11" s="105" t="str">
        <f t="shared" ref="ACC11:ACC74" si="653">IF(ABR11=0,0,"Volumes entre estacas:")</f>
        <v>Volumes entre estacas:</v>
      </c>
      <c r="ACE11" s="105" t="str">
        <f t="shared" si="191"/>
        <v>Sem aterro</v>
      </c>
      <c r="ACF11" s="105" t="str">
        <f t="shared" si="192"/>
        <v>Corte = 0,784 m²</v>
      </c>
      <c r="ACG11" s="94" t="str">
        <f t="shared" si="193"/>
        <v>Áreas: Sem aterro; Corte = 0,784 m²</v>
      </c>
      <c r="ACH11" s="131">
        <f t="shared" si="194"/>
        <v>364.75000000099999</v>
      </c>
      <c r="ACI11" s="102">
        <f t="shared" si="195"/>
        <v>364</v>
      </c>
      <c r="ACJ11" s="105" t="str">
        <f t="shared" si="196"/>
        <v>.75000000100</v>
      </c>
      <c r="ACK11" s="131">
        <f t="shared" si="197"/>
        <v>870.68566666666675</v>
      </c>
      <c r="ACL11" s="102">
        <f t="shared" si="198"/>
        <v>870</v>
      </c>
      <c r="ACM11" s="105" t="str">
        <f t="shared" si="199"/>
        <v>.68566666667</v>
      </c>
      <c r="ACN11" s="120">
        <f t="shared" si="200"/>
        <v>870.09116666666966</v>
      </c>
      <c r="ACO11" s="120">
        <f t="shared" si="201"/>
        <v>870.18566666666675</v>
      </c>
      <c r="ACP11" s="120">
        <f t="shared" si="202"/>
        <v>870.09116666666966</v>
      </c>
      <c r="ACQ11" s="120">
        <f t="shared" si="203"/>
        <v>870.16800000002547</v>
      </c>
      <c r="ACR11" s="120">
        <f t="shared" si="204"/>
        <v>870</v>
      </c>
      <c r="ACS11" s="120">
        <f t="shared" si="205"/>
        <v>869.88344999999288</v>
      </c>
      <c r="ACT11" s="120">
        <f t="shared" ref="ACT11:ACT74" si="654">LARGE(ACN11:ACS11,1)</f>
        <v>870.18566666666675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364.75000000099999</v>
      </c>
      <c r="ACX11" s="102">
        <f t="shared" si="206"/>
        <v>364</v>
      </c>
      <c r="ACY11" s="105" t="str">
        <f t="shared" si="207"/>
        <v>.75000000100</v>
      </c>
      <c r="ACZ11" s="131">
        <f t="shared" si="208"/>
        <v>871.18566666666675</v>
      </c>
      <c r="ADA11" s="102">
        <f t="shared" si="209"/>
        <v>871</v>
      </c>
      <c r="ADB11" s="105" t="str">
        <f t="shared" si="210"/>
        <v>.18566666667</v>
      </c>
      <c r="ADD11" s="103">
        <f t="shared" si="211"/>
        <v>870.16800000002547</v>
      </c>
      <c r="ADE11" s="103">
        <f t="shared" si="212"/>
        <v>869.84116666666216</v>
      </c>
      <c r="ADF11" s="103">
        <f t="shared" si="213"/>
        <v>869.93566666666675</v>
      </c>
      <c r="ADG11" s="103">
        <f t="shared" si="214"/>
        <v>869.84116666666216</v>
      </c>
      <c r="ADH11" s="103">
        <f t="shared" si="215"/>
        <v>869.88344999999288</v>
      </c>
      <c r="ADI11" s="103">
        <f t="shared" si="216"/>
        <v>870</v>
      </c>
      <c r="ADJ11" s="120">
        <f t="shared" ref="ADJ11:ADJ74" si="657">LARGE(ADD11:ADI11,1)</f>
        <v>870.16800000002547</v>
      </c>
      <c r="ADL11" s="103">
        <f t="shared" si="217"/>
        <v>364.90000000089998</v>
      </c>
      <c r="ADM11" s="102">
        <f t="shared" ref="ADM11:ADM74" si="658">INT(ADL11)</f>
        <v>364</v>
      </c>
      <c r="ADN11" s="105" t="str">
        <f t="shared" ref="ADN11:ADN74" si="659">TEXT((ADL11-ADM11)*100000000000,".00000000000")</f>
        <v>.90000000090</v>
      </c>
      <c r="ADO11" s="105">
        <f t="shared" si="218"/>
        <v>85.706000000000003</v>
      </c>
      <c r="ADP11" s="102">
        <f t="shared" ref="ADP11:ADP74" si="660">INT(ADO11)</f>
        <v>85</v>
      </c>
      <c r="ADQ11" s="105" t="str">
        <f t="shared" ref="ADQ11:ADQ74" si="661">TEXT((ADO11-ADP11)*100000000000,".00000000000")</f>
        <v>.70600000000</v>
      </c>
      <c r="ADR11" s="105">
        <f t="shared" ref="ADR11:ADR73" si="662">UQ11</f>
        <v>367.90000000089998</v>
      </c>
      <c r="ADS11" s="102">
        <f t="shared" ref="ADS11:ADS74" si="663">INT(ADR11)</f>
        <v>367</v>
      </c>
      <c r="ADT11" s="105" t="str">
        <f t="shared" ref="ADT11:ADT74" si="664">TEXT((ADR11-ADS11)*100000000000,".00000000000")</f>
        <v>.90000000090</v>
      </c>
      <c r="ADU11" s="103">
        <f t="shared" si="219"/>
        <v>85.546000000000006</v>
      </c>
      <c r="ADV11" s="102">
        <f t="shared" ref="ADV11:ADV74" si="665">INT(ADU11)</f>
        <v>85</v>
      </c>
      <c r="ADW11" s="105" t="str">
        <f t="shared" ref="ADW11:ADW74" si="666">TEXT((ADU11-ADV11)*100000000000,".00000000000")</f>
        <v>.54600000000</v>
      </c>
      <c r="ADX11" s="105">
        <f t="shared" si="220"/>
        <v>370.90000000089998</v>
      </c>
      <c r="ADY11" s="102">
        <f t="shared" ref="ADY11:ADY74" si="667">INT(ADX11)</f>
        <v>370</v>
      </c>
      <c r="ADZ11" s="105" t="str">
        <f t="shared" ref="ADZ11:ADZ74" si="668">TEXT((ADX11-ADY11)*100000000000,".00000000000")</f>
        <v>.90000000090</v>
      </c>
      <c r="AEA11" s="103">
        <f t="shared" si="221"/>
        <v>85.435000000000002</v>
      </c>
      <c r="AEB11" s="102">
        <f t="shared" ref="AEB11:AEB74" si="669">INT(AEA11)</f>
        <v>85</v>
      </c>
      <c r="AEC11" s="105" t="str">
        <f t="shared" ref="AEC11:AEC74" si="670">TEXT((AEA11-AEB11)*100000000000,".00000000000")</f>
        <v>.43500000000</v>
      </c>
      <c r="AEE11" s="103" t="str">
        <f t="shared" si="222"/>
        <v>-0,319</v>
      </c>
      <c r="AEF11" s="103" t="str">
        <f t="shared" si="223"/>
        <v>-0,064</v>
      </c>
      <c r="AEG11" s="103" t="str">
        <f t="shared" si="224"/>
        <v>-0,048</v>
      </c>
      <c r="AEH11" s="103">
        <f t="shared" si="225"/>
        <v>-0.31883333333783526</v>
      </c>
      <c r="AEI11" s="103">
        <f t="shared" si="226"/>
        <v>-6.433333333333735E-2</v>
      </c>
      <c r="AEJ11" s="103">
        <f t="shared" si="227"/>
        <v>-4.7833333337834461E-2</v>
      </c>
      <c r="AEK11" s="103">
        <f t="shared" si="228"/>
        <v>364.75000000074999</v>
      </c>
      <c r="AEL11" s="102">
        <f t="shared" si="229"/>
        <v>364</v>
      </c>
      <c r="AEM11" s="105" t="str">
        <f t="shared" si="230"/>
        <v>.75000000075</v>
      </c>
      <c r="AEN11" s="103">
        <f t="shared" si="231"/>
        <v>869.59116666666216</v>
      </c>
      <c r="AEO11" s="102">
        <f t="shared" si="232"/>
        <v>869</v>
      </c>
      <c r="AEP11" s="105" t="str">
        <f t="shared" si="233"/>
        <v>.59116666666</v>
      </c>
      <c r="AEQ11" s="103">
        <f t="shared" si="234"/>
        <v>367.90000000089998</v>
      </c>
      <c r="AER11" s="102">
        <f t="shared" si="235"/>
        <v>367</v>
      </c>
      <c r="AES11" s="105" t="str">
        <f t="shared" si="236"/>
        <v>.90000000090</v>
      </c>
      <c r="AET11" s="103">
        <f t="shared" si="237"/>
        <v>869.68566666666675</v>
      </c>
      <c r="AEU11" s="102">
        <f t="shared" si="238"/>
        <v>869</v>
      </c>
      <c r="AEV11" s="105" t="str">
        <f t="shared" si="239"/>
        <v>.68566666667</v>
      </c>
      <c r="AEW11" s="105">
        <f t="shared" si="240"/>
        <v>371.05000000104997</v>
      </c>
      <c r="AEX11" s="102">
        <f t="shared" si="241"/>
        <v>371</v>
      </c>
      <c r="AEY11" s="105" t="str">
        <f t="shared" si="242"/>
        <v>.05000000105</v>
      </c>
      <c r="AEZ11" s="103">
        <f t="shared" si="243"/>
        <v>869.59116666666216</v>
      </c>
      <c r="AFA11" s="102">
        <f t="shared" si="244"/>
        <v>869</v>
      </c>
      <c r="AFB11" s="105" t="str">
        <f t="shared" si="245"/>
        <v>.59116666666</v>
      </c>
      <c r="AFD11" s="132">
        <f t="shared" si="246"/>
        <v>5.3333333333332199E-2</v>
      </c>
      <c r="AFE11" s="94">
        <f t="shared" ref="AFE11:AFE74" si="671">$US$6</f>
        <v>3.1500000001499999</v>
      </c>
      <c r="AFF11" s="93">
        <f t="shared" ref="AFF11:AFF74" si="672">AFE11*AFD11</f>
        <v>0.16800000000799642</v>
      </c>
      <c r="AFG11" s="93">
        <f t="shared" si="247"/>
        <v>-3.70000000000014E-2</v>
      </c>
      <c r="AFH11" s="94">
        <f t="shared" ref="AFH11:AFH74" si="673">$US$6</f>
        <v>3.1500000001499999</v>
      </c>
      <c r="AFI11" s="93">
        <f t="shared" ref="AFI11:AFI74" si="674">AFH11*AFG11</f>
        <v>-0.1165500000055544</v>
      </c>
      <c r="AFJ11" s="103">
        <f t="shared" ref="AFJ11:AFJ74" si="675">AFP11-AFE11</f>
        <v>364.75000000074999</v>
      </c>
      <c r="AFK11" s="102">
        <f t="shared" ref="AFK11:AFK74" si="676">INT(AFJ11)</f>
        <v>364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85.714000000007999</v>
      </c>
      <c r="AFN11" s="102">
        <f t="shared" ref="AFN11:AFN74" si="679">INT(AFM11)</f>
        <v>85</v>
      </c>
      <c r="AFO11" s="105" t="str">
        <f t="shared" ref="AFO11:AFO74" si="680">TEXT((AFM11-AFN11)*100000000000,".00000000000")</f>
        <v>.71400000001</v>
      </c>
      <c r="AFP11" s="105">
        <f>ADR11</f>
        <v>367.90000000089998</v>
      </c>
      <c r="AFQ11" s="102">
        <f t="shared" ref="AFQ11:AFQ74" si="681">INT(AFP11)</f>
        <v>367</v>
      </c>
      <c r="AFR11" s="105" t="str">
        <f t="shared" ref="AFR11:AFR74" si="682">TEXT((AFP11-AFQ11)*100000000000,".00000000000")</f>
        <v>.90000000090</v>
      </c>
      <c r="AFS11" s="103">
        <f t="shared" si="248"/>
        <v>85.546000000000006</v>
      </c>
      <c r="AFT11" s="102">
        <f t="shared" ref="AFT11:AFT74" si="683">INT(AFS11)</f>
        <v>85</v>
      </c>
      <c r="AFU11" s="105" t="str">
        <f t="shared" ref="AFU11:AFU74" si="684">TEXT((AFS11-AFT11)*100000000000,".00000000000")</f>
        <v>.54600000000</v>
      </c>
      <c r="AFV11" s="105">
        <f t="shared" ref="AFV11:AFV74" si="685">AFP11+AFH11</f>
        <v>371.05000000104997</v>
      </c>
      <c r="AFW11" s="102">
        <f t="shared" ref="AFW11:AFW74" si="686">INT(AFV11)</f>
        <v>371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85.429449999994446</v>
      </c>
      <c r="AFZ11" s="102">
        <f t="shared" ref="AFZ11:AFZ74" si="689">INT(AFY11)</f>
        <v>85</v>
      </c>
      <c r="AGA11" s="105" t="str">
        <f t="shared" ref="AGA11:AGA74" si="690">TEXT((AFY11-AFZ11)*100000000000,".00000000000")</f>
        <v>.42944999999</v>
      </c>
      <c r="AGC11" s="103">
        <f t="shared" si="249"/>
        <v>85.387166666662168</v>
      </c>
      <c r="AGD11" s="103">
        <f t="shared" si="250"/>
        <v>85.714000000007999</v>
      </c>
      <c r="AGE11" s="103">
        <f t="shared" si="251"/>
        <v>-0.32683333334583153</v>
      </c>
      <c r="AGF11" s="103">
        <f t="shared" ref="AGF11:AGF74" si="691">ABS(AGE11)</f>
        <v>0.32683333334583153</v>
      </c>
      <c r="AGG11" s="338">
        <f t="shared" si="252"/>
        <v>1000000000</v>
      </c>
      <c r="AGH11" s="136">
        <f t="shared" si="253"/>
        <v>5.3333333333332199E-2</v>
      </c>
      <c r="AGI11" s="136">
        <f t="shared" si="254"/>
        <v>1.7431111112706971E-11</v>
      </c>
      <c r="AGJ11" s="136">
        <f t="shared" ref="AGJ11:AGJ74" si="692">IF(AGH11=0,0,AGI11/AGH11)</f>
        <v>3.2683333336326265E-10</v>
      </c>
      <c r="AGK11" s="136">
        <f t="shared" ref="AGK11:AGK74" si="693">IF(AGE11&lt;0,AGI11,0)</f>
        <v>1.7431111112706971E-11</v>
      </c>
      <c r="AGL11" s="136">
        <f t="shared" ref="AGL11:AGL74" si="694">IF(AGE11&lt;0,AGJ11,0)</f>
        <v>3.2683333336326265E-10</v>
      </c>
      <c r="AGN11" s="388">
        <f t="shared" si="255"/>
        <v>1.0000000000000001E-9</v>
      </c>
      <c r="AGO11" s="136">
        <f t="shared" ref="AGO11:AGO74" si="695">AGH11</f>
        <v>5.3333333333332199E-2</v>
      </c>
      <c r="AGP11" s="136">
        <f t="shared" ref="AGP11:AGP74" si="696">AGE11</f>
        <v>-0.32683333334583153</v>
      </c>
      <c r="AGQ11" s="103">
        <f t="shared" ref="AGQ11:AGQ74" si="697">ABS(AGP11)</f>
        <v>0.32683333334583153</v>
      </c>
      <c r="AGR11" s="136">
        <f t="shared" si="256"/>
        <v>1.7431111110847653E-11</v>
      </c>
      <c r="AGS11" s="136">
        <f t="shared" ref="AGS11:AGS74" si="698">IF(AGO11=0,0,AGR11/AGO11)</f>
        <v>3.2683333332840045E-10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85.387166666662168</v>
      </c>
      <c r="AGX11" s="103">
        <f t="shared" si="258"/>
        <v>85.429449999994446</v>
      </c>
      <c r="AGY11" s="103">
        <f t="shared" si="259"/>
        <v>-4.2283333332278517E-2</v>
      </c>
      <c r="AGZ11" s="103">
        <f t="shared" ref="AGZ11:AGZ74" si="699">ABS(AGY11)</f>
        <v>4.2283333332278517E-2</v>
      </c>
      <c r="AHA11" s="389">
        <f t="shared" si="260"/>
        <v>1000000000</v>
      </c>
      <c r="AHB11" s="136">
        <f t="shared" si="261"/>
        <v>-3.70000000000014E-2</v>
      </c>
      <c r="AHC11" s="136">
        <f t="shared" si="262"/>
        <v>-1.5644833332364786E-12</v>
      </c>
      <c r="AHD11" s="136">
        <f t="shared" si="263"/>
        <v>4.228333333071404E-11</v>
      </c>
      <c r="AHE11" s="136">
        <f t="shared" si="264"/>
        <v>-1.5644833332364786E-12</v>
      </c>
      <c r="AHF11" s="136">
        <f t="shared" si="265"/>
        <v>4.228333333071404E-11</v>
      </c>
      <c r="AHH11" s="388">
        <f t="shared" si="266"/>
        <v>1.0000000000000001E-9</v>
      </c>
      <c r="AHI11" s="136">
        <f t="shared" ref="AHI11:AHI74" si="700">AHB11</f>
        <v>-3.70000000000014E-2</v>
      </c>
      <c r="AHJ11" s="136">
        <f t="shared" ref="AHJ11:AHJ74" si="701">AGY11</f>
        <v>-4.2283333332278517E-2</v>
      </c>
      <c r="AHK11" s="103">
        <f t="shared" ref="AHK11:AHK74" si="702">ABS(AHJ11)</f>
        <v>4.2283333332278517E-2</v>
      </c>
      <c r="AHL11" s="136">
        <f t="shared" si="267"/>
        <v>-1.5644833333522502E-12</v>
      </c>
      <c r="AHM11" s="136">
        <f t="shared" si="268"/>
        <v>4.2283333333842999E-11</v>
      </c>
      <c r="AHN11" s="136">
        <f t="shared" ref="AHN11:AHN74" si="703">IF(AHJ11&gt;0,AHL11,0)</f>
        <v>0</v>
      </c>
      <c r="AHO11" s="136">
        <f t="shared" ref="AHO11:AHO74" si="704">IF(AHJ11&gt;0,AHM11,0)</f>
        <v>0</v>
      </c>
      <c r="AHQ11" s="132">
        <f t="shared" ref="AHQ11:AHQ74" si="705">IF(AGL11&lt;&gt;0,ABS(AGL11),ABS(AGU11))</f>
        <v>3.2683333336326265E-10</v>
      </c>
      <c r="AHR11" s="132">
        <f t="shared" ref="AHR11:AHR74" si="706">IF(AGK11&lt;&gt;0,AGK11,AGT11)</f>
        <v>1.7431111112706971E-11</v>
      </c>
      <c r="AHS11" s="132">
        <f t="shared" ref="AHS11:AHS74" si="707">IF(AHF11&lt;&gt;0,ABS(AHF11),ABS(AHO11))</f>
        <v>4.228333333071404E-11</v>
      </c>
      <c r="AHT11" s="132">
        <f t="shared" ref="AHT11:AHT74" si="708">IF(AHE11&lt;&gt;0,AHE11,AHN11)</f>
        <v>-1.5644833332364786E-12</v>
      </c>
      <c r="AHV11" s="111">
        <f t="shared" ref="AHV11:AHV74" si="709">AFJ11-AHQ11</f>
        <v>364.75000000042314</v>
      </c>
      <c r="AHW11" s="102">
        <f t="shared" ref="AHW11:AHW74" si="710">INT(AHV11)</f>
        <v>364</v>
      </c>
      <c r="AHX11" s="105" t="str">
        <f t="shared" ref="AHX11:AHX74" si="711">TEXT((AHV11-AHW11)*100000000000,".00000000000")</f>
        <v>.75000000042</v>
      </c>
      <c r="AHY11" s="103">
        <f t="shared" si="269"/>
        <v>85.714000000025436</v>
      </c>
      <c r="AHZ11" s="102">
        <f t="shared" ref="AHZ11:AHZ74" si="712">INT(AHY11)</f>
        <v>85</v>
      </c>
      <c r="AIA11" s="105" t="str">
        <f t="shared" ref="AIA11:AIA74" si="713">TEXT((AHY11-AHZ11)*100000000000,".00000000000")</f>
        <v>.71400000003</v>
      </c>
      <c r="AIB11" s="94">
        <f t="shared" ref="AIB11:AIB73" si="714">AFP11</f>
        <v>367.90000000089998</v>
      </c>
      <c r="AIC11" s="102">
        <f t="shared" ref="AIC11:AIC74" si="715">INT(AIB11)</f>
        <v>367</v>
      </c>
      <c r="AID11" s="105" t="str">
        <f t="shared" ref="AID11:AID74" si="716">TEXT((AIB11-AIC11)*100000000000,".00000000000")</f>
        <v>.90000000090</v>
      </c>
      <c r="AIE11" s="120">
        <f t="shared" si="270"/>
        <v>85.546000000000006</v>
      </c>
      <c r="AIF11" s="102">
        <f t="shared" ref="AIF11:AIF74" si="717">INT(AIE11)</f>
        <v>85</v>
      </c>
      <c r="AIG11" s="105" t="str">
        <f t="shared" ref="AIG11:AIG74" si="718">TEXT((AIE11-AIF11)*100000000000,".00000000000")</f>
        <v>.54600000000</v>
      </c>
      <c r="AIH11" s="94">
        <f t="shared" si="271"/>
        <v>371.05000000109226</v>
      </c>
      <c r="AII11" s="102">
        <f t="shared" ref="AII11:AII74" si="719">INT(AIH11)</f>
        <v>371</v>
      </c>
      <c r="AIJ11" s="105" t="str">
        <f t="shared" ref="AIJ11:AIJ74" si="720">TEXT((AIH11-AII11)*100000000000,".00000000000")</f>
        <v>.05000000109</v>
      </c>
      <c r="AIK11" s="120">
        <f t="shared" si="272"/>
        <v>85.429449999992883</v>
      </c>
      <c r="AIL11" s="102">
        <f t="shared" ref="AIL11:AIL74" si="721">INT(AIK11)</f>
        <v>85</v>
      </c>
      <c r="AIM11" s="105" t="str">
        <f t="shared" ref="AIM11:AIM74" si="722">TEXT((AIK11-AIL11)*100000000000,".00000000000")</f>
        <v>.42944999999</v>
      </c>
      <c r="AIO11" s="105">
        <f t="shared" si="273"/>
        <v>0.48246666667546378</v>
      </c>
      <c r="AIP11" s="105">
        <f t="shared" si="274"/>
        <v>4</v>
      </c>
      <c r="AIQ11" s="111">
        <f t="shared" si="275"/>
        <v>-0.16800000002542959</v>
      </c>
      <c r="AIR11" s="111">
        <f t="shared" si="276"/>
        <v>0.11655000000712334</v>
      </c>
      <c r="AIS11" s="93">
        <f t="shared" ref="AIS11:AIS74" si="723">AHV11</f>
        <v>364.75000000042314</v>
      </c>
      <c r="AIT11" s="102">
        <f t="shared" ref="AIT11:AIT74" si="724">INT(AIS11)</f>
        <v>364</v>
      </c>
      <c r="AIU11" s="105" t="str">
        <f t="shared" ref="AIU11:AIU74" si="725">TEXT((AIS11-AIT11)*100000000000,".00000000000")</f>
        <v>.75000000042</v>
      </c>
      <c r="AIV11" s="120">
        <f t="shared" ref="AIV11:AIV74" si="726">AJB11-AIQ11</f>
        <v>870.16800000002547</v>
      </c>
      <c r="AIW11" s="102">
        <f t="shared" ref="AIW11:AIW74" si="727">INT(AIV11)</f>
        <v>870</v>
      </c>
      <c r="AIX11" s="105" t="str">
        <f t="shared" ref="AIX11:AIX74" si="728">TEXT((AIV11-AIW11)*100000000000,".00000000000")</f>
        <v>.16800000003</v>
      </c>
      <c r="AIY11" s="120">
        <f t="shared" ref="AIY11:AIY74" si="729">AIB11</f>
        <v>367.90000000089998</v>
      </c>
      <c r="AIZ11" s="102">
        <f t="shared" ref="AIZ11:AIZ74" si="730">INT(AIY11)</f>
        <v>367</v>
      </c>
      <c r="AJA11" s="105" t="str">
        <f t="shared" ref="AJA11:AJA74" si="731">TEXT((AIY11-AIZ11)*100000000000,".00000000000")</f>
        <v>.90000000090</v>
      </c>
      <c r="AJB11" s="120">
        <f>$AJB$5</f>
        <v>870</v>
      </c>
      <c r="AJC11" s="102">
        <f t="shared" ref="AJC11:AJC74" si="732">INT(AJB11)</f>
        <v>870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371.05000000109226</v>
      </c>
      <c r="AJF11" s="102">
        <f t="shared" ref="AJF11:AJF74" si="735">INT(AJE11)</f>
        <v>371</v>
      </c>
      <c r="AJG11" s="105" t="str">
        <f t="shared" ref="AJG11:AJG74" si="736">TEXT((AJE11-AJF11)*100000000000,".00000000000")</f>
        <v>.05000000109</v>
      </c>
      <c r="AJH11" s="93">
        <f t="shared" ref="AJH11:AJH74" si="737">AJB11-AIR11</f>
        <v>869.88344999999288</v>
      </c>
      <c r="AJI11" s="102">
        <f t="shared" ref="AJI11:AJI74" si="738">INT(AJH11)</f>
        <v>869</v>
      </c>
      <c r="AJJ11" s="105" t="str">
        <f t="shared" ref="AJJ11:AJJ74" si="739">TEXT((AJH11-AJI11)*100000000000,".00000000000")</f>
        <v>.88344999999</v>
      </c>
      <c r="AJL11" s="105" t="str">
        <f t="shared" si="277"/>
        <v>C</v>
      </c>
      <c r="AJM11" s="105" t="str">
        <f t="shared" si="278"/>
        <v>C</v>
      </c>
      <c r="AJN11" s="120">
        <f t="shared" si="279"/>
        <v>364.50000000042314</v>
      </c>
      <c r="AJO11" s="102">
        <f t="shared" ref="AJO11:AJO74" si="740">INT(AJN11)</f>
        <v>364</v>
      </c>
      <c r="AJP11" s="105" t="str">
        <f t="shared" ref="AJP11:AJP74" si="741">TEXT((AJN11-AJO11)*100000000000,".00000000000")</f>
        <v>.50000000042</v>
      </c>
      <c r="AJQ11" s="93">
        <f t="shared" si="280"/>
        <v>870.16800000002547</v>
      </c>
      <c r="AJR11" s="102">
        <f t="shared" ref="AJR11:AJR74" si="742">INT(AJQ11)</f>
        <v>870</v>
      </c>
      <c r="AJS11" s="105" t="str">
        <f t="shared" ref="AJS11:AJS74" si="743">TEXT((AJQ11-AJR11)*100000000000,".00000000000")</f>
        <v>.16800000003</v>
      </c>
      <c r="AJT11" s="120">
        <f t="shared" si="281"/>
        <v>371.30000000109226</v>
      </c>
      <c r="AJU11" s="102">
        <f t="shared" ref="AJU11:AJU74" si="744">INT(AJT11)</f>
        <v>371</v>
      </c>
      <c r="AJV11" s="105" t="str">
        <f t="shared" ref="AJV11:AJV74" si="745">TEXT((AJT11-AJU11)*100000000000,".00000000000")</f>
        <v>.30000000109</v>
      </c>
      <c r="AJW11" s="93">
        <f t="shared" si="282"/>
        <v>869.88344999999288</v>
      </c>
      <c r="AJX11" s="102">
        <f t="shared" ref="AJX11:AJX74" si="746">INT(AJW11)</f>
        <v>869</v>
      </c>
      <c r="AJY11" s="105" t="str">
        <f t="shared" ref="AJY11:AJY74" si="747">TEXT((AJW11-AJX11)*100000000000,".00000000000")</f>
        <v>.88344999999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0.32683333336326825</v>
      </c>
      <c r="AKD11" s="120">
        <f t="shared" si="284"/>
        <v>0.23233333335876694</v>
      </c>
      <c r="AKE11" s="120">
        <f t="shared" si="285"/>
        <v>0.32683333336326825</v>
      </c>
      <c r="AKF11" s="103">
        <f t="shared" si="286"/>
        <v>364.75000000042314</v>
      </c>
      <c r="AKG11" s="102">
        <f t="shared" ref="AKG11:AKG74" si="750">INT(AKF11)</f>
        <v>364</v>
      </c>
      <c r="AKH11" s="105" t="str">
        <f t="shared" ref="AKH11:AKH74" si="751">TEXT((AKF11-AKG11)*100000000000,".00000000000")</f>
        <v>.75000000042</v>
      </c>
      <c r="AKI11" s="103">
        <f t="shared" ref="AKI11:AKI73" si="752">AIV11</f>
        <v>870.16800000002547</v>
      </c>
      <c r="AKJ11" s="102">
        <f t="shared" ref="AKJ11:AKJ74" si="753">INT(AKI11)</f>
        <v>870</v>
      </c>
      <c r="AKK11" s="105" t="str">
        <f t="shared" ref="AKK11:AKK74" si="754">TEXT((AKI11-AKJ11)*100000000000,".00000000000")</f>
        <v>.16800000003</v>
      </c>
      <c r="AKL11" s="390">
        <f t="shared" si="287"/>
        <v>364.75000000074999</v>
      </c>
      <c r="AKM11" s="102">
        <f t="shared" ref="AKM11:AKM74" si="755">INT(AKL11)</f>
        <v>364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869.84116666666216</v>
      </c>
      <c r="AKP11" s="102">
        <f t="shared" ref="AKP11:AKP74" si="758">INT(AKO11)</f>
        <v>869</v>
      </c>
      <c r="AKQ11" s="105" t="str">
        <f t="shared" ref="AKQ11:AKQ74" si="759">TEXT((AKO11-AKP11)*100000000000,".00000000000")</f>
        <v>.84116666666</v>
      </c>
      <c r="AKR11" s="103">
        <f t="shared" si="288"/>
        <v>367.90000000089998</v>
      </c>
      <c r="AKS11" s="102">
        <f t="shared" ref="AKS11:AKS74" si="760">INT(AKR11)</f>
        <v>367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869.93566666666675</v>
      </c>
      <c r="AKV11" s="102">
        <f t="shared" ref="AKV11:AKV74" si="763">INT(AKU11)</f>
        <v>869</v>
      </c>
      <c r="AKW11" s="105" t="str">
        <f t="shared" ref="AKW11:AKW74" si="764">TEXT((AKU11-AKV11)*100000000000,".00000000000")</f>
        <v>.93566666667</v>
      </c>
      <c r="AKX11" s="390">
        <f t="shared" si="289"/>
        <v>371.05000000104997</v>
      </c>
      <c r="AKY11" s="102">
        <f t="shared" ref="AKY11:AKY74" si="765">INT(AKX11)</f>
        <v>371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869.84116666666216</v>
      </c>
      <c r="ALB11" s="102">
        <f t="shared" ref="ALB11:ALB74" si="768">INT(ALA11)</f>
        <v>869</v>
      </c>
      <c r="ALC11" s="105" t="str">
        <f t="shared" ref="ALC11:ALC74" si="769">TEXT((ALA11-ALB11)*100000000000,".00000000000")</f>
        <v>.84116666666</v>
      </c>
      <c r="ALD11" s="103">
        <f t="shared" si="290"/>
        <v>371.05000000109226</v>
      </c>
      <c r="ALE11" s="102">
        <f t="shared" ref="ALE11:ALE74" si="770">INT(ALD11)</f>
        <v>371</v>
      </c>
      <c r="ALF11" s="105" t="str">
        <f t="shared" ref="ALF11:ALF74" si="771">TEXT((ALD11-ALE11)*100000000000,".00000000000")</f>
        <v>.05000000109</v>
      </c>
      <c r="ALG11" s="103">
        <f t="shared" si="291"/>
        <v>869.88344999999288</v>
      </c>
      <c r="ALH11" s="102">
        <f t="shared" ref="ALH11:ALH74" si="772">INT(ALG11)</f>
        <v>869</v>
      </c>
      <c r="ALI11" s="105" t="str">
        <f t="shared" ref="ALI11:ALI74" si="773">TEXT((ALG11-ALH11)*100000000000,".00000000000")</f>
        <v>.88344999999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364.75000000074999</v>
      </c>
      <c r="ALN11" s="102">
        <f t="shared" ref="ALN11:ALN74" si="776">INT(ALM11)</f>
        <v>364</v>
      </c>
      <c r="ALO11" s="105" t="str">
        <f t="shared" ref="ALO11:ALO74" si="777">TEXT((ALM11-ALN11)*100000000000,".00000000000")</f>
        <v>.75000000075</v>
      </c>
      <c r="ALP11" s="103">
        <f t="shared" si="293"/>
        <v>869.84116666666216</v>
      </c>
      <c r="ALQ11" s="102">
        <f t="shared" ref="ALQ11:ALQ74" si="778">INT(ALP11)</f>
        <v>869</v>
      </c>
      <c r="ALR11" s="105" t="str">
        <f t="shared" ref="ALR11:ALR74" si="779">TEXT((ALP11-ALQ11)*100000000000,".00000000000")</f>
        <v>.84116666666</v>
      </c>
      <c r="ALS11" s="103">
        <f t="shared" ref="ALS11:ALS74" si="780">ALM11+ALK11</f>
        <v>364.75000000099999</v>
      </c>
      <c r="ALT11" s="102">
        <f t="shared" ref="ALT11:ALT74" si="781">INT(ALS11)</f>
        <v>364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870.09116666666966</v>
      </c>
      <c r="ALW11" s="102">
        <f t="shared" ref="ALW11:ALW74" si="784">INT(ALV11)</f>
        <v>870</v>
      </c>
      <c r="ALX11" s="105" t="str">
        <f t="shared" ref="ALX11:ALX74" si="785">TEXT((ALV11-ALW11)*100000000000,".00000000000")</f>
        <v>.09116666667</v>
      </c>
      <c r="ALY11" s="103">
        <f t="shared" si="294"/>
        <v>367.90000000089998</v>
      </c>
      <c r="ALZ11" s="102">
        <f t="shared" ref="ALZ11:ALZ74" si="786">INT(ALY11)</f>
        <v>367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870.18566666666675</v>
      </c>
      <c r="AMC11" s="102">
        <f t="shared" ref="AMC11:AMC74" si="789">INT(AMB11)</f>
        <v>870</v>
      </c>
      <c r="AMD11" s="105" t="str">
        <f t="shared" ref="AMD11:AMD74" si="790">TEXT((AMB11-AMC11)*100000000000,".00000000000")</f>
        <v>.18566666667</v>
      </c>
      <c r="AME11" s="103">
        <f t="shared" ref="AME11:AME74" si="791">AMK11-ALK11</f>
        <v>371.05000000079997</v>
      </c>
      <c r="AMF11" s="102">
        <f t="shared" ref="AMF11:AMF74" si="792">INT(AME11)</f>
        <v>371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870.09116666666966</v>
      </c>
      <c r="AMI11" s="102">
        <f t="shared" ref="AMI11:AMI74" si="795">INT(AMH11)</f>
        <v>870</v>
      </c>
      <c r="AMJ11" s="105" t="str">
        <f t="shared" ref="AMJ11:AMJ74" si="796">TEXT((AMH11-AMI11)*100000000000,".00000000000")</f>
        <v>.09116666667</v>
      </c>
      <c r="AMK11" s="103">
        <f t="shared" si="295"/>
        <v>371.05000000104997</v>
      </c>
      <c r="AML11" s="102">
        <f t="shared" ref="AML11:AML74" si="797">INT(AMK11)</f>
        <v>371</v>
      </c>
      <c r="AMM11" s="105" t="str">
        <f t="shared" ref="AMM11:AMM74" si="798">TEXT((AMK11-AML11)*100000000000,".00000000000")</f>
        <v>.05000000105</v>
      </c>
      <c r="AMN11" s="103">
        <f t="shared" si="296"/>
        <v>869.84116666666216</v>
      </c>
      <c r="AMO11" s="102">
        <f t="shared" ref="AMO11:AMO74" si="799">INT(AMN11)</f>
        <v>869</v>
      </c>
      <c r="AMP11" s="105" t="str">
        <f t="shared" ref="AMP11:AMP74" si="800">TEXT((AMN11-AMO11)*100000000000,".00000000000")</f>
        <v>.84116666666</v>
      </c>
      <c r="AMR11" s="103">
        <f t="shared" ref="AMR11:AMR74" si="801">AMX11</f>
        <v>364.90000000089998</v>
      </c>
      <c r="AMS11" s="102">
        <f t="shared" ref="AMS11:AMS74" si="802">INT(AMR11)</f>
        <v>364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869.99566666666669</v>
      </c>
      <c r="AMV11" s="102">
        <f t="shared" ref="AMV11:AMV74" si="805">INT(AMU11)</f>
        <v>869</v>
      </c>
      <c r="AMW11" s="105" t="str">
        <f t="shared" ref="AMW11:AMW74" si="806">TEXT((AMU11-AMV11)*100000000000,".00000000000")</f>
        <v>.99566666667</v>
      </c>
      <c r="AMX11" s="103">
        <f t="shared" ref="AMX11:AMX74" si="807">AND11-($AND$4/2)</f>
        <v>364.90000000089998</v>
      </c>
      <c r="AMY11" s="102">
        <f t="shared" ref="AMY11:AMY74" si="808">INT(AMX11)</f>
        <v>364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870.09566666666672</v>
      </c>
      <c r="ANB11" s="102">
        <f t="shared" ref="ANB11:ANB74" si="811">INT(ANA11)</f>
        <v>870</v>
      </c>
      <c r="ANC11" s="105" t="str">
        <f t="shared" ref="ANC11:ANC74" si="812">TEXT((ANA11-ANB11)*100000000000,".00000000000")</f>
        <v>.09566666667</v>
      </c>
      <c r="AND11" s="103">
        <f t="shared" ref="AND11:AND74" si="813">ALY11</f>
        <v>367.90000000089998</v>
      </c>
      <c r="ANE11" s="102">
        <f t="shared" ref="ANE11:ANE74" si="814">INT(AND11)</f>
        <v>367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870.18566666666675</v>
      </c>
      <c r="ANH11" s="102">
        <f t="shared" ref="ANH11:ANH74" si="817">INT(ANG11)</f>
        <v>870</v>
      </c>
      <c r="ANI11" s="105" t="str">
        <f t="shared" ref="ANI11:ANI74" si="818">TEXT((ANG11-ANH11)*100000000000,".00000000000")</f>
        <v>.18566666667</v>
      </c>
      <c r="ANJ11" s="103">
        <f t="shared" ref="ANJ11:ANJ74" si="819">AND11+($AND$4/2)</f>
        <v>370.90000000089998</v>
      </c>
      <c r="ANK11" s="102">
        <f t="shared" ref="ANK11:ANK74" si="820">INT(ANJ11)</f>
        <v>370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870.09566666666672</v>
      </c>
      <c r="ANN11" s="102">
        <f t="shared" ref="ANN11:ANN74" si="823">INT(ANM11)</f>
        <v>870</v>
      </c>
      <c r="ANO11" s="105" t="str">
        <f t="shared" ref="ANO11:ANO74" si="824">TEXT((ANM11-ANN11)*100000000000,".00000000000")</f>
        <v>.09566666667</v>
      </c>
      <c r="ANP11" s="103">
        <f t="shared" ref="ANP11:ANP74" si="825">ANJ11</f>
        <v>370.90000000089998</v>
      </c>
      <c r="ANQ11" s="102">
        <f t="shared" ref="ANQ11:ANQ74" si="826">INT(ANP11)</f>
        <v>370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869.99566666666669</v>
      </c>
      <c r="ANT11" s="102">
        <f t="shared" ref="ANT11:ANT74" si="829">INT(ANS11)</f>
        <v>869</v>
      </c>
      <c r="ANU11" s="105" t="str">
        <f t="shared" ref="ANU11:ANU74" si="830">TEXT((ANS11-ANT11)*100000000000,".00000000000")</f>
        <v>.99566666667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364.75000000074999</v>
      </c>
      <c r="AOA11" s="102">
        <f t="shared" ref="AOA11:AOA74" si="833">INT(ANZ11)</f>
        <v>364</v>
      </c>
      <c r="AOB11" s="105" t="str">
        <f t="shared" ref="AOB11:AOB74" si="834">TEXT((ANZ11-AOA11)*100000000000,".00000000000")</f>
        <v>.75000000075</v>
      </c>
      <c r="AOC11" s="103">
        <f t="shared" si="298"/>
        <v>869.84116666666216</v>
      </c>
      <c r="AOD11" s="102">
        <f t="shared" ref="AOD11:AOD74" si="835">INT(AOC11)</f>
        <v>869</v>
      </c>
      <c r="AOE11" s="105" t="str">
        <f t="shared" ref="AOE11:AOE74" si="836">TEXT((AOC11-AOD11)*100000000000,".00000000000")</f>
        <v>.84116666666</v>
      </c>
      <c r="AOF11" s="103">
        <f t="shared" si="299"/>
        <v>364.75000000074999</v>
      </c>
      <c r="AOG11" s="102">
        <f t="shared" ref="AOG11:AOG74" si="837">INT(AOF11)</f>
        <v>364</v>
      </c>
      <c r="AOH11" s="105" t="str">
        <f t="shared" ref="AOH11:AOH74" si="838">TEXT((AOF11-AOG11)*100000000000,".00000000000")</f>
        <v>.75000000075</v>
      </c>
      <c r="AOI11" s="103">
        <f t="shared" si="300"/>
        <v>869.84116666666216</v>
      </c>
      <c r="AOJ11" s="102">
        <f t="shared" ref="AOJ11:AOJ74" si="839">INT(AOI11)</f>
        <v>869</v>
      </c>
      <c r="AOK11" s="105" t="str">
        <f t="shared" ref="AOK11:AOK74" si="840">TEXT((AOI11-AOJ11)*100000000000,".00000000000")</f>
        <v>.84116666666</v>
      </c>
      <c r="AOL11" s="103">
        <f t="shared" si="301"/>
        <v>367.90000000089998</v>
      </c>
      <c r="AOM11" s="102">
        <f t="shared" ref="AOM11:AOM74" si="841">INT(AOL11)</f>
        <v>367</v>
      </c>
      <c r="AON11" s="105" t="str">
        <f t="shared" ref="AON11:AON74" si="842">TEXT((AOL11-AOM11)*100000000000,".00000000000")</f>
        <v>.90000000090</v>
      </c>
      <c r="AOO11" s="103">
        <f t="shared" si="302"/>
        <v>869.93566666666675</v>
      </c>
      <c r="AOP11" s="102">
        <f t="shared" ref="AOP11:AOP74" si="843">INT(AOO11)</f>
        <v>869</v>
      </c>
      <c r="AOQ11" s="105" t="str">
        <f t="shared" ref="AOQ11:AOQ74" si="844">TEXT((AOO11-AOP11)*100000000000,".00000000000")</f>
        <v>.93566666667</v>
      </c>
      <c r="AOR11" s="103">
        <f t="shared" si="303"/>
        <v>371.05000000104997</v>
      </c>
      <c r="AOS11" s="102">
        <f t="shared" ref="AOS11:AOS74" si="845">INT(AOR11)</f>
        <v>371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869.84116666666216</v>
      </c>
      <c r="AOV11" s="102">
        <f t="shared" ref="AOV11:AOV74" si="848">INT(AOU11)</f>
        <v>869</v>
      </c>
      <c r="AOW11" s="105" t="str">
        <f t="shared" ref="AOW11:AOW74" si="849">TEXT((AOU11-AOV11)*100000000000,".00000000000")</f>
        <v>.84116666666</v>
      </c>
      <c r="AOX11" s="103">
        <f t="shared" si="304"/>
        <v>371.05000000104997</v>
      </c>
      <c r="AOY11" s="102">
        <f t="shared" ref="AOY11:AOY74" si="850">INT(AOX11)</f>
        <v>371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869.84116666666216</v>
      </c>
      <c r="APB11" s="102">
        <f t="shared" ref="APB11:APB74" si="853">INT(APA11)</f>
        <v>869</v>
      </c>
      <c r="APC11" s="105" t="str">
        <f t="shared" ref="APC11:APC74" si="854">TEXT((APA11-APB11)*100000000000,".00000000000")</f>
        <v>.84116666666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364.75000000074999</v>
      </c>
      <c r="APH11" s="102">
        <f t="shared" ref="APH11:APH74" si="857">INT(APG11)</f>
        <v>364</v>
      </c>
      <c r="API11" s="105" t="str">
        <f t="shared" ref="API11:API74" si="858">TEXT((APG11-APH11)*100000000000,".00000000000")</f>
        <v>.75000000075</v>
      </c>
      <c r="APJ11" s="103">
        <f t="shared" si="306"/>
        <v>869.84116666666216</v>
      </c>
      <c r="APK11" s="102">
        <f t="shared" ref="APK11:APK74" si="859">INT(APJ11)</f>
        <v>869</v>
      </c>
      <c r="APL11" s="105" t="str">
        <f t="shared" ref="APL11:APL74" si="860">TEXT((APJ11-APK11)*100000000000,".00000000000")</f>
        <v>.84116666666</v>
      </c>
      <c r="APM11" s="103">
        <f t="shared" si="307"/>
        <v>364.7500000009</v>
      </c>
      <c r="APN11" s="102">
        <f t="shared" ref="APN11:APN74" si="861">INT(APM11)</f>
        <v>364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869.99116666666669</v>
      </c>
      <c r="APQ11" s="102">
        <f t="shared" ref="APQ11:APQ74" si="864">INT(APP11)</f>
        <v>869</v>
      </c>
      <c r="APR11" s="105" t="str">
        <f t="shared" ref="APR11:APR74" si="865">TEXT((APP11-APQ11)*100000000000,".00000000000")</f>
        <v>.99116666667</v>
      </c>
      <c r="APS11" s="103">
        <f t="shared" si="308"/>
        <v>367.90000000089998</v>
      </c>
      <c r="APT11" s="102">
        <f t="shared" ref="APT11:APT74" si="866">INT(APS11)</f>
        <v>367</v>
      </c>
      <c r="APU11" s="105" t="str">
        <f t="shared" ref="APU11:APU74" si="867">TEXT((APS11-APT11)*100000000000,".00000000000")</f>
        <v>.90000000090</v>
      </c>
      <c r="APV11" s="103">
        <f t="shared" si="309"/>
        <v>870.08566666666673</v>
      </c>
      <c r="APW11" s="102">
        <f t="shared" ref="APW11:APW74" si="868">INT(APV11)</f>
        <v>870</v>
      </c>
      <c r="APX11" s="105" t="str">
        <f t="shared" ref="APX11:APX74" si="869">TEXT((APV11-APW11)*100000000000,".00000000000")</f>
        <v>.08566666667</v>
      </c>
      <c r="APY11" s="103">
        <f t="shared" si="310"/>
        <v>371.05000000089996</v>
      </c>
      <c r="APZ11" s="102">
        <f t="shared" ref="APZ11:APZ74" si="870">INT(APY11)</f>
        <v>371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869.99116666666669</v>
      </c>
      <c r="AQC11" s="102">
        <f t="shared" ref="AQC11:AQC74" si="873">INT(AQB11)</f>
        <v>869</v>
      </c>
      <c r="AQD11" s="105" t="str">
        <f t="shared" ref="AQD11:AQD74" si="874">TEXT((AQB11-AQC11)*100000000000,".00000000000")</f>
        <v>.99116666667</v>
      </c>
      <c r="AQE11" s="103">
        <f t="shared" si="311"/>
        <v>371.05000000104997</v>
      </c>
      <c r="AQF11" s="102">
        <f t="shared" ref="AQF11:AQF74" si="875">INT(AQE11)</f>
        <v>371</v>
      </c>
      <c r="AQG11" s="105" t="str">
        <f t="shared" ref="AQG11:AQG74" si="876">TEXT((AQE11-AQF11)*100000000000,".00000000000")</f>
        <v>.05000000105</v>
      </c>
      <c r="AQH11" s="103">
        <f t="shared" si="312"/>
        <v>869.84116666666216</v>
      </c>
      <c r="AQI11" s="102">
        <f t="shared" ref="AQI11:AQI74" si="877">INT(AQH11)</f>
        <v>869</v>
      </c>
      <c r="AQJ11" s="105" t="str">
        <f t="shared" ref="AQJ11:AQJ74" si="878">TEXT((AQH11-AQI11)*100000000000,".00000000000")</f>
        <v>.84116666666</v>
      </c>
      <c r="AQK11" s="230"/>
      <c r="AQL11" s="120">
        <f t="shared" si="313"/>
        <v>364.75000000042314</v>
      </c>
      <c r="AQM11" s="120">
        <f t="shared" ref="AQM11:AQM74" si="879">IF(AQL11=0,999999999999,AQL11)</f>
        <v>364.75000000042314</v>
      </c>
      <c r="AQN11" s="120">
        <f t="shared" si="314"/>
        <v>870.16800000002547</v>
      </c>
      <c r="AQO11" s="120">
        <f t="shared" si="315"/>
        <v>371.05000000109226</v>
      </c>
      <c r="AQP11" s="94">
        <f t="shared" si="316"/>
        <v>869.88344999999288</v>
      </c>
      <c r="AQQ11" s="120">
        <f t="shared" ref="AQQ11:AQQ74" si="880">IF(AQP11=0,999999999999,AQP11)</f>
        <v>869.88344999999288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85.8</v>
      </c>
      <c r="Y12" s="790">
        <v>85.713999999999999</v>
      </c>
      <c r="Z12" s="790">
        <v>85.522000000000006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/>
      <c r="AF12" s="95" t="str">
        <f t="shared" si="321"/>
        <v>i = -0,33 %</v>
      </c>
      <c r="AG12" s="456">
        <f t="shared" ref="AG12:AG75" si="882">IF(CC12&lt;&gt;0,"o",IF(CD12&lt;&gt;0,"o",IF(CE12&lt;&gt;0,"0",IF(CF12&lt;&gt;0,"o",0))))</f>
        <v>0</v>
      </c>
      <c r="AH12" s="92"/>
      <c r="AI12" s="524" t="str">
        <f t="shared" si="322"/>
        <v>PCV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PCV</v>
      </c>
      <c r="BC12" s="469">
        <f t="shared" si="331"/>
        <v>0</v>
      </c>
      <c r="BD12" s="454">
        <f t="shared" si="30"/>
        <v>0</v>
      </c>
      <c r="BE12" s="457">
        <f t="shared" si="332"/>
        <v>0</v>
      </c>
      <c r="BF12" s="601">
        <f t="shared" si="333"/>
        <v>85.713999999999999</v>
      </c>
      <c r="BG12" s="457">
        <f t="shared" si="31"/>
        <v>85.416333333333341</v>
      </c>
      <c r="BH12" s="457">
        <f t="shared" si="334"/>
        <v>85.416333333333341</v>
      </c>
      <c r="BI12" s="457">
        <f t="shared" si="335"/>
        <v>85.321833333333345</v>
      </c>
      <c r="BJ12" s="457">
        <f t="shared" si="336"/>
        <v>-0.47816666667115726</v>
      </c>
      <c r="BK12" s="457">
        <f t="shared" si="336"/>
        <v>-0.29766666666665742</v>
      </c>
      <c r="BL12" s="457">
        <f t="shared" si="336"/>
        <v>-0.20016666667116567</v>
      </c>
      <c r="BM12" s="460">
        <f t="shared" si="32"/>
        <v>4.8620625790447747</v>
      </c>
      <c r="BN12" s="460">
        <f t="shared" si="33"/>
        <v>5.8344750948537296</v>
      </c>
      <c r="BO12" s="460">
        <f t="shared" si="337"/>
        <v>-21.186675081252091</v>
      </c>
      <c r="BR12" s="274">
        <f t="shared" si="338"/>
        <v>0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85.8</v>
      </c>
      <c r="BX12" s="354">
        <f t="shared" si="37"/>
        <v>85.713999999999999</v>
      </c>
      <c r="BY12" s="355">
        <f t="shared" si="38"/>
        <v>85.522000000000006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263.036</v>
      </c>
      <c r="CH12" s="394" t="str">
        <f t="shared" ref="CH12:CH75" si="887">IF(GV12&lt;&gt;0,GV12,0)</f>
        <v>PCV</v>
      </c>
      <c r="CI12" s="395" t="s">
        <v>96</v>
      </c>
      <c r="CJ12" s="599">
        <f t="shared" si="345"/>
        <v>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85.546999999999997</v>
      </c>
      <c r="CQ12" s="396">
        <f t="shared" si="346"/>
        <v>0</v>
      </c>
      <c r="CR12" s="367"/>
      <c r="CS12" s="367"/>
      <c r="CT12" s="396">
        <f>CT11</f>
        <v>85.350999999999999</v>
      </c>
      <c r="CV12" s="399">
        <f>IF(CT12=CQ12,(CM12-$CM$10)*20,0)</f>
        <v>0</v>
      </c>
      <c r="CW12" s="367"/>
      <c r="CX12" s="111">
        <f>CX11</f>
        <v>-3.2666666666666326E-3</v>
      </c>
      <c r="CY12" s="367"/>
      <c r="CZ12" s="396">
        <f t="shared" ref="CZ12:CZ75" si="889">CZ11+CX12*20</f>
        <v>85.416333333333341</v>
      </c>
      <c r="DA12" s="367"/>
      <c r="DB12" s="103">
        <f t="shared" si="347"/>
        <v>0</v>
      </c>
      <c r="DC12" s="103">
        <f t="shared" si="348"/>
        <v>85.546999999999997</v>
      </c>
      <c r="DD12" s="103">
        <f t="shared" si="349"/>
        <v>85.546999999999997</v>
      </c>
      <c r="DE12" s="103">
        <f t="shared" si="42"/>
        <v>0</v>
      </c>
      <c r="DF12" s="105">
        <f t="shared" si="43"/>
        <v>40</v>
      </c>
      <c r="DG12" s="102">
        <f t="shared" si="350"/>
        <v>0</v>
      </c>
      <c r="DH12" s="105">
        <f t="shared" si="351"/>
        <v>0</v>
      </c>
      <c r="DI12" s="105">
        <f t="shared" si="44"/>
        <v>0</v>
      </c>
      <c r="DJ12" s="111">
        <f>DK12</f>
        <v>0</v>
      </c>
      <c r="DK12" s="401">
        <f t="shared" si="352"/>
        <v>0</v>
      </c>
      <c r="DL12" s="111">
        <f t="shared" si="353"/>
        <v>0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-3.2666666666666326E-3</v>
      </c>
      <c r="DO12" s="403">
        <f t="shared" si="354"/>
        <v>-3.2666666666666326E-3</v>
      </c>
      <c r="DP12" s="403">
        <f t="shared" si="355"/>
        <v>0</v>
      </c>
      <c r="DQ12" s="407"/>
      <c r="DR12" s="113">
        <f t="shared" si="356"/>
        <v>0</v>
      </c>
      <c r="DS12" s="111">
        <f t="shared" si="357"/>
        <v>0</v>
      </c>
      <c r="DT12" s="105">
        <f t="shared" si="358"/>
        <v>2</v>
      </c>
      <c r="DU12" s="105">
        <f t="shared" si="359"/>
        <v>0</v>
      </c>
      <c r="DV12" s="105">
        <f>DT12*DU12</f>
        <v>0</v>
      </c>
      <c r="DW12" s="105">
        <f t="shared" si="360"/>
        <v>0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0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0</v>
      </c>
      <c r="FJ12" s="102">
        <f t="shared" si="371"/>
        <v>1</v>
      </c>
      <c r="FK12" s="102">
        <f t="shared" si="372"/>
        <v>0</v>
      </c>
      <c r="FL12" s="102">
        <f t="shared" si="47"/>
        <v>0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PCV</v>
      </c>
      <c r="GW12" s="372" t="str">
        <f t="shared" si="376"/>
        <v>PCV</v>
      </c>
      <c r="GX12" s="372">
        <f t="shared" si="377"/>
        <v>0</v>
      </c>
      <c r="GY12" s="372">
        <f t="shared" si="378"/>
        <v>0</v>
      </c>
      <c r="HA12" s="94">
        <v>2</v>
      </c>
      <c r="HB12" s="105">
        <f t="shared" si="59"/>
        <v>40</v>
      </c>
      <c r="HC12" s="94">
        <f>PO12</f>
        <v>0</v>
      </c>
      <c r="HD12" s="94">
        <f t="shared" si="379"/>
        <v>0</v>
      </c>
      <c r="HE12" s="93">
        <f t="shared" si="60"/>
        <v>0</v>
      </c>
      <c r="HF12" s="93">
        <f t="shared" si="61"/>
        <v>-3.2666666666666323E-2</v>
      </c>
      <c r="HG12" s="94">
        <f t="shared" ref="HG12:HG75" si="892">IF(HB12=0,0,HB12-HB11)</f>
        <v>20</v>
      </c>
      <c r="HH12" s="120">
        <f t="shared" ref="HH12:HH75" si="893">HF12*HG12</f>
        <v>-0.65333333333332644</v>
      </c>
      <c r="HI12" s="93">
        <f t="shared" ref="HI12:HI43" si="894">IF(AD12="FIM",BR12*$QP$4,IF(BX12=0,0,HI11+HH12))</f>
        <v>854.16333333333341</v>
      </c>
      <c r="HJ12" s="120">
        <f t="shared" si="62"/>
        <v>854.16333333333341</v>
      </c>
      <c r="HK12" s="151">
        <f t="shared" si="63"/>
        <v>85.416333333333341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854.16333333333341</v>
      </c>
      <c r="HQ12" s="189">
        <f t="shared" si="384"/>
        <v>854</v>
      </c>
      <c r="HR12" s="377" t="str">
        <f t="shared" si="385"/>
        <v>.16333333333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856.66333333333341</v>
      </c>
      <c r="HX12" s="189">
        <f t="shared" si="389"/>
        <v>856</v>
      </c>
      <c r="HY12" s="377" t="str">
        <f t="shared" si="390"/>
        <v>.66333333333</v>
      </c>
      <c r="IA12" s="94">
        <f t="shared" si="65"/>
        <v>854.16333333333341</v>
      </c>
      <c r="IB12" s="94">
        <f t="shared" si="66"/>
        <v>857.14</v>
      </c>
      <c r="IC12" s="94">
        <f t="shared" si="391"/>
        <v>-2.9766666666665742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805.40000000000009</v>
      </c>
      <c r="IH12" s="94">
        <f t="shared" si="396"/>
        <v>805</v>
      </c>
      <c r="II12" s="94" t="str">
        <f t="shared" si="397"/>
        <v>.40000000000</v>
      </c>
      <c r="IJ12" s="94" t="str">
        <f t="shared" si="67"/>
        <v>-0,298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840.5</v>
      </c>
      <c r="IP12" s="189">
        <f t="shared" si="401"/>
        <v>840</v>
      </c>
      <c r="IQ12" s="377" t="str">
        <f t="shared" si="402"/>
        <v>.50000000000</v>
      </c>
      <c r="IR12" s="105" t="str">
        <f t="shared" si="69"/>
        <v>PCV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-3.266666666666538E-2</v>
      </c>
      <c r="JD12" s="519">
        <f t="shared" si="411"/>
        <v>40</v>
      </c>
      <c r="JE12" s="514">
        <f t="shared" ref="JE12:JE74" si="895">HI12</f>
        <v>854.16333333333341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-3.266666666666538E-2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>
        <f t="shared" si="88"/>
        <v>0</v>
      </c>
      <c r="NW12" s="373">
        <f t="shared" ref="NW12:NW43" si="917">IL12-(DI12/2)</f>
        <v>39.5</v>
      </c>
      <c r="NX12" s="189">
        <f t="shared" ref="NX12:NX75" si="918">IF(NV12=0,0,INT(NW12))</f>
        <v>0</v>
      </c>
      <c r="NY12" s="189">
        <f t="shared" ref="NY12:NY75" si="919">IF(NV12=0,0,TEXT((NW12-NX12)*100000000000,".00000000000"))</f>
        <v>0</v>
      </c>
      <c r="NZ12" s="189">
        <f t="shared" si="89"/>
        <v>820.40000000000009</v>
      </c>
      <c r="OA12" s="189">
        <f t="shared" ref="OA12:OA75" si="920">IF(NV12=0,0,INT(NZ12))</f>
        <v>0</v>
      </c>
      <c r="OB12" s="377">
        <f t="shared" ref="OB12:OB75" si="921">IF(NV12=0,0,TEXT((NZ12-OA12)*100000000000,".00000000000"))</f>
        <v>0</v>
      </c>
      <c r="OC12" s="105">
        <f>IF(NV12=0,0,"i = "&amp;NV12&amp;" m/m")</f>
        <v>0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830.2</v>
      </c>
      <c r="OI12" s="189">
        <f t="shared" si="92"/>
        <v>830</v>
      </c>
      <c r="OJ12" s="377" t="str">
        <f t="shared" si="93"/>
        <v>.20000000000</v>
      </c>
      <c r="OK12" s="94" t="str">
        <f t="shared" si="94"/>
        <v>85,416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825.2</v>
      </c>
      <c r="OQ12" s="189">
        <f t="shared" si="479"/>
        <v>825</v>
      </c>
      <c r="OR12" s="94" t="str">
        <f t="shared" si="480"/>
        <v>.20000000000</v>
      </c>
      <c r="OS12" s="94">
        <f t="shared" si="481"/>
        <v>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810.40000000000009</v>
      </c>
      <c r="OY12" s="189">
        <f t="shared" si="486"/>
        <v>810</v>
      </c>
      <c r="OZ12" s="94" t="str">
        <f t="shared" si="487"/>
        <v>.40000000000</v>
      </c>
      <c r="PA12" s="94" t="str">
        <f t="shared" si="96"/>
        <v>85,416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815.40000000000009</v>
      </c>
      <c r="PG12" s="189">
        <f t="shared" si="100"/>
        <v>815</v>
      </c>
      <c r="PH12" s="94" t="str">
        <f t="shared" si="101"/>
        <v>.40000000000</v>
      </c>
      <c r="PI12" s="94" t="str">
        <f t="shared" si="102"/>
        <v>85,714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0</v>
      </c>
      <c r="PP12" s="121">
        <f t="shared" si="490"/>
        <v>0</v>
      </c>
      <c r="PQ12" s="121" t="str">
        <f t="shared" si="107"/>
        <v>.00000000000</v>
      </c>
      <c r="PS12" s="121">
        <f t="shared" ref="PS12:PS75" si="923">IF(PO12=0,0,PL12)</f>
        <v>0</v>
      </c>
      <c r="PT12" s="121">
        <f t="shared" si="491"/>
        <v>0</v>
      </c>
      <c r="PU12" s="121">
        <f t="shared" si="108"/>
        <v>0</v>
      </c>
      <c r="PV12" s="121">
        <f t="shared" si="109"/>
        <v>0</v>
      </c>
      <c r="PW12" s="121">
        <f t="shared" si="492"/>
        <v>0</v>
      </c>
      <c r="PX12" s="121">
        <f t="shared" si="110"/>
        <v>0</v>
      </c>
      <c r="PY12" s="299" t="str">
        <f t="shared" si="493"/>
        <v>-</v>
      </c>
      <c r="QA12" s="94">
        <f t="shared" ref="QA12:QA75" si="924">IF(PV12=0,0,PV12+$QC$6)</f>
        <v>0</v>
      </c>
      <c r="QB12" s="121">
        <f t="shared" ref="QB12:QB75" si="925">INT(QA12)</f>
        <v>0</v>
      </c>
      <c r="QC12" s="121">
        <f t="shared" si="494"/>
        <v>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857.14</v>
      </c>
      <c r="QJ12" s="121">
        <f t="shared" si="498"/>
        <v>857</v>
      </c>
      <c r="QK12" s="121" t="str">
        <f t="shared" si="499"/>
        <v>.14000000000</v>
      </c>
      <c r="QM12" s="121">
        <f t="shared" si="500"/>
        <v>857.14</v>
      </c>
      <c r="QO12" s="94" t="s">
        <v>621</v>
      </c>
      <c r="QP12" s="632">
        <v>20</v>
      </c>
      <c r="QQ12" s="123" t="s">
        <v>620</v>
      </c>
      <c r="QR12" s="96"/>
      <c r="QT12" s="895" t="s">
        <v>666</v>
      </c>
      <c r="QU12" s="895"/>
      <c r="QV12" s="895"/>
      <c r="QW12" s="895"/>
      <c r="QX12" s="895" t="s">
        <v>665</v>
      </c>
      <c r="QY12" s="895"/>
      <c r="QZ12" s="895"/>
      <c r="RA12" s="895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840</v>
      </c>
      <c r="RM12" s="795">
        <f t="shared" si="505"/>
        <v>840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900</v>
      </c>
      <c r="RS12" s="795">
        <f t="shared" si="511"/>
        <v>900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860</v>
      </c>
      <c r="SY12" s="121">
        <f t="shared" ref="SY12:SY75" si="929">INT(SX12)</f>
        <v>860</v>
      </c>
      <c r="SZ12" s="121" t="str">
        <f t="shared" si="526"/>
        <v>.00000000000</v>
      </c>
      <c r="TA12" s="94" t="str">
        <f t="shared" si="527"/>
        <v>86,000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864.14</v>
      </c>
      <c r="TI12" s="121">
        <f t="shared" si="531"/>
        <v>864</v>
      </c>
      <c r="TJ12" s="121" t="str">
        <f t="shared" si="532"/>
        <v>.14000000000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838</v>
      </c>
      <c r="TS12" s="121">
        <f t="shared" si="535"/>
        <v>838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85.32183333332884</v>
      </c>
      <c r="TX12" s="105">
        <f t="shared" si="539"/>
        <v>85.416333333333341</v>
      </c>
      <c r="TY12" s="105">
        <f t="shared" si="540"/>
        <v>85.32183333332884</v>
      </c>
      <c r="TZ12" s="105">
        <f t="shared" si="541"/>
        <v>85.804300000004304</v>
      </c>
      <c r="UA12" s="105">
        <f t="shared" si="542"/>
        <v>85.713999999999999</v>
      </c>
      <c r="UB12" s="105">
        <f t="shared" si="543"/>
        <v>85.512399999990407</v>
      </c>
      <c r="UC12" s="105">
        <f t="shared" si="122"/>
        <v>-0.48246666667546378</v>
      </c>
      <c r="UD12" s="105">
        <f t="shared" si="123"/>
        <v>-0.29766666666665742</v>
      </c>
      <c r="UE12" s="105">
        <f t="shared" si="124"/>
        <v>-0.1905666666615673</v>
      </c>
      <c r="UF12" s="105">
        <f t="shared" si="544"/>
        <v>0.48246666667546378</v>
      </c>
      <c r="UG12" s="105">
        <f t="shared" si="544"/>
        <v>0.29766666666665742</v>
      </c>
      <c r="UH12" s="105">
        <f t="shared" si="544"/>
        <v>0.1905666666615673</v>
      </c>
      <c r="UI12" s="105">
        <f>UI11</f>
        <v>0.48246666667546378</v>
      </c>
      <c r="UK12" s="105">
        <f t="shared" si="125"/>
        <v>377.35000000135</v>
      </c>
      <c r="UL12" s="102">
        <f t="shared" si="545"/>
        <v>377</v>
      </c>
      <c r="UM12" s="105" t="str">
        <f t="shared" si="546"/>
        <v>.35000000135</v>
      </c>
      <c r="UN12" s="105">
        <f t="shared" si="547"/>
        <v>85.32183333332884</v>
      </c>
      <c r="UO12" s="102">
        <f t="shared" si="548"/>
        <v>85</v>
      </c>
      <c r="UP12" s="105" t="str">
        <f t="shared" si="549"/>
        <v>.32183333333</v>
      </c>
      <c r="UQ12" s="105">
        <f>UQ11+$UY$6*$US$6</f>
        <v>380.50000000149998</v>
      </c>
      <c r="UR12" s="105">
        <f t="shared" si="550"/>
        <v>380</v>
      </c>
      <c r="US12" s="105" t="str">
        <f t="shared" si="551"/>
        <v>.50000000150</v>
      </c>
      <c r="UT12" s="384">
        <f t="shared" si="126"/>
        <v>85.416333333333341</v>
      </c>
      <c r="UU12" s="102">
        <f t="shared" si="552"/>
        <v>85</v>
      </c>
      <c r="UV12" s="105" t="str">
        <f t="shared" si="553"/>
        <v>.41633333333</v>
      </c>
      <c r="UW12" s="105">
        <f t="shared" si="127"/>
        <v>383.65000000164997</v>
      </c>
      <c r="UX12" s="102">
        <f t="shared" si="554"/>
        <v>383</v>
      </c>
      <c r="UY12" s="105" t="str">
        <f t="shared" si="555"/>
        <v>.65000000165</v>
      </c>
      <c r="UZ12" s="103">
        <f t="shared" ref="UZ12:UZ75" si="933">UT12-$UV$6</f>
        <v>85.32183333332884</v>
      </c>
      <c r="VA12" s="102">
        <f t="shared" si="556"/>
        <v>85</v>
      </c>
      <c r="VB12" s="105" t="str">
        <f t="shared" si="557"/>
        <v>.32183333333</v>
      </c>
      <c r="VC12" s="94" t="str">
        <f t="shared" si="128"/>
        <v>pl</v>
      </c>
      <c r="VD12" s="94" t="str">
        <f t="shared" si="129"/>
        <v>377.35000000135,85.32183333333</v>
      </c>
      <c r="VE12" s="94" t="str">
        <f t="shared" si="130"/>
        <v>380.50000000150,85.41633333333</v>
      </c>
      <c r="VF12" s="94" t="str">
        <f t="shared" si="131"/>
        <v xml:space="preserve">383.65000000165,85.32183333333 </v>
      </c>
      <c r="VH12" s="105">
        <f t="shared" si="558"/>
        <v>377.35000000086751</v>
      </c>
      <c r="VI12" s="102">
        <f t="shared" si="559"/>
        <v>377</v>
      </c>
      <c r="VJ12" s="105" t="str">
        <f t="shared" si="560"/>
        <v>.35000000087</v>
      </c>
      <c r="VK12" s="103">
        <f t="shared" si="561"/>
        <v>85.804300000018131</v>
      </c>
      <c r="VL12" s="102">
        <f t="shared" si="562"/>
        <v>85</v>
      </c>
      <c r="VM12" s="105" t="str">
        <f t="shared" ref="VM12:VM75" si="934">TEXT((VK12-VL12)*100000000000,".00000000000")</f>
        <v>.80430000002</v>
      </c>
      <c r="VN12" s="105">
        <f t="shared" si="563"/>
        <v>377.35000000135</v>
      </c>
      <c r="VO12" s="102">
        <f t="shared" si="564"/>
        <v>377</v>
      </c>
      <c r="VP12" s="105" t="str">
        <f t="shared" si="565"/>
        <v>.35000000135</v>
      </c>
      <c r="VQ12" s="103">
        <f t="shared" si="566"/>
        <v>85.32183333332884</v>
      </c>
      <c r="VR12" s="102">
        <f t="shared" si="567"/>
        <v>85</v>
      </c>
      <c r="VS12" s="105" t="str">
        <f t="shared" si="568"/>
        <v>.32183333333</v>
      </c>
      <c r="VT12" s="105">
        <f t="shared" si="569"/>
        <v>380.50000000149998</v>
      </c>
      <c r="VU12" s="105">
        <f t="shared" si="570"/>
        <v>380</v>
      </c>
      <c r="VV12" s="105" t="str">
        <f t="shared" si="571"/>
        <v>.50000000150</v>
      </c>
      <c r="VW12" s="103">
        <f t="shared" si="572"/>
        <v>85.416333333333341</v>
      </c>
      <c r="VX12" s="102">
        <f t="shared" si="573"/>
        <v>85</v>
      </c>
      <c r="VY12" s="105" t="str">
        <f t="shared" si="574"/>
        <v>.41633333333</v>
      </c>
      <c r="VZ12" s="105">
        <f t="shared" si="575"/>
        <v>383.65000000164997</v>
      </c>
      <c r="WA12" s="102">
        <f t="shared" si="576"/>
        <v>383</v>
      </c>
      <c r="WB12" s="105" t="str">
        <f t="shared" si="577"/>
        <v>.65000000165</v>
      </c>
      <c r="WC12" s="103">
        <f t="shared" ref="WC12:WC75" si="935">UZ12</f>
        <v>85.32183333332884</v>
      </c>
      <c r="WD12" s="102">
        <f t="shared" si="578"/>
        <v>85</v>
      </c>
      <c r="WE12" s="105" t="str">
        <f t="shared" si="579"/>
        <v>.32183333333</v>
      </c>
      <c r="WF12" s="105">
        <f t="shared" si="580"/>
        <v>383.65000000184051</v>
      </c>
      <c r="WG12" s="102">
        <f t="shared" si="581"/>
        <v>383</v>
      </c>
      <c r="WH12" s="105" t="str">
        <f t="shared" si="582"/>
        <v>.65000000184</v>
      </c>
      <c r="WI12" s="103">
        <f t="shared" si="583"/>
        <v>85.512399999978214</v>
      </c>
      <c r="WJ12" s="102">
        <f t="shared" si="584"/>
        <v>85</v>
      </c>
      <c r="WK12" s="105" t="str">
        <f t="shared" si="585"/>
        <v>.51239999998</v>
      </c>
      <c r="WL12" s="343" t="str">
        <f t="shared" si="132"/>
        <v>pl</v>
      </c>
      <c r="WM12" s="343" t="str">
        <f t="shared" si="133"/>
        <v>377.35000000087,85.80430000002</v>
      </c>
      <c r="WN12" s="343" t="str">
        <f t="shared" si="134"/>
        <v>377.35000000135,85.32183333333</v>
      </c>
      <c r="WO12" s="343" t="str">
        <f t="shared" si="135"/>
        <v xml:space="preserve">380.50000000150,85.41633333333 </v>
      </c>
      <c r="WP12" s="343" t="str">
        <f t="shared" si="136"/>
        <v xml:space="preserve">383.65000000165,85.32183333333 </v>
      </c>
      <c r="WQ12" s="343" t="str">
        <f t="shared" si="137"/>
        <v xml:space="preserve">383.65000000184,85.51239999998 </v>
      </c>
      <c r="WS12" s="103">
        <f t="shared" si="138"/>
        <v>85.804300000018131</v>
      </c>
      <c r="WT12" s="103">
        <f t="shared" si="139"/>
        <v>85.32183333332884</v>
      </c>
      <c r="WU12" s="103">
        <f t="shared" si="140"/>
        <v>85.713999999999999</v>
      </c>
      <c r="WV12" s="103">
        <f t="shared" si="141"/>
        <v>85.416333333333341</v>
      </c>
      <c r="WW12" s="103">
        <f t="shared" si="142"/>
        <v>85.512399999978214</v>
      </c>
      <c r="WX12" s="120">
        <f t="shared" si="143"/>
        <v>85.32183333332884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>
        <f t="shared" ref="XG12:XG75" si="936">IF(OR(XA12&lt;&gt;0,XB12&lt;&gt;0,XE12&lt;&gt;0,XF12&lt;&gt;0),"Mista",0)</f>
        <v>0</v>
      </c>
      <c r="XH12" s="105">
        <f t="shared" si="594"/>
        <v>0</v>
      </c>
      <c r="XI12" s="105" t="str">
        <f t="shared" si="595"/>
        <v>C</v>
      </c>
      <c r="XJ12" s="105">
        <f t="shared" si="596"/>
        <v>0</v>
      </c>
      <c r="XK12" s="105" t="str">
        <f t="shared" si="597"/>
        <v>C</v>
      </c>
      <c r="XL12" s="105" t="str">
        <f t="shared" si="598"/>
        <v>Corte</v>
      </c>
      <c r="XM12" s="102">
        <f t="shared" si="144"/>
        <v>2</v>
      </c>
      <c r="XN12" s="103">
        <f t="shared" si="599"/>
        <v>380.50000000149998</v>
      </c>
      <c r="XO12" s="103">
        <f t="shared" si="600"/>
        <v>85.713999999999999</v>
      </c>
      <c r="XP12" s="103">
        <f t="shared" si="145"/>
        <v>380.50000000149998</v>
      </c>
      <c r="XQ12" s="103">
        <f t="shared" si="146"/>
        <v>85.416333333333341</v>
      </c>
      <c r="XR12" s="103">
        <f t="shared" si="601"/>
        <v>-0.29766666666665742</v>
      </c>
      <c r="XS12" s="111">
        <f t="shared" si="147"/>
        <v>0.03</v>
      </c>
      <c r="XU12" s="111">
        <f t="shared" si="602"/>
        <v>2.8666666666666174E-2</v>
      </c>
      <c r="XV12" s="126">
        <f t="shared" si="603"/>
        <v>-0.15221590909090565</v>
      </c>
      <c r="XW12" s="120">
        <f t="shared" si="604"/>
        <v>-5.0738636363635212</v>
      </c>
      <c r="XX12" s="120">
        <f t="shared" si="605"/>
        <v>-0.14545075757575177</v>
      </c>
      <c r="XY12" s="103">
        <f t="shared" si="148"/>
        <v>385.5738636378635</v>
      </c>
      <c r="XZ12" s="103">
        <f t="shared" si="606"/>
        <v>85.56854924242424</v>
      </c>
      <c r="YB12" s="103">
        <f t="shared" si="607"/>
        <v>-6.3999999999997684E-2</v>
      </c>
      <c r="YC12" s="111">
        <f t="shared" si="608"/>
        <v>0.26264705882353917</v>
      </c>
      <c r="YD12" s="103">
        <f t="shared" si="609"/>
        <v>8.7549019607846397</v>
      </c>
      <c r="YE12" s="103">
        <f t="shared" si="610"/>
        <v>-0.56031372549019665</v>
      </c>
      <c r="YF12" s="103">
        <f t="shared" si="149"/>
        <v>389.25490196228463</v>
      </c>
      <c r="YG12" s="103">
        <f t="shared" si="611"/>
        <v>85.153686274509795</v>
      </c>
      <c r="YI12" s="103">
        <f t="shared" si="150"/>
        <v>377.35000000086751</v>
      </c>
      <c r="YJ12" s="103">
        <f t="shared" si="151"/>
        <v>85.804300000018131</v>
      </c>
      <c r="YK12" s="103">
        <f t="shared" si="152"/>
        <v>377.35000000135</v>
      </c>
      <c r="YL12" s="103">
        <f t="shared" si="153"/>
        <v>85.32183333332884</v>
      </c>
      <c r="YM12" s="103">
        <f t="shared" si="612"/>
        <v>385.5738636378635</v>
      </c>
      <c r="YN12" s="103">
        <f t="shared" si="612"/>
        <v>85.56854924242424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383.65000000184051</v>
      </c>
      <c r="YY12" s="103">
        <f t="shared" si="155"/>
        <v>85.512399999978214</v>
      </c>
      <c r="YZ12" s="103">
        <f t="shared" si="156"/>
        <v>383.65000000164997</v>
      </c>
      <c r="ZA12" s="103">
        <f t="shared" si="157"/>
        <v>85.32183333332884</v>
      </c>
      <c r="ZB12" s="103">
        <f t="shared" si="620"/>
        <v>389.25490196228463</v>
      </c>
      <c r="ZC12" s="103">
        <f t="shared" si="620"/>
        <v>85.153686274509795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0</v>
      </c>
      <c r="ZN12" s="103">
        <f t="shared" si="628"/>
        <v>0</v>
      </c>
      <c r="ZP12" s="408">
        <f t="shared" si="158"/>
        <v>377.35000000086751</v>
      </c>
      <c r="ZQ12" s="408">
        <f t="shared" si="159"/>
        <v>85.804300000018131</v>
      </c>
      <c r="ZR12" s="408">
        <f t="shared" si="160"/>
        <v>377.35000000135</v>
      </c>
      <c r="ZS12" s="408">
        <f t="shared" si="161"/>
        <v>85.32183333332884</v>
      </c>
      <c r="ZT12" s="408">
        <f t="shared" si="162"/>
        <v>380.50000000149998</v>
      </c>
      <c r="ZU12" s="408">
        <f t="shared" si="163"/>
        <v>85.416333333333341</v>
      </c>
      <c r="ZV12" s="408">
        <f t="shared" si="164"/>
        <v>383.65000000164997</v>
      </c>
      <c r="ZW12" s="408">
        <f t="shared" si="165"/>
        <v>85.32183333332884</v>
      </c>
      <c r="ZX12" s="408">
        <f t="shared" si="166"/>
        <v>383.65000000184051</v>
      </c>
      <c r="ZY12" s="408">
        <f t="shared" si="167"/>
        <v>85.512399999978214</v>
      </c>
      <c r="ZZ12" s="408">
        <f t="shared" si="629"/>
        <v>380.50000000149998</v>
      </c>
      <c r="AAA12" s="408">
        <f t="shared" si="630"/>
        <v>85.713999999999999</v>
      </c>
      <c r="AAB12" s="408">
        <f t="shared" si="631"/>
        <v>-270.28354501292665</v>
      </c>
      <c r="AAC12" s="408">
        <f t="shared" si="632"/>
        <v>268.7637750539497</v>
      </c>
      <c r="AAD12" s="408">
        <f t="shared" si="633"/>
        <v>538.1229000256227</v>
      </c>
      <c r="AAE12" s="408">
        <f t="shared" si="634"/>
        <v>268.76377502904018</v>
      </c>
      <c r="AAF12" s="408">
        <f t="shared" si="635"/>
        <v>-269.36406001275714</v>
      </c>
      <c r="AAG12" s="129">
        <f t="shared" si="636"/>
        <v>-539.99820008339975</v>
      </c>
      <c r="AAH12" s="130">
        <f t="shared" si="168"/>
        <v>-1.9976775002355112</v>
      </c>
      <c r="AAI12" s="130">
        <f t="shared" si="637"/>
        <v>-1.2287100001887268</v>
      </c>
      <c r="AAJ12" s="130">
        <f t="shared" si="638"/>
        <v>0</v>
      </c>
      <c r="AAK12" s="130">
        <f t="shared" si="639"/>
        <v>-1.2287100001887268</v>
      </c>
      <c r="AAL12" s="385">
        <f t="shared" si="169"/>
        <v>-0.76896750004669912</v>
      </c>
      <c r="AAM12" s="130">
        <f t="shared" ref="AAM12:AAM75" si="937">IF(AAL12&gt;0,AAL12,0)</f>
        <v>0</v>
      </c>
      <c r="AAN12" s="130">
        <f t="shared" si="640"/>
        <v>-0.76896750004669912</v>
      </c>
      <c r="AAO12" s="130">
        <f t="shared" ref="AAO12:AAP75" si="938">AAJ12+AAM12</f>
        <v>0</v>
      </c>
      <c r="AAP12" s="130">
        <f t="shared" si="641"/>
        <v>-1.9976775002354259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</v>
      </c>
      <c r="AAX12" s="120">
        <f t="shared" si="645"/>
        <v>-1.9976775002354259</v>
      </c>
      <c r="AAZ12" s="94">
        <f t="shared" si="172"/>
        <v>10</v>
      </c>
      <c r="ABA12" s="120">
        <f t="shared" si="173"/>
        <v>4.8620625790447747</v>
      </c>
      <c r="ABB12" s="120">
        <f t="shared" si="174"/>
        <v>-21.186675081252091</v>
      </c>
      <c r="ABD12" s="120">
        <f t="shared" si="175"/>
        <v>869.85783333333632</v>
      </c>
      <c r="ABE12" s="120">
        <f t="shared" si="176"/>
        <v>869.79839999997819</v>
      </c>
      <c r="ABF12" s="120">
        <f t="shared" si="646"/>
        <v>869.85783333333632</v>
      </c>
      <c r="ABG12" s="131">
        <f t="shared" si="177"/>
        <v>383.65000000164997</v>
      </c>
      <c r="ABH12" s="102">
        <f t="shared" si="178"/>
        <v>383</v>
      </c>
      <c r="ABI12" s="105" t="str">
        <f t="shared" si="179"/>
        <v>.65000000165</v>
      </c>
      <c r="ABJ12" s="131">
        <f t="shared" si="180"/>
        <v>870.35783333333632</v>
      </c>
      <c r="ABK12" s="102">
        <f t="shared" si="181"/>
        <v>870</v>
      </c>
      <c r="ABL12" s="105" t="str">
        <f t="shared" si="182"/>
        <v>.35783333334</v>
      </c>
      <c r="ABM12" s="105" t="str">
        <f t="shared" si="183"/>
        <v>Corte = -21,187 m³</v>
      </c>
      <c r="ABO12" s="131">
        <f t="shared" si="647"/>
        <v>383.65000000164997</v>
      </c>
      <c r="ABP12" s="102">
        <f t="shared" si="184"/>
        <v>383</v>
      </c>
      <c r="ABQ12" s="105" t="str">
        <f t="shared" si="185"/>
        <v>.65000000165</v>
      </c>
      <c r="ABR12" s="131">
        <f t="shared" si="186"/>
        <v>870.65783333333627</v>
      </c>
      <c r="ABS12" s="102">
        <f t="shared" si="187"/>
        <v>870</v>
      </c>
      <c r="ABT12" s="105" t="str">
        <f t="shared" si="188"/>
        <v>.65783333334</v>
      </c>
      <c r="ABU12" s="105" t="str">
        <f t="shared" si="189"/>
        <v>Aterro = 4,862 m³</v>
      </c>
      <c r="ABV12" s="105"/>
      <c r="ABW12" s="131">
        <f t="shared" si="648"/>
        <v>383.65000000164997</v>
      </c>
      <c r="ABX12" s="102">
        <f t="shared" si="649"/>
        <v>383</v>
      </c>
      <c r="ABY12" s="105" t="str">
        <f t="shared" si="650"/>
        <v>.65000000165</v>
      </c>
      <c r="ABZ12" s="131">
        <f t="shared" si="190"/>
        <v>870.95783333333623</v>
      </c>
      <c r="ACA12" s="102">
        <f t="shared" si="651"/>
        <v>870</v>
      </c>
      <c r="ACB12" s="105" t="str">
        <f t="shared" si="652"/>
        <v>.95783333334</v>
      </c>
      <c r="ACC12" s="105" t="str">
        <f t="shared" si="653"/>
        <v>Volumes entre estacas:</v>
      </c>
      <c r="ACE12" s="105" t="str">
        <f t="shared" si="191"/>
        <v>Sem aterro</v>
      </c>
      <c r="ACF12" s="105" t="str">
        <f t="shared" si="192"/>
        <v>Corte = 1,998 m²</v>
      </c>
      <c r="ACG12" s="94" t="str">
        <f t="shared" si="193"/>
        <v>Áreas: Sem aterro; Corte = 1,998 m²</v>
      </c>
      <c r="ACH12" s="131">
        <f t="shared" si="194"/>
        <v>377.35000000159999</v>
      </c>
      <c r="ACI12" s="102">
        <f t="shared" si="195"/>
        <v>377</v>
      </c>
      <c r="ACJ12" s="105" t="str">
        <f t="shared" si="196"/>
        <v>.35000000160</v>
      </c>
      <c r="ACK12" s="131">
        <f t="shared" si="197"/>
        <v>870.59030000001815</v>
      </c>
      <c r="ACL12" s="102">
        <f t="shared" si="198"/>
        <v>870</v>
      </c>
      <c r="ACM12" s="105" t="str">
        <f t="shared" si="199"/>
        <v>.59030000002</v>
      </c>
      <c r="ACN12" s="120">
        <f t="shared" si="200"/>
        <v>869.85783333333632</v>
      </c>
      <c r="ACO12" s="120">
        <f t="shared" si="201"/>
        <v>869.9523333333334</v>
      </c>
      <c r="ACP12" s="120">
        <f t="shared" si="202"/>
        <v>869.85783333333632</v>
      </c>
      <c r="ACQ12" s="120">
        <f t="shared" si="203"/>
        <v>870.09030000001815</v>
      </c>
      <c r="ACR12" s="120">
        <f t="shared" si="204"/>
        <v>870</v>
      </c>
      <c r="ACS12" s="120">
        <f t="shared" si="205"/>
        <v>869.79839999997819</v>
      </c>
      <c r="ACT12" s="120">
        <f t="shared" si="654"/>
        <v>870.09030000001815</v>
      </c>
      <c r="ACV12" s="105" t="str">
        <f t="shared" si="655"/>
        <v>Estaca 02</v>
      </c>
      <c r="ACW12" s="131">
        <f t="shared" si="656"/>
        <v>377.35000000159999</v>
      </c>
      <c r="ACX12" s="102">
        <f t="shared" si="206"/>
        <v>377</v>
      </c>
      <c r="ACY12" s="105" t="str">
        <f t="shared" si="207"/>
        <v>.35000000160</v>
      </c>
      <c r="ACZ12" s="131">
        <f t="shared" si="208"/>
        <v>871.09030000001815</v>
      </c>
      <c r="ADA12" s="102">
        <f t="shared" si="209"/>
        <v>871</v>
      </c>
      <c r="ADB12" s="105" t="str">
        <f t="shared" si="210"/>
        <v>.09030000002</v>
      </c>
      <c r="ADD12" s="103">
        <f t="shared" si="211"/>
        <v>870.09030000001815</v>
      </c>
      <c r="ADE12" s="103">
        <f t="shared" si="212"/>
        <v>869.60783333332881</v>
      </c>
      <c r="ADF12" s="103">
        <f t="shared" si="213"/>
        <v>869.7023333333334</v>
      </c>
      <c r="ADG12" s="103">
        <f t="shared" si="214"/>
        <v>869.60783333332881</v>
      </c>
      <c r="ADH12" s="103">
        <f t="shared" si="215"/>
        <v>869.79839999997819</v>
      </c>
      <c r="ADI12" s="103">
        <f t="shared" si="216"/>
        <v>870</v>
      </c>
      <c r="ADJ12" s="120">
        <f t="shared" si="657"/>
        <v>870.09030000001815</v>
      </c>
      <c r="ADL12" s="103">
        <f t="shared" si="217"/>
        <v>377.50000000149998</v>
      </c>
      <c r="ADM12" s="102">
        <f t="shared" si="658"/>
        <v>377</v>
      </c>
      <c r="ADN12" s="105" t="str">
        <f t="shared" si="659"/>
        <v>.50000000150</v>
      </c>
      <c r="ADO12" s="105">
        <f t="shared" si="218"/>
        <v>85.8</v>
      </c>
      <c r="ADP12" s="102">
        <f t="shared" si="660"/>
        <v>85</v>
      </c>
      <c r="ADQ12" s="105" t="str">
        <f t="shared" si="661"/>
        <v>.80000000000</v>
      </c>
      <c r="ADR12" s="105">
        <f t="shared" si="662"/>
        <v>380.50000000149998</v>
      </c>
      <c r="ADS12" s="102">
        <f t="shared" si="663"/>
        <v>380</v>
      </c>
      <c r="ADT12" s="105" t="str">
        <f t="shared" si="664"/>
        <v>.50000000150</v>
      </c>
      <c r="ADU12" s="103">
        <f t="shared" si="219"/>
        <v>85.713999999999999</v>
      </c>
      <c r="ADV12" s="102">
        <f t="shared" si="665"/>
        <v>85</v>
      </c>
      <c r="ADW12" s="105" t="str">
        <f t="shared" si="666"/>
        <v>.71400000000</v>
      </c>
      <c r="ADX12" s="105">
        <f t="shared" si="220"/>
        <v>383.50000000149998</v>
      </c>
      <c r="ADY12" s="102">
        <f t="shared" si="667"/>
        <v>383</v>
      </c>
      <c r="ADZ12" s="105" t="str">
        <f t="shared" si="668"/>
        <v>.50000000150</v>
      </c>
      <c r="AEA12" s="103">
        <f t="shared" si="221"/>
        <v>85.522000000000006</v>
      </c>
      <c r="AEB12" s="102">
        <f t="shared" si="669"/>
        <v>85</v>
      </c>
      <c r="AEC12" s="105" t="str">
        <f t="shared" si="670"/>
        <v>.52200000000</v>
      </c>
      <c r="AEE12" s="103" t="str">
        <f t="shared" si="222"/>
        <v>-0,478</v>
      </c>
      <c r="AEF12" s="103" t="str">
        <f t="shared" si="223"/>
        <v>-0,298</v>
      </c>
      <c r="AEG12" s="103" t="str">
        <f t="shared" si="224"/>
        <v>-0,200</v>
      </c>
      <c r="AEH12" s="103">
        <f t="shared" si="225"/>
        <v>-0.47816666667115726</v>
      </c>
      <c r="AEI12" s="103">
        <f t="shared" si="226"/>
        <v>-0.29766666666665742</v>
      </c>
      <c r="AEJ12" s="103">
        <f t="shared" si="227"/>
        <v>-0.20016666667116567</v>
      </c>
      <c r="AEK12" s="103">
        <f t="shared" si="228"/>
        <v>377.35000000135</v>
      </c>
      <c r="AEL12" s="102">
        <f t="shared" si="229"/>
        <v>377</v>
      </c>
      <c r="AEM12" s="105" t="str">
        <f t="shared" si="230"/>
        <v>.35000000135</v>
      </c>
      <c r="AEN12" s="103">
        <f t="shared" si="231"/>
        <v>869.35783333332881</v>
      </c>
      <c r="AEO12" s="102">
        <f t="shared" si="232"/>
        <v>869</v>
      </c>
      <c r="AEP12" s="105" t="str">
        <f t="shared" si="233"/>
        <v>.35783333333</v>
      </c>
      <c r="AEQ12" s="103">
        <f t="shared" si="234"/>
        <v>380.50000000149998</v>
      </c>
      <c r="AER12" s="102">
        <f t="shared" si="235"/>
        <v>380</v>
      </c>
      <c r="AES12" s="105" t="str">
        <f t="shared" si="236"/>
        <v>.50000000150</v>
      </c>
      <c r="AET12" s="103">
        <f t="shared" si="237"/>
        <v>869.4523333333334</v>
      </c>
      <c r="AEU12" s="102">
        <f t="shared" si="238"/>
        <v>869</v>
      </c>
      <c r="AEV12" s="105" t="str">
        <f t="shared" si="239"/>
        <v>.45233333333</v>
      </c>
      <c r="AEW12" s="105">
        <f t="shared" si="240"/>
        <v>383.65000000164997</v>
      </c>
      <c r="AEX12" s="102">
        <f t="shared" si="241"/>
        <v>383</v>
      </c>
      <c r="AEY12" s="105" t="str">
        <f t="shared" si="242"/>
        <v>.65000000165</v>
      </c>
      <c r="AEZ12" s="103">
        <f t="shared" si="243"/>
        <v>869.35783333332881</v>
      </c>
      <c r="AFA12" s="102">
        <f t="shared" si="244"/>
        <v>869</v>
      </c>
      <c r="AFB12" s="105" t="str">
        <f t="shared" si="245"/>
        <v>.35783333333</v>
      </c>
      <c r="AFD12" s="132">
        <f t="shared" si="246"/>
        <v>2.8666666666666174E-2</v>
      </c>
      <c r="AFE12" s="94">
        <f t="shared" si="671"/>
        <v>3.1500000001499999</v>
      </c>
      <c r="AFF12" s="93">
        <f t="shared" si="672"/>
        <v>9.0300000004298442E-2</v>
      </c>
      <c r="AFG12" s="93">
        <f t="shared" si="247"/>
        <v>-6.3999999999997684E-2</v>
      </c>
      <c r="AFH12" s="94">
        <f t="shared" si="673"/>
        <v>3.1500000001499999</v>
      </c>
      <c r="AFI12" s="93">
        <f t="shared" si="674"/>
        <v>-0.20160000000959269</v>
      </c>
      <c r="AFJ12" s="103">
        <f t="shared" si="675"/>
        <v>377.35000000135</v>
      </c>
      <c r="AFK12" s="102">
        <f t="shared" si="676"/>
        <v>377</v>
      </c>
      <c r="AFL12" s="105" t="str">
        <f t="shared" si="677"/>
        <v>.35000000135</v>
      </c>
      <c r="AFM12" s="103">
        <f t="shared" si="678"/>
        <v>85.804300000004304</v>
      </c>
      <c r="AFN12" s="102">
        <f t="shared" si="679"/>
        <v>85</v>
      </c>
      <c r="AFO12" s="105" t="str">
        <f t="shared" si="680"/>
        <v>.80430000000</v>
      </c>
      <c r="AFP12" s="105">
        <f t="shared" ref="AFP12:AFP73" si="940">ADR12</f>
        <v>380.50000000149998</v>
      </c>
      <c r="AFQ12" s="102">
        <f t="shared" si="681"/>
        <v>380</v>
      </c>
      <c r="AFR12" s="105" t="str">
        <f t="shared" si="682"/>
        <v>.50000000150</v>
      </c>
      <c r="AFS12" s="103">
        <f t="shared" si="248"/>
        <v>85.713999999999999</v>
      </c>
      <c r="AFT12" s="102">
        <f t="shared" si="683"/>
        <v>85</v>
      </c>
      <c r="AFU12" s="105" t="str">
        <f t="shared" si="684"/>
        <v>.71400000000</v>
      </c>
      <c r="AFV12" s="105">
        <f t="shared" si="685"/>
        <v>383.65000000164997</v>
      </c>
      <c r="AFW12" s="102">
        <f t="shared" si="686"/>
        <v>383</v>
      </c>
      <c r="AFX12" s="105" t="str">
        <f t="shared" si="687"/>
        <v>.65000000165</v>
      </c>
      <c r="AFY12" s="103">
        <f t="shared" si="688"/>
        <v>85.512399999990407</v>
      </c>
      <c r="AFZ12" s="102">
        <f t="shared" si="689"/>
        <v>85</v>
      </c>
      <c r="AGA12" s="105" t="str">
        <f t="shared" si="690"/>
        <v>.51239999999</v>
      </c>
      <c r="AGC12" s="103">
        <f t="shared" si="249"/>
        <v>85.32183333332884</v>
      </c>
      <c r="AGD12" s="103">
        <f t="shared" si="250"/>
        <v>85.804300000004304</v>
      </c>
      <c r="AGE12" s="103">
        <f t="shared" si="251"/>
        <v>-0.48246666667546378</v>
      </c>
      <c r="AGF12" s="103">
        <f t="shared" si="691"/>
        <v>0.48246666667546378</v>
      </c>
      <c r="AGG12" s="338">
        <f t="shared" si="252"/>
        <v>1000000000</v>
      </c>
      <c r="AGH12" s="136">
        <f t="shared" si="253"/>
        <v>2.8666666666666174E-2</v>
      </c>
      <c r="AGI12" s="136">
        <f t="shared" si="254"/>
        <v>1.3830711111759536E-11</v>
      </c>
      <c r="AGJ12" s="136">
        <f t="shared" si="692"/>
        <v>4.8246666668929443E-10</v>
      </c>
      <c r="AGK12" s="136">
        <f>IF(AGE12&lt;0,AGI12,0)</f>
        <v>1.3830711111759536E-11</v>
      </c>
      <c r="AGL12" s="136">
        <f t="shared" si="694"/>
        <v>4.8246666668929443E-10</v>
      </c>
      <c r="AGN12" s="388">
        <f t="shared" si="255"/>
        <v>1.0000000000000001E-9</v>
      </c>
      <c r="AGO12" s="136">
        <f t="shared" si="695"/>
        <v>2.8666666666666174E-2</v>
      </c>
      <c r="AGP12" s="136">
        <f t="shared" si="696"/>
        <v>-0.48246666667546378</v>
      </c>
      <c r="AGQ12" s="103">
        <f t="shared" si="697"/>
        <v>0.48246666667546378</v>
      </c>
      <c r="AGR12" s="136">
        <f t="shared" si="256"/>
        <v>1.383071111096658E-11</v>
      </c>
      <c r="AGS12" s="136">
        <f t="shared" si="698"/>
        <v>4.824666666616332E-10</v>
      </c>
      <c r="AGT12" s="136">
        <f t="shared" ref="AGT12:AGT75" si="941">IF(AGP12&gt;0,AGR12,0)</f>
        <v>0</v>
      </c>
      <c r="AGU12" s="136">
        <f t="shared" ref="AGU12:AGU75" si="942">IF(AGP12&gt;0,AGS12,0)</f>
        <v>0</v>
      </c>
      <c r="AGW12" s="103">
        <f t="shared" si="257"/>
        <v>85.32183333332884</v>
      </c>
      <c r="AGX12" s="103">
        <f t="shared" si="258"/>
        <v>85.512399999990407</v>
      </c>
      <c r="AGY12" s="103">
        <f t="shared" si="259"/>
        <v>-0.1905666666615673</v>
      </c>
      <c r="AGZ12" s="103">
        <f t="shared" si="699"/>
        <v>0.1905666666615673</v>
      </c>
      <c r="AHA12" s="389">
        <f t="shared" si="260"/>
        <v>1000000000</v>
      </c>
      <c r="AHB12" s="136">
        <f t="shared" si="261"/>
        <v>-6.3999999999997684E-2</v>
      </c>
      <c r="AHC12" s="136">
        <f t="shared" si="262"/>
        <v>-1.2196266665559305E-11</v>
      </c>
      <c r="AHD12" s="136">
        <f t="shared" si="263"/>
        <v>1.9056666664937103E-10</v>
      </c>
      <c r="AHE12" s="136">
        <f t="shared" si="264"/>
        <v>-1.2196266665559305E-11</v>
      </c>
      <c r="AHF12" s="136">
        <f t="shared" si="265"/>
        <v>1.9056666664937103E-10</v>
      </c>
      <c r="AHH12" s="388">
        <f t="shared" si="266"/>
        <v>1.0000000000000001E-9</v>
      </c>
      <c r="AHI12" s="136">
        <f t="shared" si="700"/>
        <v>-6.3999999999997684E-2</v>
      </c>
      <c r="AHJ12" s="136">
        <f t="shared" si="701"/>
        <v>-0.1905666666615673</v>
      </c>
      <c r="AHK12" s="103">
        <f t="shared" si="702"/>
        <v>0.1905666666615673</v>
      </c>
      <c r="AHL12" s="136">
        <f t="shared" si="267"/>
        <v>-1.2196266667120428E-11</v>
      </c>
      <c r="AHM12" s="136">
        <f t="shared" si="268"/>
        <v>1.9056666667376357E-10</v>
      </c>
      <c r="AHN12" s="136">
        <f t="shared" si="703"/>
        <v>0</v>
      </c>
      <c r="AHO12" s="136">
        <f t="shared" si="704"/>
        <v>0</v>
      </c>
      <c r="AHQ12" s="132">
        <f t="shared" si="705"/>
        <v>4.8246666668929443E-10</v>
      </c>
      <c r="AHR12" s="132">
        <f t="shared" si="706"/>
        <v>1.3830711111759536E-11</v>
      </c>
      <c r="AHS12" s="132">
        <f t="shared" si="707"/>
        <v>1.9056666664937103E-10</v>
      </c>
      <c r="AHT12" s="132">
        <f t="shared" si="708"/>
        <v>-1.2196266665559305E-11</v>
      </c>
      <c r="AHV12" s="111">
        <f t="shared" si="709"/>
        <v>377.35000000086751</v>
      </c>
      <c r="AHW12" s="102">
        <f t="shared" si="710"/>
        <v>377</v>
      </c>
      <c r="AHX12" s="105" t="str">
        <f t="shared" si="711"/>
        <v>.35000000087</v>
      </c>
      <c r="AHY12" s="103">
        <f t="shared" si="269"/>
        <v>85.804300000018131</v>
      </c>
      <c r="AHZ12" s="102">
        <f t="shared" si="712"/>
        <v>85</v>
      </c>
      <c r="AIA12" s="105" t="str">
        <f t="shared" si="713"/>
        <v>.80430000002</v>
      </c>
      <c r="AIB12" s="94">
        <f t="shared" si="714"/>
        <v>380.50000000149998</v>
      </c>
      <c r="AIC12" s="102">
        <f t="shared" si="715"/>
        <v>380</v>
      </c>
      <c r="AID12" s="105" t="str">
        <f t="shared" si="716"/>
        <v>.50000000150</v>
      </c>
      <c r="AIE12" s="120">
        <f t="shared" si="270"/>
        <v>85.713999999999999</v>
      </c>
      <c r="AIF12" s="102">
        <f t="shared" si="717"/>
        <v>85</v>
      </c>
      <c r="AIG12" s="105" t="str">
        <f t="shared" si="718"/>
        <v>.71400000000</v>
      </c>
      <c r="AIH12" s="94">
        <f t="shared" si="271"/>
        <v>383.65000000184051</v>
      </c>
      <c r="AII12" s="102">
        <f t="shared" si="719"/>
        <v>383</v>
      </c>
      <c r="AIJ12" s="105" t="str">
        <f t="shared" si="720"/>
        <v>.65000000184</v>
      </c>
      <c r="AIK12" s="120">
        <f t="shared" si="272"/>
        <v>85.512399999978214</v>
      </c>
      <c r="AIL12" s="102">
        <f t="shared" si="721"/>
        <v>85</v>
      </c>
      <c r="AIM12" s="105" t="str">
        <f t="shared" si="722"/>
        <v>.51239999998</v>
      </c>
      <c r="AIO12" s="105">
        <f t="shared" si="273"/>
        <v>0.48246666667546378</v>
      </c>
      <c r="AIP12" s="105">
        <f t="shared" si="274"/>
        <v>4</v>
      </c>
      <c r="AIQ12" s="111">
        <f t="shared" si="275"/>
        <v>-9.0300000018132209E-2</v>
      </c>
      <c r="AIR12" s="111">
        <f t="shared" si="276"/>
        <v>0.20160000002178435</v>
      </c>
      <c r="AIS12" s="93">
        <f t="shared" si="723"/>
        <v>377.35000000086751</v>
      </c>
      <c r="AIT12" s="102">
        <f t="shared" si="724"/>
        <v>377</v>
      </c>
      <c r="AIU12" s="105" t="str">
        <f t="shared" si="725"/>
        <v>.35000000087</v>
      </c>
      <c r="AIV12" s="120">
        <f t="shared" si="726"/>
        <v>870.09030000001815</v>
      </c>
      <c r="AIW12" s="102">
        <f t="shared" si="727"/>
        <v>870</v>
      </c>
      <c r="AIX12" s="105" t="str">
        <f t="shared" si="728"/>
        <v>.09030000002</v>
      </c>
      <c r="AIY12" s="120">
        <f t="shared" si="729"/>
        <v>380.50000000149998</v>
      </c>
      <c r="AIZ12" s="102">
        <f t="shared" si="730"/>
        <v>380</v>
      </c>
      <c r="AJA12" s="105" t="str">
        <f t="shared" si="731"/>
        <v>.50000000150</v>
      </c>
      <c r="AJB12" s="120">
        <f>$AJB$5</f>
        <v>870</v>
      </c>
      <c r="AJC12" s="102">
        <f t="shared" si="732"/>
        <v>870</v>
      </c>
      <c r="AJD12" s="105" t="str">
        <f t="shared" si="733"/>
        <v>.00000000000</v>
      </c>
      <c r="AJE12" s="120">
        <f t="shared" si="734"/>
        <v>383.65000000184051</v>
      </c>
      <c r="AJF12" s="102">
        <f t="shared" si="735"/>
        <v>383</v>
      </c>
      <c r="AJG12" s="105" t="str">
        <f t="shared" si="736"/>
        <v>.65000000184</v>
      </c>
      <c r="AJH12" s="93">
        <f t="shared" si="737"/>
        <v>869.79839999997819</v>
      </c>
      <c r="AJI12" s="102">
        <f t="shared" si="738"/>
        <v>869</v>
      </c>
      <c r="AJJ12" s="105" t="str">
        <f t="shared" si="739"/>
        <v>.79839999998</v>
      </c>
      <c r="AJL12" s="105" t="str">
        <f t="shared" si="277"/>
        <v>C</v>
      </c>
      <c r="AJM12" s="105" t="str">
        <f t="shared" si="278"/>
        <v>C</v>
      </c>
      <c r="AJN12" s="120">
        <f t="shared" si="279"/>
        <v>377.10000000086751</v>
      </c>
      <c r="AJO12" s="102">
        <f t="shared" si="740"/>
        <v>377</v>
      </c>
      <c r="AJP12" s="105" t="str">
        <f t="shared" si="741"/>
        <v>.10000000087</v>
      </c>
      <c r="AJQ12" s="93">
        <f t="shared" si="280"/>
        <v>870.09030000001815</v>
      </c>
      <c r="AJR12" s="102">
        <f t="shared" si="742"/>
        <v>870</v>
      </c>
      <c r="AJS12" s="105" t="str">
        <f t="shared" si="743"/>
        <v>.09030000002</v>
      </c>
      <c r="AJT12" s="120">
        <f t="shared" si="281"/>
        <v>383.90000000184051</v>
      </c>
      <c r="AJU12" s="102">
        <f t="shared" si="744"/>
        <v>383</v>
      </c>
      <c r="AJV12" s="105" t="str">
        <f t="shared" si="745"/>
        <v>.90000000184</v>
      </c>
      <c r="AJW12" s="93">
        <f t="shared" si="282"/>
        <v>869.79839999997819</v>
      </c>
      <c r="AJX12" s="102">
        <f t="shared" si="746"/>
        <v>869</v>
      </c>
      <c r="AJY12" s="105" t="str">
        <f t="shared" si="747"/>
        <v>.79839999998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0.48246666668929095</v>
      </c>
      <c r="AKD12" s="120">
        <f t="shared" si="284"/>
        <v>0.38796666668478963</v>
      </c>
      <c r="AKE12" s="120">
        <f t="shared" si="285"/>
        <v>0.48246666668929095</v>
      </c>
      <c r="AKF12" s="103">
        <f t="shared" si="286"/>
        <v>377.35000000086751</v>
      </c>
      <c r="AKG12" s="102">
        <f t="shared" si="750"/>
        <v>377</v>
      </c>
      <c r="AKH12" s="105" t="str">
        <f t="shared" si="751"/>
        <v>.35000000087</v>
      </c>
      <c r="AKI12" s="103">
        <f t="shared" si="752"/>
        <v>870.09030000001815</v>
      </c>
      <c r="AKJ12" s="102">
        <f t="shared" si="753"/>
        <v>870</v>
      </c>
      <c r="AKK12" s="105" t="str">
        <f t="shared" si="754"/>
        <v>.09030000002</v>
      </c>
      <c r="AKL12" s="390">
        <f t="shared" si="287"/>
        <v>377.35000000135</v>
      </c>
      <c r="AKM12" s="102">
        <f t="shared" si="755"/>
        <v>377</v>
      </c>
      <c r="AKN12" s="105" t="str">
        <f t="shared" si="756"/>
        <v>.35000000135</v>
      </c>
      <c r="AKO12" s="390">
        <f t="shared" si="757"/>
        <v>869.60783333332881</v>
      </c>
      <c r="AKP12" s="102">
        <f t="shared" si="758"/>
        <v>869</v>
      </c>
      <c r="AKQ12" s="105" t="str">
        <f t="shared" si="759"/>
        <v>.60783333333</v>
      </c>
      <c r="AKR12" s="103">
        <f t="shared" si="288"/>
        <v>380.50000000149998</v>
      </c>
      <c r="AKS12" s="102">
        <f t="shared" si="760"/>
        <v>380</v>
      </c>
      <c r="AKT12" s="105" t="str">
        <f t="shared" si="761"/>
        <v>.50000000150</v>
      </c>
      <c r="AKU12" s="103">
        <f t="shared" si="762"/>
        <v>869.7023333333334</v>
      </c>
      <c r="AKV12" s="102">
        <f t="shared" si="763"/>
        <v>869</v>
      </c>
      <c r="AKW12" s="105" t="str">
        <f t="shared" si="764"/>
        <v>.70233333333</v>
      </c>
      <c r="AKX12" s="390">
        <f t="shared" si="289"/>
        <v>383.65000000164997</v>
      </c>
      <c r="AKY12" s="102">
        <f t="shared" si="765"/>
        <v>383</v>
      </c>
      <c r="AKZ12" s="105" t="str">
        <f t="shared" si="766"/>
        <v>.65000000165</v>
      </c>
      <c r="ALA12" s="390">
        <f t="shared" si="767"/>
        <v>869.60783333332881</v>
      </c>
      <c r="ALB12" s="102">
        <f t="shared" si="768"/>
        <v>869</v>
      </c>
      <c r="ALC12" s="105" t="str">
        <f t="shared" si="769"/>
        <v>.60783333333</v>
      </c>
      <c r="ALD12" s="103">
        <f t="shared" si="290"/>
        <v>383.65000000184051</v>
      </c>
      <c r="ALE12" s="102">
        <f t="shared" si="770"/>
        <v>383</v>
      </c>
      <c r="ALF12" s="105" t="str">
        <f t="shared" si="771"/>
        <v>.65000000184</v>
      </c>
      <c r="ALG12" s="103">
        <f t="shared" si="291"/>
        <v>869.79839999997819</v>
      </c>
      <c r="ALH12" s="102">
        <f t="shared" si="772"/>
        <v>869</v>
      </c>
      <c r="ALI12" s="105" t="str">
        <f t="shared" si="773"/>
        <v>.79839999998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377.35000000135</v>
      </c>
      <c r="ALN12" s="102">
        <f t="shared" si="776"/>
        <v>377</v>
      </c>
      <c r="ALO12" s="105" t="str">
        <f t="shared" si="777"/>
        <v>.35000000135</v>
      </c>
      <c r="ALP12" s="103">
        <f t="shared" si="293"/>
        <v>869.60783333332881</v>
      </c>
      <c r="ALQ12" s="102">
        <f t="shared" si="778"/>
        <v>869</v>
      </c>
      <c r="ALR12" s="105" t="str">
        <f t="shared" si="779"/>
        <v>.60783333333</v>
      </c>
      <c r="ALS12" s="103">
        <f t="shared" si="780"/>
        <v>377.35000000159999</v>
      </c>
      <c r="ALT12" s="102">
        <f t="shared" si="781"/>
        <v>377</v>
      </c>
      <c r="ALU12" s="105" t="str">
        <f t="shared" si="782"/>
        <v>.35000000160</v>
      </c>
      <c r="ALV12" s="103">
        <f t="shared" si="783"/>
        <v>869.85783333333632</v>
      </c>
      <c r="ALW12" s="102">
        <f t="shared" si="784"/>
        <v>869</v>
      </c>
      <c r="ALX12" s="105" t="str">
        <f t="shared" si="785"/>
        <v>.85783333334</v>
      </c>
      <c r="ALY12" s="103">
        <f t="shared" si="294"/>
        <v>380.50000000149998</v>
      </c>
      <c r="ALZ12" s="102">
        <f t="shared" si="786"/>
        <v>380</v>
      </c>
      <c r="AMA12" s="105" t="str">
        <f t="shared" si="787"/>
        <v>.50000000150</v>
      </c>
      <c r="AMB12" s="103">
        <f t="shared" si="788"/>
        <v>869.9523333333334</v>
      </c>
      <c r="AMC12" s="102">
        <f t="shared" si="789"/>
        <v>869</v>
      </c>
      <c r="AMD12" s="105" t="str">
        <f t="shared" si="790"/>
        <v>.95233333333</v>
      </c>
      <c r="AME12" s="103">
        <f t="shared" si="791"/>
        <v>383.65000000139997</v>
      </c>
      <c r="AMF12" s="102">
        <f t="shared" si="792"/>
        <v>383</v>
      </c>
      <c r="AMG12" s="105" t="str">
        <f t="shared" si="793"/>
        <v>.65000000140</v>
      </c>
      <c r="AMH12" s="103">
        <f t="shared" si="794"/>
        <v>869.85783333333632</v>
      </c>
      <c r="AMI12" s="102">
        <f t="shared" si="795"/>
        <v>869</v>
      </c>
      <c r="AMJ12" s="105" t="str">
        <f t="shared" si="796"/>
        <v>.85783333334</v>
      </c>
      <c r="AMK12" s="103">
        <f t="shared" si="295"/>
        <v>383.65000000164997</v>
      </c>
      <c r="AML12" s="102">
        <f t="shared" si="797"/>
        <v>383</v>
      </c>
      <c r="AMM12" s="105" t="str">
        <f t="shared" si="798"/>
        <v>.65000000165</v>
      </c>
      <c r="AMN12" s="103">
        <f t="shared" si="296"/>
        <v>869.60783333332881</v>
      </c>
      <c r="AMO12" s="102">
        <f t="shared" si="799"/>
        <v>869</v>
      </c>
      <c r="AMP12" s="105" t="str">
        <f t="shared" si="800"/>
        <v>.60783333333</v>
      </c>
      <c r="AMR12" s="103">
        <f t="shared" si="801"/>
        <v>377.50000000149998</v>
      </c>
      <c r="AMS12" s="102">
        <f t="shared" si="802"/>
        <v>377</v>
      </c>
      <c r="AMT12" s="105" t="str">
        <f t="shared" si="803"/>
        <v>.50000000150</v>
      </c>
      <c r="AMU12" s="649">
        <f t="shared" si="804"/>
        <v>869.76233333333334</v>
      </c>
      <c r="AMV12" s="102">
        <f t="shared" si="805"/>
        <v>869</v>
      </c>
      <c r="AMW12" s="105" t="str">
        <f t="shared" si="806"/>
        <v>.76233333333</v>
      </c>
      <c r="AMX12" s="103">
        <f t="shared" si="807"/>
        <v>377.50000000149998</v>
      </c>
      <c r="AMY12" s="102">
        <f t="shared" si="808"/>
        <v>377</v>
      </c>
      <c r="AMZ12" s="105" t="str">
        <f t="shared" si="809"/>
        <v>.50000000150</v>
      </c>
      <c r="ANA12" s="649">
        <f t="shared" si="810"/>
        <v>869.86233333333337</v>
      </c>
      <c r="ANB12" s="102">
        <f t="shared" si="811"/>
        <v>869</v>
      </c>
      <c r="ANC12" s="105" t="str">
        <f t="shared" si="812"/>
        <v>.86233333333</v>
      </c>
      <c r="AND12" s="103">
        <f t="shared" si="813"/>
        <v>380.50000000149998</v>
      </c>
      <c r="ANE12" s="102">
        <f t="shared" si="814"/>
        <v>380</v>
      </c>
      <c r="ANF12" s="105" t="str">
        <f t="shared" si="815"/>
        <v>.50000000150</v>
      </c>
      <c r="ANG12" s="649">
        <f t="shared" si="816"/>
        <v>869.9523333333334</v>
      </c>
      <c r="ANH12" s="102">
        <f t="shared" si="817"/>
        <v>869</v>
      </c>
      <c r="ANI12" s="105" t="str">
        <f t="shared" si="818"/>
        <v>.95233333333</v>
      </c>
      <c r="ANJ12" s="103">
        <f t="shared" si="819"/>
        <v>383.50000000149998</v>
      </c>
      <c r="ANK12" s="102">
        <f t="shared" si="820"/>
        <v>383</v>
      </c>
      <c r="ANL12" s="105" t="str">
        <f t="shared" si="821"/>
        <v>.50000000150</v>
      </c>
      <c r="ANM12" s="649">
        <f t="shared" si="822"/>
        <v>869.86233333333337</v>
      </c>
      <c r="ANN12" s="102">
        <f t="shared" si="823"/>
        <v>869</v>
      </c>
      <c r="ANO12" s="105" t="str">
        <f t="shared" si="824"/>
        <v>.86233333333</v>
      </c>
      <c r="ANP12" s="103">
        <f t="shared" si="825"/>
        <v>383.50000000149998</v>
      </c>
      <c r="ANQ12" s="102">
        <f t="shared" si="826"/>
        <v>383</v>
      </c>
      <c r="ANR12" s="105" t="str">
        <f t="shared" si="827"/>
        <v>.50000000150</v>
      </c>
      <c r="ANS12" s="649">
        <f t="shared" si="828"/>
        <v>869.76233333333334</v>
      </c>
      <c r="ANT12" s="102">
        <f t="shared" si="829"/>
        <v>869</v>
      </c>
      <c r="ANU12" s="105" t="str">
        <f t="shared" si="830"/>
        <v>.76233333333</v>
      </c>
      <c r="ANX12" s="136">
        <f t="shared" si="831"/>
        <v>0</v>
      </c>
      <c r="ANY12" s="136">
        <f t="shared" si="832"/>
        <v>0</v>
      </c>
      <c r="ANZ12" s="103">
        <f t="shared" si="297"/>
        <v>377.35000000135</v>
      </c>
      <c r="AOA12" s="102">
        <f t="shared" si="833"/>
        <v>377</v>
      </c>
      <c r="AOB12" s="105" t="str">
        <f t="shared" si="834"/>
        <v>.35000000135</v>
      </c>
      <c r="AOC12" s="103">
        <f t="shared" si="298"/>
        <v>869.60783333332881</v>
      </c>
      <c r="AOD12" s="102">
        <f t="shared" si="835"/>
        <v>869</v>
      </c>
      <c r="AOE12" s="105" t="str">
        <f t="shared" si="836"/>
        <v>.60783333333</v>
      </c>
      <c r="AOF12" s="103">
        <f t="shared" si="299"/>
        <v>377.35000000135</v>
      </c>
      <c r="AOG12" s="102">
        <f t="shared" si="837"/>
        <v>377</v>
      </c>
      <c r="AOH12" s="105" t="str">
        <f t="shared" si="838"/>
        <v>.35000000135</v>
      </c>
      <c r="AOI12" s="103">
        <f t="shared" si="300"/>
        <v>869.60783333332881</v>
      </c>
      <c r="AOJ12" s="102">
        <f t="shared" si="839"/>
        <v>869</v>
      </c>
      <c r="AOK12" s="105" t="str">
        <f t="shared" si="840"/>
        <v>.60783333333</v>
      </c>
      <c r="AOL12" s="103">
        <f t="shared" si="301"/>
        <v>380.50000000149998</v>
      </c>
      <c r="AOM12" s="102">
        <f t="shared" si="841"/>
        <v>380</v>
      </c>
      <c r="AON12" s="105" t="str">
        <f t="shared" si="842"/>
        <v>.50000000150</v>
      </c>
      <c r="AOO12" s="103">
        <f t="shared" si="302"/>
        <v>869.7023333333334</v>
      </c>
      <c r="AOP12" s="102">
        <f t="shared" si="843"/>
        <v>869</v>
      </c>
      <c r="AOQ12" s="105" t="str">
        <f t="shared" si="844"/>
        <v>.70233333333</v>
      </c>
      <c r="AOR12" s="103">
        <f t="shared" si="303"/>
        <v>383.65000000164997</v>
      </c>
      <c r="AOS12" s="102">
        <f t="shared" si="845"/>
        <v>383</v>
      </c>
      <c r="AOT12" s="105" t="str">
        <f t="shared" si="846"/>
        <v>.65000000165</v>
      </c>
      <c r="AOU12" s="103">
        <f t="shared" si="847"/>
        <v>869.60783333332881</v>
      </c>
      <c r="AOV12" s="102">
        <f t="shared" si="848"/>
        <v>869</v>
      </c>
      <c r="AOW12" s="105" t="str">
        <f t="shared" si="849"/>
        <v>.60783333333</v>
      </c>
      <c r="AOX12" s="103">
        <f t="shared" si="304"/>
        <v>383.65000000164997</v>
      </c>
      <c r="AOY12" s="102">
        <f t="shared" si="850"/>
        <v>383</v>
      </c>
      <c r="AOZ12" s="105" t="str">
        <f t="shared" si="851"/>
        <v>.65000000165</v>
      </c>
      <c r="APA12" s="103">
        <f t="shared" si="852"/>
        <v>869.60783333332881</v>
      </c>
      <c r="APB12" s="102">
        <f t="shared" si="853"/>
        <v>869</v>
      </c>
      <c r="APC12" s="105" t="str">
        <f t="shared" si="854"/>
        <v>.60783333333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377.35000000135</v>
      </c>
      <c r="APH12" s="102">
        <f t="shared" si="857"/>
        <v>377</v>
      </c>
      <c r="API12" s="105" t="str">
        <f t="shared" si="858"/>
        <v>.35000000135</v>
      </c>
      <c r="APJ12" s="103">
        <f t="shared" si="306"/>
        <v>869.60783333332881</v>
      </c>
      <c r="APK12" s="102">
        <f t="shared" si="859"/>
        <v>869</v>
      </c>
      <c r="APL12" s="105" t="str">
        <f t="shared" si="860"/>
        <v>.60783333333</v>
      </c>
      <c r="APM12" s="103">
        <f t="shared" si="307"/>
        <v>377.35000000150001</v>
      </c>
      <c r="APN12" s="102">
        <f t="shared" si="861"/>
        <v>377</v>
      </c>
      <c r="APO12" s="105" t="str">
        <f t="shared" si="862"/>
        <v>.35000000150</v>
      </c>
      <c r="APP12" s="103">
        <f t="shared" si="863"/>
        <v>869.75783333333334</v>
      </c>
      <c r="APQ12" s="102">
        <f t="shared" si="864"/>
        <v>869</v>
      </c>
      <c r="APR12" s="105" t="str">
        <f t="shared" si="865"/>
        <v>.75783333333</v>
      </c>
      <c r="APS12" s="103">
        <f t="shared" si="308"/>
        <v>380.50000000149998</v>
      </c>
      <c r="APT12" s="102">
        <f t="shared" si="866"/>
        <v>380</v>
      </c>
      <c r="APU12" s="105" t="str">
        <f t="shared" si="867"/>
        <v>.50000000150</v>
      </c>
      <c r="APV12" s="103">
        <f t="shared" si="309"/>
        <v>869.85233333333338</v>
      </c>
      <c r="APW12" s="102">
        <f t="shared" si="868"/>
        <v>869</v>
      </c>
      <c r="APX12" s="105" t="str">
        <f t="shared" si="869"/>
        <v>.85233333333</v>
      </c>
      <c r="APY12" s="103">
        <f t="shared" si="310"/>
        <v>383.65000000149996</v>
      </c>
      <c r="APZ12" s="102">
        <f t="shared" si="870"/>
        <v>383</v>
      </c>
      <c r="AQA12" s="105" t="str">
        <f t="shared" si="871"/>
        <v>.65000000150</v>
      </c>
      <c r="AQB12" s="103">
        <f t="shared" si="872"/>
        <v>869.75783333333334</v>
      </c>
      <c r="AQC12" s="102">
        <f t="shared" si="873"/>
        <v>869</v>
      </c>
      <c r="AQD12" s="105" t="str">
        <f t="shared" si="874"/>
        <v>.75783333333</v>
      </c>
      <c r="AQE12" s="103">
        <f t="shared" si="311"/>
        <v>383.65000000164997</v>
      </c>
      <c r="AQF12" s="102">
        <f t="shared" si="875"/>
        <v>383</v>
      </c>
      <c r="AQG12" s="105" t="str">
        <f t="shared" si="876"/>
        <v>.65000000165</v>
      </c>
      <c r="AQH12" s="103">
        <f t="shared" si="312"/>
        <v>869.60783333332881</v>
      </c>
      <c r="AQI12" s="102">
        <f t="shared" si="877"/>
        <v>869</v>
      </c>
      <c r="AQJ12" s="105" t="str">
        <f t="shared" si="878"/>
        <v>.60783333333</v>
      </c>
      <c r="AQK12" s="230"/>
      <c r="AQL12" s="120">
        <f t="shared" si="313"/>
        <v>377.35000000086751</v>
      </c>
      <c r="AQM12" s="120">
        <f t="shared" si="879"/>
        <v>377.35000000086751</v>
      </c>
      <c r="AQN12" s="120">
        <f t="shared" si="314"/>
        <v>870.09030000001815</v>
      </c>
      <c r="AQO12" s="120">
        <f t="shared" si="315"/>
        <v>383.65000000184051</v>
      </c>
      <c r="AQP12" s="94">
        <f t="shared" si="316"/>
        <v>869.79839999997819</v>
      </c>
      <c r="AQQ12" s="120">
        <f t="shared" si="880"/>
        <v>869.79839999997819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85.472999999999999</v>
      </c>
      <c r="Y13" s="790">
        <v>85.350999999999999</v>
      </c>
      <c r="Z13" s="790">
        <v>85.177999999999997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>
        <f>Y13</f>
        <v>85.350999999999999</v>
      </c>
      <c r="AF13" s="95" t="str">
        <f t="shared" si="321"/>
        <v>PI</v>
      </c>
      <c r="AG13" s="456">
        <f t="shared" si="882"/>
        <v>0</v>
      </c>
      <c r="AH13" s="92">
        <v>40</v>
      </c>
      <c r="AI13" s="524" t="str">
        <f t="shared" si="322"/>
        <v>PIV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PIV</v>
      </c>
      <c r="BC13" s="720" t="str">
        <f t="shared" si="331"/>
        <v>-0,33 %</v>
      </c>
      <c r="BD13" s="718">
        <f t="shared" si="30"/>
        <v>40</v>
      </c>
      <c r="BE13" s="721">
        <f t="shared" si="332"/>
        <v>9.1833333333333642E-2</v>
      </c>
      <c r="BF13" s="345">
        <f t="shared" si="333"/>
        <v>85.350999999999999</v>
      </c>
      <c r="BG13" s="721">
        <f t="shared" si="31"/>
        <v>85.351000000000013</v>
      </c>
      <c r="BH13" s="721">
        <f t="shared" si="334"/>
        <v>85.44283333333334</v>
      </c>
      <c r="BI13" s="721">
        <f t="shared" si="335"/>
        <v>85.348333333333343</v>
      </c>
      <c r="BJ13" s="721">
        <f t="shared" si="336"/>
        <v>-0.12466666667116044</v>
      </c>
      <c r="BK13" s="721">
        <f t="shared" si="336"/>
        <v>9.1833333333340761E-2</v>
      </c>
      <c r="BL13" s="721">
        <f t="shared" si="336"/>
        <v>0.17033333332884126</v>
      </c>
      <c r="BM13" s="722">
        <f t="shared" si="32"/>
        <v>22.56900008040013</v>
      </c>
      <c r="BN13" s="722">
        <f t="shared" si="33"/>
        <v>27.082800096480156</v>
      </c>
      <c r="BO13" s="722">
        <f t="shared" si="337"/>
        <v>-1.2099000788978314</v>
      </c>
      <c r="BP13" s="723"/>
      <c r="BR13" s="285">
        <f t="shared" si="338"/>
        <v>85.350999999999999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85.472999999999999</v>
      </c>
      <c r="BX13" s="728">
        <f t="shared" si="37"/>
        <v>85.350999999999999</v>
      </c>
      <c r="BY13" s="729">
        <f t="shared" si="38"/>
        <v>85.177999999999997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387.35300000000001</v>
      </c>
      <c r="CH13" s="731" t="str">
        <f t="shared" si="887"/>
        <v>PIV</v>
      </c>
      <c r="CI13" s="395" t="s">
        <v>96</v>
      </c>
      <c r="CJ13" s="513">
        <f t="shared" si="345"/>
        <v>40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85.546999999999997</v>
      </c>
      <c r="CQ13" s="735">
        <f t="shared" si="346"/>
        <v>85.350999999999999</v>
      </c>
      <c r="CR13" s="736"/>
      <c r="CS13" s="736"/>
      <c r="CT13" s="735">
        <f t="shared" ref="CT13:CT76" si="943">CT12</f>
        <v>85.350999999999999</v>
      </c>
      <c r="CU13" s="732"/>
      <c r="CV13" s="736">
        <f>IF(CT13=CQ13,(CM13-$CM$10)*20,0)</f>
        <v>60</v>
      </c>
      <c r="CW13" s="736"/>
      <c r="CX13" s="113">
        <f t="shared" ref="CX13:CX76" si="944">CX12</f>
        <v>-3.2666666666666326E-3</v>
      </c>
      <c r="CY13" s="736"/>
      <c r="CZ13" s="735">
        <f t="shared" si="889"/>
        <v>85.351000000000013</v>
      </c>
      <c r="DA13" s="736"/>
      <c r="DB13" s="621">
        <f t="shared" si="347"/>
        <v>85.350999999999999</v>
      </c>
      <c r="DC13" s="621">
        <f t="shared" si="348"/>
        <v>85.350999999999999</v>
      </c>
      <c r="DD13" s="621">
        <f t="shared" si="349"/>
        <v>85.350999999999999</v>
      </c>
      <c r="DE13" s="621">
        <f t="shared" si="42"/>
        <v>-0.19599999999999795</v>
      </c>
      <c r="DF13" s="737">
        <f t="shared" si="43"/>
        <v>60</v>
      </c>
      <c r="DG13" s="669">
        <f t="shared" si="350"/>
        <v>60</v>
      </c>
      <c r="DH13" s="737">
        <f t="shared" si="351"/>
        <v>60</v>
      </c>
      <c r="DI13" s="737">
        <f t="shared" si="44"/>
        <v>60</v>
      </c>
      <c r="DJ13" s="113">
        <f t="shared" si="45"/>
        <v>-3.2666666666666326E-3</v>
      </c>
      <c r="DK13" s="401">
        <f t="shared" si="352"/>
        <v>-3.2666666666666326E-3</v>
      </c>
      <c r="DL13" s="113">
        <f t="shared" si="353"/>
        <v>-3.2666666666666326E-3</v>
      </c>
      <c r="DM13" s="738">
        <f>IF(DM11=0,DM12,DM11)</f>
        <v>-3.2666666666666326E-3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1.5100000000000098E-2</v>
      </c>
      <c r="DP13" s="403">
        <f t="shared" si="355"/>
        <v>1.8366666666666729E-2</v>
      </c>
      <c r="DQ13" s="739"/>
      <c r="DR13" s="113">
        <f t="shared" si="356"/>
        <v>-3.2666666666666326E-3</v>
      </c>
      <c r="DS13" s="113">
        <f t="shared" si="357"/>
        <v>1.8366666666666729E-2</v>
      </c>
      <c r="DT13" s="737">
        <f t="shared" si="358"/>
        <v>2</v>
      </c>
      <c r="DU13" s="737">
        <f t="shared" si="359"/>
        <v>40</v>
      </c>
      <c r="DV13" s="737">
        <f>DT13*DU13</f>
        <v>80</v>
      </c>
      <c r="DW13" s="737">
        <f t="shared" si="360"/>
        <v>9.1833333333333642E-2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9.1833333333333642E-2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9.1833333333333642E-2</v>
      </c>
      <c r="FJ13" s="669">
        <f t="shared" si="371"/>
        <v>0</v>
      </c>
      <c r="FK13" s="669">
        <f t="shared" si="372"/>
        <v>1</v>
      </c>
      <c r="FL13" s="669">
        <f t="shared" si="47"/>
        <v>0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PIV</v>
      </c>
      <c r="GW13" s="519">
        <f t="shared" si="376"/>
        <v>0</v>
      </c>
      <c r="GX13" s="519" t="str">
        <f t="shared" si="377"/>
        <v>PIV</v>
      </c>
      <c r="GY13" s="519">
        <f t="shared" si="378"/>
        <v>0</v>
      </c>
      <c r="HA13" s="100">
        <v>3</v>
      </c>
      <c r="HB13" s="737">
        <f t="shared" si="59"/>
        <v>60</v>
      </c>
      <c r="HC13" s="100">
        <f t="shared" ref="HC13:HC76" si="946">PO13</f>
        <v>853.51</v>
      </c>
      <c r="HD13" s="100">
        <f t="shared" si="379"/>
        <v>0</v>
      </c>
      <c r="HE13" s="741">
        <f t="shared" si="60"/>
        <v>-3.2666666666666323E-2</v>
      </c>
      <c r="HF13" s="741">
        <f t="shared" si="61"/>
        <v>-3.2666666666666323E-2</v>
      </c>
      <c r="HG13" s="100">
        <f t="shared" si="892"/>
        <v>20</v>
      </c>
      <c r="HH13" s="101">
        <f t="shared" si="893"/>
        <v>-0.65333333333332644</v>
      </c>
      <c r="HI13" s="741">
        <f t="shared" si="894"/>
        <v>853.5100000000001</v>
      </c>
      <c r="HJ13" s="101">
        <f t="shared" si="62"/>
        <v>854.4283333333334</v>
      </c>
      <c r="HK13" s="514">
        <f t="shared" si="63"/>
        <v>85.44283333333334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854.4283333333334</v>
      </c>
      <c r="HQ13" s="714">
        <f t="shared" si="384"/>
        <v>854</v>
      </c>
      <c r="HR13" s="743" t="str">
        <f t="shared" si="385"/>
        <v>.42833333333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856.9283333333334</v>
      </c>
      <c r="HX13" s="714">
        <f t="shared" si="389"/>
        <v>856</v>
      </c>
      <c r="HY13" s="743" t="str">
        <f t="shared" si="390"/>
        <v>.92833333333</v>
      </c>
      <c r="IA13" s="100">
        <f t="shared" si="65"/>
        <v>854.4283333333334</v>
      </c>
      <c r="IB13" s="100">
        <f t="shared" si="66"/>
        <v>853.51</v>
      </c>
      <c r="IC13" s="100">
        <f t="shared" si="391"/>
        <v>0.91833333333340761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805.40000000000009</v>
      </c>
      <c r="IH13" s="100">
        <f t="shared" si="396"/>
        <v>805</v>
      </c>
      <c r="II13" s="100" t="str">
        <f t="shared" si="397"/>
        <v>.40000000000</v>
      </c>
      <c r="IJ13" s="100" t="str">
        <f t="shared" si="67"/>
        <v>0,092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840.5</v>
      </c>
      <c r="IP13" s="714">
        <f t="shared" si="401"/>
        <v>840</v>
      </c>
      <c r="IQ13" s="743" t="str">
        <f t="shared" si="402"/>
        <v>.50000000000</v>
      </c>
      <c r="IR13" s="737" t="str">
        <f t="shared" si="69"/>
        <v>PIV (L= 40 m)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0.15099999999999908</v>
      </c>
      <c r="JD13" s="519">
        <f t="shared" si="411"/>
        <v>60</v>
      </c>
      <c r="JE13" s="514">
        <f t="shared" si="895"/>
        <v>853.5100000000001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0.15099999999999908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 t="str">
        <f t="shared" si="88"/>
        <v>-0,0033</v>
      </c>
      <c r="NW13" s="100">
        <f>IL13-(DI13/2)</f>
        <v>29.5</v>
      </c>
      <c r="NX13" s="714">
        <f t="shared" si="918"/>
        <v>29</v>
      </c>
      <c r="NY13" s="714" t="str">
        <f t="shared" si="919"/>
        <v>.50000000000</v>
      </c>
      <c r="NZ13" s="714">
        <f t="shared" si="89"/>
        <v>820.40000000000009</v>
      </c>
      <c r="OA13" s="714">
        <f t="shared" si="920"/>
        <v>820</v>
      </c>
      <c r="OB13" s="743" t="str">
        <f t="shared" si="921"/>
        <v>.40000000000</v>
      </c>
      <c r="OC13" s="737" t="str">
        <f t="shared" ref="OC13:OC76" si="967">IF(NV13=0,0,"i = "&amp;NV13&amp;" m/m")</f>
        <v>i = -0,0033 m/m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830.2</v>
      </c>
      <c r="OI13" s="714">
        <f t="shared" si="92"/>
        <v>830</v>
      </c>
      <c r="OJ13" s="743" t="str">
        <f t="shared" si="93"/>
        <v>.20000000000</v>
      </c>
      <c r="OK13" s="100" t="str">
        <f t="shared" si="94"/>
        <v>85,351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825.2</v>
      </c>
      <c r="OQ13" s="714">
        <f t="shared" si="479"/>
        <v>825</v>
      </c>
      <c r="OR13" s="100" t="str">
        <f t="shared" si="480"/>
        <v>.20000000000</v>
      </c>
      <c r="OS13" s="100" t="str">
        <f t="shared" si="481"/>
        <v>0,092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810.40000000000009</v>
      </c>
      <c r="OY13" s="714">
        <f t="shared" si="486"/>
        <v>810</v>
      </c>
      <c r="OZ13" s="100" t="str">
        <f t="shared" si="487"/>
        <v>.40000000000</v>
      </c>
      <c r="PA13" s="100" t="str">
        <f t="shared" si="96"/>
        <v>85,443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815.40000000000009</v>
      </c>
      <c r="PG13" s="714">
        <f t="shared" si="100"/>
        <v>815</v>
      </c>
      <c r="PH13" s="100" t="str">
        <f t="shared" si="101"/>
        <v>.40000000000</v>
      </c>
      <c r="PI13" s="100" t="str">
        <f t="shared" si="102"/>
        <v>85,351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853.51</v>
      </c>
      <c r="PP13" s="749">
        <f t="shared" si="490"/>
        <v>853</v>
      </c>
      <c r="PQ13" s="749" t="str">
        <f t="shared" si="107"/>
        <v>.51000000000</v>
      </c>
      <c r="PS13" s="749">
        <f t="shared" si="923"/>
        <v>60</v>
      </c>
      <c r="PT13" s="749">
        <f t="shared" si="491"/>
        <v>60</v>
      </c>
      <c r="PU13" s="749" t="str">
        <f t="shared" si="108"/>
        <v>.00000000000</v>
      </c>
      <c r="PV13" s="749">
        <f t="shared" si="109"/>
        <v>85.350999999999999</v>
      </c>
      <c r="PW13" s="749">
        <f t="shared" si="492"/>
        <v>85</v>
      </c>
      <c r="PX13" s="749" t="str">
        <f t="shared" si="110"/>
        <v>.35100000000</v>
      </c>
      <c r="PY13" s="519" t="str">
        <f t="shared" si="493"/>
        <v>60.00000000000,85.35100000000</v>
      </c>
      <c r="QA13" s="100">
        <f t="shared" si="924"/>
        <v>839.80399999999997</v>
      </c>
      <c r="QB13" s="749">
        <f t="shared" si="925"/>
        <v>839</v>
      </c>
      <c r="QC13" s="749" t="str">
        <f t="shared" si="494"/>
        <v>.80400000000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853.51</v>
      </c>
      <c r="QJ13" s="749">
        <f t="shared" si="498"/>
        <v>853</v>
      </c>
      <c r="QK13" s="749" t="str">
        <f t="shared" si="499"/>
        <v>.51000000000</v>
      </c>
      <c r="QL13" s="749"/>
      <c r="QM13" s="749">
        <f t="shared" si="500"/>
        <v>853.51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96" t="s">
        <v>51</v>
      </c>
      <c r="RC13" s="896"/>
      <c r="RD13" s="896"/>
      <c r="RE13" s="896"/>
      <c r="RF13" s="896"/>
      <c r="RG13" s="896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840</v>
      </c>
      <c r="RM13" s="795">
        <f t="shared" si="505"/>
        <v>840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900</v>
      </c>
      <c r="RS13" s="795">
        <f t="shared" si="511"/>
        <v>900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870</v>
      </c>
      <c r="SY13" s="749">
        <f t="shared" si="929"/>
        <v>870</v>
      </c>
      <c r="SZ13" s="749" t="str">
        <f t="shared" si="526"/>
        <v>.00000000000</v>
      </c>
      <c r="TA13" s="100" t="str">
        <f t="shared" si="527"/>
        <v>87,000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860.51</v>
      </c>
      <c r="TI13" s="749">
        <f t="shared" si="531"/>
        <v>860</v>
      </c>
      <c r="TJ13" s="749" t="str">
        <f t="shared" si="532"/>
        <v>.51000000000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838</v>
      </c>
      <c r="TS13" s="749">
        <f t="shared" si="535"/>
        <v>838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85.348333333328839</v>
      </c>
      <c r="TX13" s="737">
        <f t="shared" si="539"/>
        <v>85.44283333333334</v>
      </c>
      <c r="TY13" s="737">
        <f t="shared" si="540"/>
        <v>85.348333333328839</v>
      </c>
      <c r="TZ13" s="737">
        <f t="shared" si="541"/>
        <v>85.479100000006099</v>
      </c>
      <c r="UA13" s="737">
        <f t="shared" si="542"/>
        <v>85.350999999999999</v>
      </c>
      <c r="UB13" s="737">
        <f t="shared" si="543"/>
        <v>85.169349999991354</v>
      </c>
      <c r="UC13" s="737">
        <f t="shared" si="122"/>
        <v>-0.13076666667726045</v>
      </c>
      <c r="UD13" s="737">
        <f t="shared" si="123"/>
        <v>9.1833333333340761E-2</v>
      </c>
      <c r="UE13" s="737">
        <f t="shared" si="124"/>
        <v>0.1789833333374844</v>
      </c>
      <c r="UF13" s="737">
        <f t="shared" si="544"/>
        <v>0.13076666667726045</v>
      </c>
      <c r="UG13" s="737">
        <f t="shared" si="544"/>
        <v>9.1833333333340761E-2</v>
      </c>
      <c r="UH13" s="737">
        <f t="shared" si="544"/>
        <v>0.1789833333374844</v>
      </c>
      <c r="UI13" s="737">
        <f>UI12</f>
        <v>0.48246666667546378</v>
      </c>
      <c r="UK13" s="737">
        <f t="shared" si="125"/>
        <v>389.95000000195</v>
      </c>
      <c r="UL13" s="669">
        <f t="shared" si="545"/>
        <v>389</v>
      </c>
      <c r="UM13" s="737" t="str">
        <f t="shared" si="546"/>
        <v>.95000000195</v>
      </c>
      <c r="UN13" s="737">
        <f t="shared" si="547"/>
        <v>85.348333333328839</v>
      </c>
      <c r="UO13" s="669">
        <f t="shared" si="548"/>
        <v>85</v>
      </c>
      <c r="UP13" s="737" t="str">
        <f t="shared" si="549"/>
        <v>.34833333333</v>
      </c>
      <c r="UQ13" s="737">
        <f>UQ12+$UY$6*$US$6</f>
        <v>393.10000000209999</v>
      </c>
      <c r="UR13" s="737">
        <f t="shared" si="550"/>
        <v>393</v>
      </c>
      <c r="US13" s="737" t="str">
        <f t="shared" si="551"/>
        <v>.10000000210</v>
      </c>
      <c r="UT13" s="621">
        <f t="shared" si="126"/>
        <v>85.44283333333334</v>
      </c>
      <c r="UU13" s="669">
        <f t="shared" si="552"/>
        <v>85</v>
      </c>
      <c r="UV13" s="737" t="str">
        <f t="shared" si="553"/>
        <v>.44283333333</v>
      </c>
      <c r="UW13" s="737">
        <f t="shared" si="127"/>
        <v>396.25000000224998</v>
      </c>
      <c r="UX13" s="669">
        <f t="shared" si="554"/>
        <v>396</v>
      </c>
      <c r="UY13" s="737" t="str">
        <f t="shared" si="555"/>
        <v>.25000000225</v>
      </c>
      <c r="UZ13" s="621">
        <f t="shared" si="933"/>
        <v>85.348333333328839</v>
      </c>
      <c r="VA13" s="669">
        <f t="shared" si="556"/>
        <v>85</v>
      </c>
      <c r="VB13" s="737" t="str">
        <f t="shared" si="557"/>
        <v>.34833333333</v>
      </c>
      <c r="VC13" s="100" t="str">
        <f t="shared" si="128"/>
        <v>pl</v>
      </c>
      <c r="VD13" s="100" t="str">
        <f t="shared" si="129"/>
        <v>389.95000000195,85.34833333333</v>
      </c>
      <c r="VE13" s="100" t="str">
        <f t="shared" si="130"/>
        <v>393.10000000210,85.44283333333</v>
      </c>
      <c r="VF13" s="100" t="str">
        <f t="shared" si="131"/>
        <v xml:space="preserve">396.25000000225,85.34833333333 </v>
      </c>
      <c r="VH13" s="737">
        <f t="shared" si="558"/>
        <v>389.95000000181926</v>
      </c>
      <c r="VI13" s="669">
        <f t="shared" si="559"/>
        <v>389</v>
      </c>
      <c r="VJ13" s="737" t="str">
        <f t="shared" si="560"/>
        <v>.95000000182</v>
      </c>
      <c r="VK13" s="621">
        <f t="shared" si="561"/>
        <v>85.479100000011414</v>
      </c>
      <c r="VL13" s="669">
        <f t="shared" si="562"/>
        <v>85</v>
      </c>
      <c r="VM13" s="737" t="str">
        <f t="shared" si="934"/>
        <v>.47910000001</v>
      </c>
      <c r="VN13" s="737">
        <f t="shared" si="563"/>
        <v>389.95000000195</v>
      </c>
      <c r="VO13" s="669">
        <f t="shared" si="564"/>
        <v>389</v>
      </c>
      <c r="VP13" s="737" t="str">
        <f t="shared" si="565"/>
        <v>.95000000195</v>
      </c>
      <c r="VQ13" s="621">
        <f t="shared" si="566"/>
        <v>85.348333333328839</v>
      </c>
      <c r="VR13" s="669">
        <f t="shared" si="567"/>
        <v>85</v>
      </c>
      <c r="VS13" s="737" t="str">
        <f t="shared" si="568"/>
        <v>.34833333333</v>
      </c>
      <c r="VT13" s="737">
        <f t="shared" si="569"/>
        <v>393.10000000209999</v>
      </c>
      <c r="VU13" s="737">
        <f t="shared" si="570"/>
        <v>393</v>
      </c>
      <c r="VV13" s="737" t="str">
        <f t="shared" si="571"/>
        <v>.10000000210</v>
      </c>
      <c r="VW13" s="621">
        <f t="shared" si="572"/>
        <v>85.44283333333334</v>
      </c>
      <c r="VX13" s="669">
        <f t="shared" si="573"/>
        <v>85</v>
      </c>
      <c r="VY13" s="737" t="str">
        <f t="shared" si="574"/>
        <v>.44283333333</v>
      </c>
      <c r="VZ13" s="737">
        <f t="shared" si="575"/>
        <v>396.25000000224998</v>
      </c>
      <c r="WA13" s="669">
        <f t="shared" si="576"/>
        <v>396</v>
      </c>
      <c r="WB13" s="737" t="str">
        <f t="shared" si="577"/>
        <v>.25000000225</v>
      </c>
      <c r="WC13" s="621">
        <f t="shared" si="935"/>
        <v>85.348333333328839</v>
      </c>
      <c r="WD13" s="669">
        <f t="shared" si="578"/>
        <v>85</v>
      </c>
      <c r="WE13" s="737" t="str">
        <f t="shared" si="579"/>
        <v>.34833333333</v>
      </c>
      <c r="WF13" s="737">
        <f t="shared" si="580"/>
        <v>396.25000000242898</v>
      </c>
      <c r="WG13" s="669">
        <f t="shared" si="581"/>
        <v>396</v>
      </c>
      <c r="WH13" s="737" t="str">
        <f t="shared" si="582"/>
        <v>.25000000243</v>
      </c>
      <c r="WI13" s="621">
        <f t="shared" si="583"/>
        <v>85.169349999981037</v>
      </c>
      <c r="WJ13" s="669">
        <f t="shared" si="584"/>
        <v>85</v>
      </c>
      <c r="WK13" s="737" t="str">
        <f t="shared" si="585"/>
        <v>.16934999998</v>
      </c>
      <c r="WL13" s="519" t="str">
        <f t="shared" si="132"/>
        <v>pl</v>
      </c>
      <c r="WM13" s="519" t="str">
        <f t="shared" si="133"/>
        <v>389.95000000182,85.47910000001</v>
      </c>
      <c r="WN13" s="519" t="str">
        <f t="shared" si="134"/>
        <v>389.95000000195,85.34833333333</v>
      </c>
      <c r="WO13" s="519" t="str">
        <f t="shared" si="135"/>
        <v xml:space="preserve">393.10000000210,85.44283333333 </v>
      </c>
      <c r="WP13" s="519" t="str">
        <f t="shared" si="136"/>
        <v xml:space="preserve">396.25000000225,85.34833333333 </v>
      </c>
      <c r="WQ13" s="519" t="str">
        <f t="shared" si="137"/>
        <v xml:space="preserve">396.25000000243,85.16934999998 </v>
      </c>
      <c r="WS13" s="621">
        <f t="shared" si="138"/>
        <v>85.479100000011414</v>
      </c>
      <c r="WT13" s="621">
        <f t="shared" si="139"/>
        <v>85.348333333328839</v>
      </c>
      <c r="WU13" s="621">
        <f t="shared" si="140"/>
        <v>85.350999999999999</v>
      </c>
      <c r="WV13" s="621">
        <f t="shared" si="141"/>
        <v>85.44283333333334</v>
      </c>
      <c r="WW13" s="621">
        <f t="shared" si="142"/>
        <v>85.169349999981037</v>
      </c>
      <c r="WX13" s="101">
        <f t="shared" si="143"/>
        <v>85.348333333328839</v>
      </c>
      <c r="WY13" s="621">
        <f t="shared" si="586"/>
        <v>0</v>
      </c>
      <c r="WZ13" s="621">
        <f t="shared" si="587"/>
        <v>0</v>
      </c>
      <c r="XA13" s="737" t="str">
        <f t="shared" si="588"/>
        <v>CA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>
        <f t="shared" si="593"/>
        <v>0</v>
      </c>
      <c r="XG13" s="737" t="str">
        <f t="shared" si="936"/>
        <v>Mista</v>
      </c>
      <c r="XH13" s="737">
        <f t="shared" si="594"/>
        <v>0</v>
      </c>
      <c r="XI13" s="737">
        <f t="shared" si="595"/>
        <v>0</v>
      </c>
      <c r="XJ13" s="737" t="str">
        <f t="shared" si="596"/>
        <v>A</v>
      </c>
      <c r="XK13" s="737">
        <f t="shared" si="597"/>
        <v>0</v>
      </c>
      <c r="XL13" s="737">
        <f t="shared" si="598"/>
        <v>0</v>
      </c>
      <c r="XM13" s="669">
        <f t="shared" si="144"/>
        <v>3</v>
      </c>
      <c r="XN13" s="621">
        <f t="shared" si="599"/>
        <v>393.10000000209999</v>
      </c>
      <c r="XO13" s="621">
        <f t="shared" si="600"/>
        <v>85.350999999999999</v>
      </c>
      <c r="XP13" s="621">
        <f t="shared" si="145"/>
        <v>393.10000000209999</v>
      </c>
      <c r="XQ13" s="621">
        <f t="shared" si="146"/>
        <v>85.44283333333334</v>
      </c>
      <c r="XR13" s="621">
        <f t="shared" si="601"/>
        <v>9.1833333333340761E-2</v>
      </c>
      <c r="XS13" s="113">
        <f t="shared" si="147"/>
        <v>0.03</v>
      </c>
      <c r="XT13" s="737"/>
      <c r="XU13" s="113">
        <f t="shared" si="602"/>
        <v>4.0666666666666629E-2</v>
      </c>
      <c r="XV13" s="753">
        <f t="shared" si="603"/>
        <v>3.8985849056606944E-2</v>
      </c>
      <c r="XW13" s="101">
        <f t="shared" si="604"/>
        <v>1.2995283018868984</v>
      </c>
      <c r="XX13" s="101">
        <f t="shared" si="605"/>
        <v>5.2847484276733817E-2</v>
      </c>
      <c r="XY13" s="621">
        <f t="shared" si="148"/>
        <v>391.80047170021311</v>
      </c>
      <c r="XZ13" s="621">
        <f t="shared" si="606"/>
        <v>85.403847484276739</v>
      </c>
      <c r="YA13" s="737"/>
      <c r="YB13" s="621">
        <f t="shared" si="607"/>
        <v>-5.7666666666667275E-2</v>
      </c>
      <c r="YC13" s="113">
        <f t="shared" si="608"/>
        <v>-9.95783132530179E-2</v>
      </c>
      <c r="YD13" s="621">
        <f t="shared" si="609"/>
        <v>-3.3192771084339303</v>
      </c>
      <c r="YE13" s="621">
        <f t="shared" si="610"/>
        <v>0.19141164658635867</v>
      </c>
      <c r="YF13" s="621">
        <f t="shared" si="149"/>
        <v>389.78072289366605</v>
      </c>
      <c r="YG13" s="621">
        <f t="shared" si="611"/>
        <v>85.542411646586359</v>
      </c>
      <c r="YH13" s="737"/>
      <c r="YI13" s="621">
        <f t="shared" si="150"/>
        <v>389.95000000181926</v>
      </c>
      <c r="YJ13" s="621">
        <f t="shared" si="151"/>
        <v>85.479100000011414</v>
      </c>
      <c r="YK13" s="621">
        <f t="shared" si="152"/>
        <v>389.95000000195</v>
      </c>
      <c r="YL13" s="621">
        <f t="shared" si="153"/>
        <v>85.348333333328839</v>
      </c>
      <c r="YM13" s="621">
        <f t="shared" si="612"/>
        <v>391.80047170021311</v>
      </c>
      <c r="YN13" s="621">
        <f t="shared" si="612"/>
        <v>85.403847484276739</v>
      </c>
      <c r="YO13" s="621">
        <f t="shared" si="613"/>
        <v>-0.12099000788978313</v>
      </c>
      <c r="YP13" s="621">
        <f t="shared" si="614"/>
        <v>5.9670007861647889E-2</v>
      </c>
      <c r="YQ13" s="621">
        <f t="shared" si="615"/>
        <v>0</v>
      </c>
      <c r="YR13" s="621">
        <f t="shared" si="616"/>
        <v>-0.12099000788978313</v>
      </c>
      <c r="YS13" s="621">
        <f t="shared" si="617"/>
        <v>5.9670007861647889E-2</v>
      </c>
      <c r="YT13" s="621">
        <f t="shared" si="618"/>
        <v>0</v>
      </c>
      <c r="YU13" s="621">
        <f t="shared" si="619"/>
        <v>5.9670007861647889E-2</v>
      </c>
      <c r="YV13" s="621">
        <f t="shared" si="619"/>
        <v>-0.12099000788978313</v>
      </c>
      <c r="YW13" s="621"/>
      <c r="YX13" s="621">
        <f t="shared" si="154"/>
        <v>396.25000000242898</v>
      </c>
      <c r="YY13" s="621">
        <f t="shared" si="155"/>
        <v>85.169349999981037</v>
      </c>
      <c r="YZ13" s="621">
        <f t="shared" si="156"/>
        <v>396.25000000224998</v>
      </c>
      <c r="ZA13" s="621">
        <f t="shared" si="157"/>
        <v>85.348333333328839</v>
      </c>
      <c r="ZB13" s="621">
        <f t="shared" si="620"/>
        <v>389.78072289366605</v>
      </c>
      <c r="ZC13" s="621">
        <f t="shared" si="620"/>
        <v>85.542411646586359</v>
      </c>
      <c r="ZD13" s="621">
        <f t="shared" si="621"/>
        <v>0</v>
      </c>
      <c r="ZE13" s="621">
        <f t="shared" si="622"/>
        <v>0</v>
      </c>
      <c r="ZF13" s="621">
        <f t="shared" si="623"/>
        <v>0</v>
      </c>
      <c r="ZG13" s="621">
        <f t="shared" si="624"/>
        <v>0</v>
      </c>
      <c r="ZH13" s="621">
        <f t="shared" si="625"/>
        <v>0</v>
      </c>
      <c r="ZI13" s="621">
        <f t="shared" si="626"/>
        <v>0</v>
      </c>
      <c r="ZJ13" s="621">
        <f t="shared" si="627"/>
        <v>0</v>
      </c>
      <c r="ZK13" s="621">
        <f t="shared" si="627"/>
        <v>0</v>
      </c>
      <c r="ZL13" s="737"/>
      <c r="ZM13" s="621">
        <f t="shared" si="628"/>
        <v>5.9670007861647889E-2</v>
      </c>
      <c r="ZN13" s="621">
        <f t="shared" si="628"/>
        <v>-0.12099000788978313</v>
      </c>
      <c r="ZO13" s="737"/>
      <c r="ZP13" s="723">
        <f t="shared" si="158"/>
        <v>389.95000000181926</v>
      </c>
      <c r="ZQ13" s="723">
        <f t="shared" si="159"/>
        <v>85.479100000011414</v>
      </c>
      <c r="ZR13" s="723">
        <f t="shared" si="160"/>
        <v>389.95000000195</v>
      </c>
      <c r="ZS13" s="723">
        <f t="shared" si="161"/>
        <v>85.348333333328839</v>
      </c>
      <c r="ZT13" s="723">
        <f t="shared" si="162"/>
        <v>393.10000000209999</v>
      </c>
      <c r="ZU13" s="723">
        <f t="shared" si="163"/>
        <v>85.44283333333334</v>
      </c>
      <c r="ZV13" s="723">
        <f t="shared" si="164"/>
        <v>396.25000000224998</v>
      </c>
      <c r="ZW13" s="723">
        <f t="shared" si="165"/>
        <v>85.348333333328839</v>
      </c>
      <c r="ZX13" s="723">
        <f t="shared" si="166"/>
        <v>396.25000000242898</v>
      </c>
      <c r="ZY13" s="723">
        <f t="shared" si="167"/>
        <v>85.169349999981037</v>
      </c>
      <c r="ZZ13" s="723">
        <f t="shared" si="629"/>
        <v>393.10000000209999</v>
      </c>
      <c r="AAA13" s="723">
        <f t="shared" si="630"/>
        <v>85.350999999999999</v>
      </c>
      <c r="AAB13" s="723">
        <f t="shared" si="631"/>
        <v>-269.25916501285673</v>
      </c>
      <c r="AAC13" s="723">
        <f t="shared" si="632"/>
        <v>268.84725002394543</v>
      </c>
      <c r="AAD13" s="723">
        <f t="shared" si="633"/>
        <v>538.2898500256307</v>
      </c>
      <c r="AAE13" s="723">
        <f t="shared" si="634"/>
        <v>268.84725002806431</v>
      </c>
      <c r="AAF13" s="723">
        <f t="shared" si="635"/>
        <v>-268.28345251271458</v>
      </c>
      <c r="AAG13" s="754">
        <f t="shared" si="636"/>
        <v>-537.71130005203963</v>
      </c>
      <c r="AAH13" s="755">
        <f t="shared" si="168"/>
        <v>0</v>
      </c>
      <c r="AAI13" s="755">
        <f t="shared" si="637"/>
        <v>0</v>
      </c>
      <c r="AAJ13" s="755">
        <f t="shared" si="638"/>
        <v>0</v>
      </c>
      <c r="AAK13" s="755">
        <f t="shared" si="639"/>
        <v>0</v>
      </c>
      <c r="AAL13" s="756">
        <f t="shared" si="169"/>
        <v>0.42653625004282958</v>
      </c>
      <c r="AAM13" s="755">
        <f t="shared" si="937"/>
        <v>0.42653625004282958</v>
      </c>
      <c r="AAN13" s="755">
        <f t="shared" si="640"/>
        <v>0</v>
      </c>
      <c r="AAO13" s="755">
        <f t="shared" si="938"/>
        <v>0.42653625004282958</v>
      </c>
      <c r="AAP13" s="755">
        <f t="shared" si="641"/>
        <v>0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0.48620625790447747</v>
      </c>
      <c r="AAX13" s="101">
        <f t="shared" si="645"/>
        <v>-0.12099000788978313</v>
      </c>
      <c r="AAZ13" s="100">
        <f t="shared" si="172"/>
        <v>10</v>
      </c>
      <c r="ABA13" s="101">
        <f t="shared" si="173"/>
        <v>22.56900008040013</v>
      </c>
      <c r="ABB13" s="101">
        <f t="shared" si="174"/>
        <v>-1.2099000788978314</v>
      </c>
      <c r="ABD13" s="101">
        <f t="shared" si="175"/>
        <v>870.24733333333631</v>
      </c>
      <c r="ABE13" s="101">
        <f t="shared" si="176"/>
        <v>869.81834999998102</v>
      </c>
      <c r="ABF13" s="101">
        <f t="shared" si="646"/>
        <v>870.24733333333631</v>
      </c>
      <c r="ABG13" s="740">
        <f t="shared" si="177"/>
        <v>396.25000000224998</v>
      </c>
      <c r="ABH13" s="669">
        <f t="shared" si="178"/>
        <v>396</v>
      </c>
      <c r="ABI13" s="737" t="str">
        <f t="shared" si="179"/>
        <v>.25000000225</v>
      </c>
      <c r="ABJ13" s="740">
        <f t="shared" si="180"/>
        <v>870.74733333333631</v>
      </c>
      <c r="ABK13" s="669">
        <f t="shared" si="181"/>
        <v>870</v>
      </c>
      <c r="ABL13" s="737" t="str">
        <f t="shared" si="182"/>
        <v>.74733333334</v>
      </c>
      <c r="ABM13" s="737" t="str">
        <f t="shared" si="183"/>
        <v>Corte = -1,210 m³</v>
      </c>
      <c r="ABO13" s="740">
        <f t="shared" si="647"/>
        <v>396.25000000224998</v>
      </c>
      <c r="ABP13" s="669">
        <f t="shared" si="184"/>
        <v>396</v>
      </c>
      <c r="ABQ13" s="737" t="str">
        <f t="shared" si="185"/>
        <v>.25000000225</v>
      </c>
      <c r="ABR13" s="740">
        <f t="shared" si="186"/>
        <v>871.04733333333627</v>
      </c>
      <c r="ABS13" s="669">
        <f t="shared" si="187"/>
        <v>871</v>
      </c>
      <c r="ABT13" s="737" t="str">
        <f t="shared" si="188"/>
        <v>.04733333334</v>
      </c>
      <c r="ABU13" s="737" t="str">
        <f t="shared" si="189"/>
        <v>Aterro = 22,569 m³</v>
      </c>
      <c r="ABV13" s="737"/>
      <c r="ABW13" s="740">
        <f t="shared" si="648"/>
        <v>396.25000000224998</v>
      </c>
      <c r="ABX13" s="669">
        <f t="shared" si="649"/>
        <v>396</v>
      </c>
      <c r="ABY13" s="737" t="str">
        <f t="shared" si="650"/>
        <v>.25000000225</v>
      </c>
      <c r="ABZ13" s="740">
        <f t="shared" si="190"/>
        <v>871.34733333333622</v>
      </c>
      <c r="ACA13" s="669">
        <f t="shared" si="651"/>
        <v>871</v>
      </c>
      <c r="ACB13" s="737" t="str">
        <f t="shared" si="652"/>
        <v>.34733333334</v>
      </c>
      <c r="ACC13" s="737" t="str">
        <f t="shared" si="653"/>
        <v>Volumes entre estacas:</v>
      </c>
      <c r="ACE13" s="737" t="str">
        <f t="shared" si="191"/>
        <v>Aterro = 0,486 m²</v>
      </c>
      <c r="ACF13" s="737" t="str">
        <f t="shared" si="192"/>
        <v>Corte = 0,121 m²</v>
      </c>
      <c r="ACG13" s="100" t="str">
        <f t="shared" si="193"/>
        <v>Áreas: Aterro = 0,486 m²; Corte = 0,121 m²</v>
      </c>
      <c r="ACH13" s="740">
        <f t="shared" si="194"/>
        <v>389.9500000022</v>
      </c>
      <c r="ACI13" s="669">
        <f t="shared" si="195"/>
        <v>389</v>
      </c>
      <c r="ACJ13" s="737" t="str">
        <f t="shared" si="196"/>
        <v>.95000000220</v>
      </c>
      <c r="ACK13" s="740">
        <f t="shared" si="197"/>
        <v>870.84183333333328</v>
      </c>
      <c r="ACL13" s="669">
        <f t="shared" si="198"/>
        <v>870</v>
      </c>
      <c r="ACM13" s="737" t="str">
        <f t="shared" si="199"/>
        <v>.84183333333</v>
      </c>
      <c r="ACN13" s="101">
        <f t="shared" si="200"/>
        <v>870.24733333333631</v>
      </c>
      <c r="ACO13" s="101">
        <f t="shared" si="201"/>
        <v>870.34183333333328</v>
      </c>
      <c r="ACP13" s="101">
        <f t="shared" si="202"/>
        <v>870.24733333333631</v>
      </c>
      <c r="ACQ13" s="101">
        <f t="shared" si="203"/>
        <v>870.12810000001139</v>
      </c>
      <c r="ACR13" s="101">
        <f t="shared" si="204"/>
        <v>870</v>
      </c>
      <c r="ACS13" s="101">
        <f t="shared" si="205"/>
        <v>869.81834999998102</v>
      </c>
      <c r="ACT13" s="101">
        <f t="shared" si="654"/>
        <v>870.34183333333328</v>
      </c>
      <c r="ACV13" s="737" t="str">
        <f t="shared" si="655"/>
        <v>Estaca 03</v>
      </c>
      <c r="ACW13" s="740">
        <f t="shared" si="656"/>
        <v>389.9500000022</v>
      </c>
      <c r="ACX13" s="669">
        <f t="shared" si="206"/>
        <v>389</v>
      </c>
      <c r="ACY13" s="737" t="str">
        <f t="shared" si="207"/>
        <v>.95000000220</v>
      </c>
      <c r="ACZ13" s="740">
        <f t="shared" si="208"/>
        <v>871.34183333333328</v>
      </c>
      <c r="ADA13" s="669">
        <f t="shared" si="209"/>
        <v>871</v>
      </c>
      <c r="ADB13" s="737" t="str">
        <f t="shared" si="210"/>
        <v>.34183333333</v>
      </c>
      <c r="ADD13" s="621">
        <f t="shared" si="211"/>
        <v>870.12810000001139</v>
      </c>
      <c r="ADE13" s="621">
        <f t="shared" si="212"/>
        <v>869.99733333332881</v>
      </c>
      <c r="ADF13" s="621">
        <f t="shared" si="213"/>
        <v>870.09183333333328</v>
      </c>
      <c r="ADG13" s="621">
        <f t="shared" si="214"/>
        <v>869.99733333332881</v>
      </c>
      <c r="ADH13" s="621">
        <f t="shared" si="215"/>
        <v>869.81834999998102</v>
      </c>
      <c r="ADI13" s="621">
        <f t="shared" si="216"/>
        <v>870</v>
      </c>
      <c r="ADJ13" s="101">
        <f t="shared" si="657"/>
        <v>870.12810000001139</v>
      </c>
      <c r="ADL13" s="621">
        <f t="shared" si="217"/>
        <v>390.10000000209999</v>
      </c>
      <c r="ADM13" s="669">
        <f t="shared" si="658"/>
        <v>390</v>
      </c>
      <c r="ADN13" s="737" t="str">
        <f t="shared" si="659"/>
        <v>.10000000210</v>
      </c>
      <c r="ADO13" s="737">
        <f t="shared" si="218"/>
        <v>85.472999999999999</v>
      </c>
      <c r="ADP13" s="669">
        <f t="shared" si="660"/>
        <v>85</v>
      </c>
      <c r="ADQ13" s="737" t="str">
        <f t="shared" si="661"/>
        <v>.47300000000</v>
      </c>
      <c r="ADR13" s="737">
        <f t="shared" si="662"/>
        <v>393.10000000209999</v>
      </c>
      <c r="ADS13" s="669">
        <f t="shared" si="663"/>
        <v>393</v>
      </c>
      <c r="ADT13" s="737" t="str">
        <f t="shared" si="664"/>
        <v>.10000000210</v>
      </c>
      <c r="ADU13" s="621">
        <f t="shared" si="219"/>
        <v>85.350999999999999</v>
      </c>
      <c r="ADV13" s="669">
        <f t="shared" si="665"/>
        <v>85</v>
      </c>
      <c r="ADW13" s="737" t="str">
        <f t="shared" si="666"/>
        <v>.35100000000</v>
      </c>
      <c r="ADX13" s="737">
        <f t="shared" si="220"/>
        <v>396.10000000209999</v>
      </c>
      <c r="ADY13" s="669">
        <f t="shared" si="667"/>
        <v>396</v>
      </c>
      <c r="ADZ13" s="737" t="str">
        <f t="shared" si="668"/>
        <v>.10000000210</v>
      </c>
      <c r="AEA13" s="621">
        <f t="shared" si="221"/>
        <v>85.177999999999997</v>
      </c>
      <c r="AEB13" s="669">
        <f t="shared" si="669"/>
        <v>85</v>
      </c>
      <c r="AEC13" s="737" t="str">
        <f t="shared" si="670"/>
        <v>.17800000000</v>
      </c>
      <c r="AEE13" s="621" t="str">
        <f t="shared" si="222"/>
        <v>-0,125</v>
      </c>
      <c r="AEF13" s="621" t="str">
        <f t="shared" si="223"/>
        <v>+0,092</v>
      </c>
      <c r="AEG13" s="621" t="str">
        <f t="shared" si="224"/>
        <v>+0,170</v>
      </c>
      <c r="AEH13" s="621">
        <f t="shared" si="225"/>
        <v>-0.12466666667116044</v>
      </c>
      <c r="AEI13" s="621">
        <f t="shared" si="226"/>
        <v>9.1833333333340761E-2</v>
      </c>
      <c r="AEJ13" s="621">
        <f t="shared" si="227"/>
        <v>0.17033333332884126</v>
      </c>
      <c r="AEK13" s="621">
        <f t="shared" si="228"/>
        <v>389.95000000195</v>
      </c>
      <c r="AEL13" s="669">
        <f t="shared" si="229"/>
        <v>389</v>
      </c>
      <c r="AEM13" s="737" t="str">
        <f t="shared" si="230"/>
        <v>.95000000195</v>
      </c>
      <c r="AEN13" s="621">
        <f t="shared" si="231"/>
        <v>869.74733333332881</v>
      </c>
      <c r="AEO13" s="669">
        <f t="shared" si="232"/>
        <v>869</v>
      </c>
      <c r="AEP13" s="737" t="str">
        <f t="shared" si="233"/>
        <v>.74733333333</v>
      </c>
      <c r="AEQ13" s="621">
        <f t="shared" si="234"/>
        <v>393.10000000209999</v>
      </c>
      <c r="AER13" s="669">
        <f t="shared" si="235"/>
        <v>393</v>
      </c>
      <c r="AES13" s="737" t="str">
        <f t="shared" si="236"/>
        <v>.10000000210</v>
      </c>
      <c r="AET13" s="621">
        <f t="shared" si="237"/>
        <v>869.75</v>
      </c>
      <c r="AEU13" s="669">
        <f t="shared" si="238"/>
        <v>869</v>
      </c>
      <c r="AEV13" s="737" t="str">
        <f t="shared" si="239"/>
        <v>.75000000000</v>
      </c>
      <c r="AEW13" s="737">
        <f t="shared" si="240"/>
        <v>396.25000000224998</v>
      </c>
      <c r="AEX13" s="669">
        <f t="shared" si="241"/>
        <v>396</v>
      </c>
      <c r="AEY13" s="737" t="str">
        <f t="shared" si="242"/>
        <v>.25000000225</v>
      </c>
      <c r="AEZ13" s="621">
        <f t="shared" si="243"/>
        <v>869.56834999998102</v>
      </c>
      <c r="AFA13" s="669">
        <f t="shared" si="244"/>
        <v>869</v>
      </c>
      <c r="AFB13" s="737" t="str">
        <f t="shared" si="245"/>
        <v>.56834999998</v>
      </c>
      <c r="AFD13" s="759">
        <f t="shared" si="246"/>
        <v>4.0666666666666629E-2</v>
      </c>
      <c r="AFE13" s="100">
        <f t="shared" si="671"/>
        <v>3.1500000001499999</v>
      </c>
      <c r="AFF13" s="741">
        <f t="shared" si="672"/>
        <v>0.12810000000609989</v>
      </c>
      <c r="AFG13" s="741">
        <f t="shared" si="247"/>
        <v>-5.7666666666667275E-2</v>
      </c>
      <c r="AFH13" s="100">
        <f t="shared" si="673"/>
        <v>3.1500000001499999</v>
      </c>
      <c r="AFI13" s="741">
        <f t="shared" si="674"/>
        <v>-0.18165000000865192</v>
      </c>
      <c r="AFJ13" s="621">
        <f t="shared" si="675"/>
        <v>389.95000000195</v>
      </c>
      <c r="AFK13" s="669">
        <f t="shared" si="676"/>
        <v>389</v>
      </c>
      <c r="AFL13" s="737" t="str">
        <f t="shared" si="677"/>
        <v>.95000000195</v>
      </c>
      <c r="AFM13" s="621">
        <f t="shared" si="678"/>
        <v>85.479100000006099</v>
      </c>
      <c r="AFN13" s="669">
        <f t="shared" si="679"/>
        <v>85</v>
      </c>
      <c r="AFO13" s="737" t="str">
        <f t="shared" si="680"/>
        <v>.47910000001</v>
      </c>
      <c r="AFP13" s="737">
        <f t="shared" si="940"/>
        <v>393.10000000209999</v>
      </c>
      <c r="AFQ13" s="669">
        <f t="shared" si="681"/>
        <v>393</v>
      </c>
      <c r="AFR13" s="737" t="str">
        <f t="shared" si="682"/>
        <v>.10000000210</v>
      </c>
      <c r="AFS13" s="621">
        <f t="shared" si="248"/>
        <v>85.350999999999999</v>
      </c>
      <c r="AFT13" s="669">
        <f t="shared" si="683"/>
        <v>85</v>
      </c>
      <c r="AFU13" s="737" t="str">
        <f t="shared" si="684"/>
        <v>.35100000000</v>
      </c>
      <c r="AFV13" s="737">
        <f t="shared" si="685"/>
        <v>396.25000000224998</v>
      </c>
      <c r="AFW13" s="669">
        <f t="shared" si="686"/>
        <v>396</v>
      </c>
      <c r="AFX13" s="737" t="str">
        <f t="shared" si="687"/>
        <v>.25000000225</v>
      </c>
      <c r="AFY13" s="621">
        <f t="shared" si="688"/>
        <v>85.169349999991354</v>
      </c>
      <c r="AFZ13" s="669">
        <f t="shared" si="689"/>
        <v>85</v>
      </c>
      <c r="AGA13" s="737" t="str">
        <f t="shared" si="690"/>
        <v>.16934999999</v>
      </c>
      <c r="AGC13" s="621">
        <f t="shared" si="249"/>
        <v>85.348333333328839</v>
      </c>
      <c r="AGD13" s="621">
        <f t="shared" si="250"/>
        <v>85.479100000006099</v>
      </c>
      <c r="AGE13" s="621">
        <f t="shared" si="251"/>
        <v>-0.13076666667726045</v>
      </c>
      <c r="AGF13" s="621">
        <f t="shared" si="691"/>
        <v>0.13076666667726045</v>
      </c>
      <c r="AGG13" s="760">
        <f t="shared" si="252"/>
        <v>1000000000</v>
      </c>
      <c r="AGH13" s="761">
        <f t="shared" si="253"/>
        <v>4.0666666666666629E-2</v>
      </c>
      <c r="AGI13" s="761">
        <f t="shared" si="254"/>
        <v>5.3178444450915123E-12</v>
      </c>
      <c r="AGJ13" s="761">
        <f t="shared" si="692"/>
        <v>1.3076666668257831E-10</v>
      </c>
      <c r="AGK13" s="761">
        <f t="shared" si="693"/>
        <v>5.3178444450915123E-12</v>
      </c>
      <c r="AGL13" s="761">
        <f t="shared" si="694"/>
        <v>1.3076666668257831E-10</v>
      </c>
      <c r="AGM13" s="761"/>
      <c r="AGN13" s="762">
        <f t="shared" si="255"/>
        <v>1.0000000000000001E-9</v>
      </c>
      <c r="AGO13" s="761">
        <f t="shared" si="695"/>
        <v>4.0666666666666629E-2</v>
      </c>
      <c r="AGP13" s="761">
        <f t="shared" si="696"/>
        <v>-0.13076666667726045</v>
      </c>
      <c r="AGQ13" s="761">
        <f t="shared" si="697"/>
        <v>0.13076666667726045</v>
      </c>
      <c r="AGR13" s="761">
        <f t="shared" si="256"/>
        <v>5.3178444446589954E-12</v>
      </c>
      <c r="AGS13" s="761">
        <f t="shared" si="698"/>
        <v>1.3076666667194262E-10</v>
      </c>
      <c r="AGT13" s="761">
        <f t="shared" si="941"/>
        <v>0</v>
      </c>
      <c r="AGU13" s="761">
        <f t="shared" si="942"/>
        <v>0</v>
      </c>
      <c r="AGV13" s="761"/>
      <c r="AGW13" s="621">
        <f t="shared" si="257"/>
        <v>85.348333333328839</v>
      </c>
      <c r="AGX13" s="621">
        <f t="shared" si="258"/>
        <v>85.169349999991354</v>
      </c>
      <c r="AGY13" s="621">
        <f t="shared" si="259"/>
        <v>0.1789833333374844</v>
      </c>
      <c r="AGZ13" s="621">
        <f t="shared" si="699"/>
        <v>0.1789833333374844</v>
      </c>
      <c r="AHA13" s="763">
        <f t="shared" si="260"/>
        <v>1000000000</v>
      </c>
      <c r="AHB13" s="761">
        <f t="shared" si="261"/>
        <v>-5.7666666666667275E-2</v>
      </c>
      <c r="AHC13" s="761">
        <f t="shared" si="262"/>
        <v>-1.032137222186651E-11</v>
      </c>
      <c r="AHD13" s="761">
        <f t="shared" si="263"/>
        <v>1.7898333332716303E-10</v>
      </c>
      <c r="AHE13" s="761">
        <f t="shared" si="264"/>
        <v>0</v>
      </c>
      <c r="AHF13" s="761">
        <f t="shared" si="265"/>
        <v>0</v>
      </c>
      <c r="AHG13" s="761"/>
      <c r="AHH13" s="762">
        <f t="shared" si="266"/>
        <v>1.0000000000000001E-9</v>
      </c>
      <c r="AHI13" s="761">
        <f t="shared" si="700"/>
        <v>-5.7666666666667275E-2</v>
      </c>
      <c r="AHJ13" s="761">
        <f t="shared" si="701"/>
        <v>0.1789833333374844</v>
      </c>
      <c r="AHK13" s="761">
        <f t="shared" si="702"/>
        <v>0.1789833333374844</v>
      </c>
      <c r="AHL13" s="761">
        <f t="shared" si="267"/>
        <v>-1.0321372223056908E-11</v>
      </c>
      <c r="AHM13" s="761">
        <f t="shared" si="268"/>
        <v>1.7898333334780576E-10</v>
      </c>
      <c r="AHN13" s="761">
        <f t="shared" si="703"/>
        <v>-1.0321372223056908E-11</v>
      </c>
      <c r="AHO13" s="761">
        <f t="shared" si="704"/>
        <v>1.7898333334780576E-10</v>
      </c>
      <c r="AHQ13" s="759">
        <f t="shared" si="705"/>
        <v>1.3076666668257831E-10</v>
      </c>
      <c r="AHR13" s="759">
        <f t="shared" si="706"/>
        <v>5.3178444450915123E-12</v>
      </c>
      <c r="AHS13" s="759">
        <f t="shared" si="707"/>
        <v>1.7898333334780576E-10</v>
      </c>
      <c r="AHT13" s="759">
        <f t="shared" si="708"/>
        <v>-1.0321372223056908E-11</v>
      </c>
      <c r="AHV13" s="113">
        <f t="shared" si="709"/>
        <v>389.95000000181926</v>
      </c>
      <c r="AHW13" s="669">
        <f t="shared" si="710"/>
        <v>389</v>
      </c>
      <c r="AHX13" s="737" t="str">
        <f t="shared" si="711"/>
        <v>.95000000182</v>
      </c>
      <c r="AHY13" s="621">
        <f t="shared" si="269"/>
        <v>85.479100000011414</v>
      </c>
      <c r="AHZ13" s="669">
        <f t="shared" si="712"/>
        <v>85</v>
      </c>
      <c r="AIA13" s="737" t="str">
        <f t="shared" si="713"/>
        <v>.47910000001</v>
      </c>
      <c r="AIB13" s="100">
        <f t="shared" si="714"/>
        <v>393.10000000209999</v>
      </c>
      <c r="AIC13" s="669">
        <f t="shared" si="715"/>
        <v>393</v>
      </c>
      <c r="AID13" s="737" t="str">
        <f t="shared" si="716"/>
        <v>.10000000210</v>
      </c>
      <c r="AIE13" s="101">
        <f t="shared" si="270"/>
        <v>85.350999999999999</v>
      </c>
      <c r="AIF13" s="669">
        <f t="shared" si="717"/>
        <v>85</v>
      </c>
      <c r="AIG13" s="737" t="str">
        <f t="shared" si="718"/>
        <v>.35100000000</v>
      </c>
      <c r="AIH13" s="100">
        <f t="shared" si="271"/>
        <v>396.25000000242898</v>
      </c>
      <c r="AII13" s="669">
        <f t="shared" si="719"/>
        <v>396</v>
      </c>
      <c r="AIJ13" s="737" t="str">
        <f t="shared" si="720"/>
        <v>.25000000243</v>
      </c>
      <c r="AIK13" s="101">
        <f t="shared" si="272"/>
        <v>85.169349999981037</v>
      </c>
      <c r="AIL13" s="669">
        <f t="shared" si="721"/>
        <v>85</v>
      </c>
      <c r="AIM13" s="737" t="str">
        <f t="shared" si="722"/>
        <v>.16934999998</v>
      </c>
      <c r="AIO13" s="737">
        <f t="shared" si="273"/>
        <v>0.48246666667546378</v>
      </c>
      <c r="AIP13" s="737">
        <f t="shared" si="274"/>
        <v>4</v>
      </c>
      <c r="AIQ13" s="113">
        <f t="shared" si="275"/>
        <v>-0.12810000001141475</v>
      </c>
      <c r="AIR13" s="113">
        <f t="shared" si="276"/>
        <v>0.18165000001896203</v>
      </c>
      <c r="AIS13" s="741">
        <f t="shared" si="723"/>
        <v>389.95000000181926</v>
      </c>
      <c r="AIT13" s="669">
        <f t="shared" si="724"/>
        <v>389</v>
      </c>
      <c r="AIU13" s="737" t="str">
        <f t="shared" si="725"/>
        <v>.95000000182</v>
      </c>
      <c r="AIV13" s="101">
        <f t="shared" si="726"/>
        <v>870.12810000001139</v>
      </c>
      <c r="AIW13" s="669">
        <f t="shared" si="727"/>
        <v>870</v>
      </c>
      <c r="AIX13" s="737" t="str">
        <f t="shared" si="728"/>
        <v>.12810000001</v>
      </c>
      <c r="AIY13" s="101">
        <f t="shared" si="729"/>
        <v>393.10000000209999</v>
      </c>
      <c r="AIZ13" s="669">
        <f t="shared" si="730"/>
        <v>393</v>
      </c>
      <c r="AJA13" s="737" t="str">
        <f t="shared" si="731"/>
        <v>.10000000210</v>
      </c>
      <c r="AJB13" s="101">
        <f>$AJB$5</f>
        <v>870</v>
      </c>
      <c r="AJC13" s="669">
        <f t="shared" si="732"/>
        <v>870</v>
      </c>
      <c r="AJD13" s="737" t="str">
        <f t="shared" si="733"/>
        <v>.00000000000</v>
      </c>
      <c r="AJE13" s="101">
        <f t="shared" si="734"/>
        <v>396.25000000242898</v>
      </c>
      <c r="AJF13" s="669">
        <f t="shared" si="735"/>
        <v>396</v>
      </c>
      <c r="AJG13" s="737" t="str">
        <f t="shared" si="736"/>
        <v>.25000000243</v>
      </c>
      <c r="AJH13" s="741">
        <f t="shared" si="737"/>
        <v>869.81834999998102</v>
      </c>
      <c r="AJI13" s="669">
        <f t="shared" si="738"/>
        <v>869</v>
      </c>
      <c r="AJJ13" s="737" t="str">
        <f t="shared" si="739"/>
        <v>.81834999998</v>
      </c>
      <c r="AJL13" s="737" t="str">
        <f t="shared" si="277"/>
        <v>C</v>
      </c>
      <c r="AJM13" s="737" t="str">
        <f t="shared" si="278"/>
        <v>A</v>
      </c>
      <c r="AJN13" s="101">
        <f t="shared" si="279"/>
        <v>389.70000000181926</v>
      </c>
      <c r="AJO13" s="669">
        <f t="shared" si="740"/>
        <v>389</v>
      </c>
      <c r="AJP13" s="737" t="str">
        <f t="shared" si="741"/>
        <v>.70000000182</v>
      </c>
      <c r="AJQ13" s="741">
        <f t="shared" si="280"/>
        <v>870.12810000001139</v>
      </c>
      <c r="AJR13" s="669">
        <f t="shared" si="742"/>
        <v>870</v>
      </c>
      <c r="AJS13" s="737" t="str">
        <f t="shared" si="743"/>
        <v>.12810000001</v>
      </c>
      <c r="AJT13" s="101">
        <f t="shared" si="281"/>
        <v>396.50000000242898</v>
      </c>
      <c r="AJU13" s="669">
        <f t="shared" si="744"/>
        <v>396</v>
      </c>
      <c r="AJV13" s="737" t="str">
        <f t="shared" si="745"/>
        <v>.50000000243</v>
      </c>
      <c r="AJW13" s="741">
        <f t="shared" si="282"/>
        <v>869.81834999998102</v>
      </c>
      <c r="AJX13" s="669">
        <f t="shared" si="746"/>
        <v>869</v>
      </c>
      <c r="AJY13" s="737" t="str">
        <f t="shared" si="747"/>
        <v>.81834999998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0.13076666668257531</v>
      </c>
      <c r="AKD13" s="101">
        <f t="shared" si="284"/>
        <v>3.6266666678073989E-2</v>
      </c>
      <c r="AKE13" s="101">
        <f t="shared" si="285"/>
        <v>0.13076666668257531</v>
      </c>
      <c r="AKF13" s="621">
        <f t="shared" si="286"/>
        <v>389.95000000181926</v>
      </c>
      <c r="AKG13" s="669">
        <f t="shared" si="750"/>
        <v>389</v>
      </c>
      <c r="AKH13" s="737" t="str">
        <f t="shared" si="751"/>
        <v>.95000000182</v>
      </c>
      <c r="AKI13" s="621">
        <f t="shared" si="752"/>
        <v>870.12810000001139</v>
      </c>
      <c r="AKJ13" s="669">
        <f t="shared" si="753"/>
        <v>870</v>
      </c>
      <c r="AKK13" s="737" t="str">
        <f t="shared" si="754"/>
        <v>.12810000001</v>
      </c>
      <c r="AKL13" s="621">
        <f t="shared" si="287"/>
        <v>389.95000000195</v>
      </c>
      <c r="AKM13" s="669">
        <f t="shared" si="755"/>
        <v>389</v>
      </c>
      <c r="AKN13" s="737" t="str">
        <f t="shared" si="756"/>
        <v>.95000000195</v>
      </c>
      <c r="AKO13" s="621">
        <f t="shared" si="757"/>
        <v>869.99733333332881</v>
      </c>
      <c r="AKP13" s="669">
        <f t="shared" si="758"/>
        <v>869</v>
      </c>
      <c r="AKQ13" s="737" t="str">
        <f t="shared" si="759"/>
        <v>.99733333333</v>
      </c>
      <c r="AKR13" s="621">
        <f t="shared" si="288"/>
        <v>393.10000000209999</v>
      </c>
      <c r="AKS13" s="669">
        <f t="shared" si="760"/>
        <v>393</v>
      </c>
      <c r="AKT13" s="737" t="str">
        <f t="shared" si="761"/>
        <v>.10000000210</v>
      </c>
      <c r="AKU13" s="621">
        <f t="shared" si="762"/>
        <v>870.09183333333328</v>
      </c>
      <c r="AKV13" s="669">
        <f t="shared" si="763"/>
        <v>870</v>
      </c>
      <c r="AKW13" s="737" t="str">
        <f t="shared" si="764"/>
        <v>.09183333333</v>
      </c>
      <c r="AKX13" s="621">
        <f t="shared" si="289"/>
        <v>396.25000000224998</v>
      </c>
      <c r="AKY13" s="669">
        <f t="shared" si="765"/>
        <v>396</v>
      </c>
      <c r="AKZ13" s="737" t="str">
        <f t="shared" si="766"/>
        <v>.25000000225</v>
      </c>
      <c r="ALA13" s="621">
        <f t="shared" si="767"/>
        <v>869.99733333332881</v>
      </c>
      <c r="ALB13" s="669">
        <f t="shared" si="768"/>
        <v>869</v>
      </c>
      <c r="ALC13" s="737" t="str">
        <f t="shared" si="769"/>
        <v>.99733333333</v>
      </c>
      <c r="ALD13" s="621">
        <f t="shared" si="290"/>
        <v>396.25000000242898</v>
      </c>
      <c r="ALE13" s="669">
        <f t="shared" si="770"/>
        <v>396</v>
      </c>
      <c r="ALF13" s="737" t="str">
        <f t="shared" si="771"/>
        <v>.25000000243</v>
      </c>
      <c r="ALG13" s="621">
        <f t="shared" si="291"/>
        <v>869.81834999998102</v>
      </c>
      <c r="ALH13" s="669">
        <f t="shared" si="772"/>
        <v>869</v>
      </c>
      <c r="ALI13" s="737" t="str">
        <f t="shared" si="773"/>
        <v>.81834999998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389.95000000195</v>
      </c>
      <c r="ALN13" s="669">
        <f t="shared" si="776"/>
        <v>389</v>
      </c>
      <c r="ALO13" s="737" t="str">
        <f t="shared" si="777"/>
        <v>.95000000195</v>
      </c>
      <c r="ALP13" s="621">
        <f t="shared" si="293"/>
        <v>869.99733333332881</v>
      </c>
      <c r="ALQ13" s="669">
        <f t="shared" si="778"/>
        <v>869</v>
      </c>
      <c r="ALR13" s="737" t="str">
        <f t="shared" si="779"/>
        <v>.99733333333</v>
      </c>
      <c r="ALS13" s="621">
        <f t="shared" si="780"/>
        <v>389.9500000022</v>
      </c>
      <c r="ALT13" s="669">
        <f t="shared" si="781"/>
        <v>389</v>
      </c>
      <c r="ALU13" s="737" t="str">
        <f t="shared" si="782"/>
        <v>.95000000220</v>
      </c>
      <c r="ALV13" s="621">
        <f t="shared" si="783"/>
        <v>870.24733333333631</v>
      </c>
      <c r="ALW13" s="669">
        <f t="shared" si="784"/>
        <v>870</v>
      </c>
      <c r="ALX13" s="737" t="str">
        <f t="shared" si="785"/>
        <v>.24733333334</v>
      </c>
      <c r="ALY13" s="621">
        <f t="shared" si="294"/>
        <v>393.10000000209999</v>
      </c>
      <c r="ALZ13" s="669">
        <f t="shared" si="786"/>
        <v>393</v>
      </c>
      <c r="AMA13" s="737" t="str">
        <f t="shared" si="787"/>
        <v>.10000000210</v>
      </c>
      <c r="AMB13" s="621">
        <f t="shared" si="788"/>
        <v>870.34183333333328</v>
      </c>
      <c r="AMC13" s="669">
        <f t="shared" si="789"/>
        <v>870</v>
      </c>
      <c r="AMD13" s="737" t="str">
        <f t="shared" si="790"/>
        <v>.34183333333</v>
      </c>
      <c r="AME13" s="621">
        <f t="shared" si="791"/>
        <v>396.25000000199998</v>
      </c>
      <c r="AMF13" s="669">
        <f t="shared" si="792"/>
        <v>396</v>
      </c>
      <c r="AMG13" s="737" t="str">
        <f t="shared" si="793"/>
        <v>.25000000200</v>
      </c>
      <c r="AMH13" s="621">
        <f t="shared" si="794"/>
        <v>870.24733333333631</v>
      </c>
      <c r="AMI13" s="669">
        <f t="shared" si="795"/>
        <v>870</v>
      </c>
      <c r="AMJ13" s="737" t="str">
        <f t="shared" si="796"/>
        <v>.24733333334</v>
      </c>
      <c r="AMK13" s="621">
        <f t="shared" si="295"/>
        <v>396.25000000224998</v>
      </c>
      <c r="AML13" s="669">
        <f t="shared" si="797"/>
        <v>396</v>
      </c>
      <c r="AMM13" s="737" t="str">
        <f t="shared" si="798"/>
        <v>.25000000225</v>
      </c>
      <c r="AMN13" s="621">
        <f t="shared" si="296"/>
        <v>869.99733333332881</v>
      </c>
      <c r="AMO13" s="669">
        <f t="shared" si="799"/>
        <v>869</v>
      </c>
      <c r="AMP13" s="737" t="str">
        <f t="shared" si="800"/>
        <v>.99733333333</v>
      </c>
      <c r="AMR13" s="621">
        <f t="shared" si="801"/>
        <v>390.10000000209999</v>
      </c>
      <c r="AMS13" s="669">
        <f t="shared" si="802"/>
        <v>390</v>
      </c>
      <c r="AMT13" s="737" t="str">
        <f t="shared" si="803"/>
        <v>.10000000210</v>
      </c>
      <c r="AMU13" s="621">
        <f t="shared" si="804"/>
        <v>870.15183333333323</v>
      </c>
      <c r="AMV13" s="669">
        <f t="shared" si="805"/>
        <v>870</v>
      </c>
      <c r="AMW13" s="737" t="str">
        <f t="shared" si="806"/>
        <v>.15183333333</v>
      </c>
      <c r="AMX13" s="621">
        <f t="shared" si="807"/>
        <v>390.10000000209999</v>
      </c>
      <c r="AMY13" s="669">
        <f t="shared" si="808"/>
        <v>390</v>
      </c>
      <c r="AMZ13" s="737" t="str">
        <f t="shared" si="809"/>
        <v>.10000000210</v>
      </c>
      <c r="ANA13" s="621">
        <f t="shared" si="810"/>
        <v>870.25183333333325</v>
      </c>
      <c r="ANB13" s="669">
        <f t="shared" si="811"/>
        <v>870</v>
      </c>
      <c r="ANC13" s="737" t="str">
        <f t="shared" si="812"/>
        <v>.25183333333</v>
      </c>
      <c r="AND13" s="621">
        <f t="shared" si="813"/>
        <v>393.10000000209999</v>
      </c>
      <c r="ANE13" s="669">
        <f t="shared" si="814"/>
        <v>393</v>
      </c>
      <c r="ANF13" s="737" t="str">
        <f t="shared" si="815"/>
        <v>.10000000210</v>
      </c>
      <c r="ANG13" s="621">
        <f t="shared" si="816"/>
        <v>870.34183333333328</v>
      </c>
      <c r="ANH13" s="669">
        <f t="shared" si="817"/>
        <v>870</v>
      </c>
      <c r="ANI13" s="737" t="str">
        <f t="shared" si="818"/>
        <v>.34183333333</v>
      </c>
      <c r="ANJ13" s="621">
        <f t="shared" si="819"/>
        <v>396.10000000209999</v>
      </c>
      <c r="ANK13" s="669">
        <f t="shared" si="820"/>
        <v>396</v>
      </c>
      <c r="ANL13" s="737" t="str">
        <f t="shared" si="821"/>
        <v>.10000000210</v>
      </c>
      <c r="ANM13" s="621">
        <f t="shared" si="822"/>
        <v>870.25183333333325</v>
      </c>
      <c r="ANN13" s="669">
        <f t="shared" si="823"/>
        <v>870</v>
      </c>
      <c r="ANO13" s="737" t="str">
        <f t="shared" si="824"/>
        <v>.25183333333</v>
      </c>
      <c r="ANP13" s="621">
        <f t="shared" si="825"/>
        <v>396.10000000209999</v>
      </c>
      <c r="ANQ13" s="669">
        <f t="shared" si="826"/>
        <v>396</v>
      </c>
      <c r="ANR13" s="737" t="str">
        <f t="shared" si="827"/>
        <v>.10000000210</v>
      </c>
      <c r="ANS13" s="621">
        <f t="shared" si="828"/>
        <v>870.15183333333323</v>
      </c>
      <c r="ANT13" s="669">
        <f t="shared" si="829"/>
        <v>870</v>
      </c>
      <c r="ANU13" s="737" t="str">
        <f t="shared" si="830"/>
        <v>.15183333333</v>
      </c>
      <c r="ANX13" s="761">
        <f t="shared" si="831"/>
        <v>0</v>
      </c>
      <c r="ANY13" s="761">
        <f t="shared" si="832"/>
        <v>0</v>
      </c>
      <c r="ANZ13" s="621">
        <f t="shared" si="297"/>
        <v>389.95000000195</v>
      </c>
      <c r="AOA13" s="669">
        <f t="shared" si="833"/>
        <v>389</v>
      </c>
      <c r="AOB13" s="737" t="str">
        <f t="shared" si="834"/>
        <v>.95000000195</v>
      </c>
      <c r="AOC13" s="621">
        <f t="shared" si="298"/>
        <v>869.99733333332881</v>
      </c>
      <c r="AOD13" s="669">
        <f t="shared" si="835"/>
        <v>869</v>
      </c>
      <c r="AOE13" s="737" t="str">
        <f t="shared" si="836"/>
        <v>.99733333333</v>
      </c>
      <c r="AOF13" s="621">
        <f t="shared" si="299"/>
        <v>389.95000000195</v>
      </c>
      <c r="AOG13" s="669">
        <f t="shared" si="837"/>
        <v>389</v>
      </c>
      <c r="AOH13" s="737" t="str">
        <f t="shared" si="838"/>
        <v>.95000000195</v>
      </c>
      <c r="AOI13" s="621">
        <f t="shared" si="300"/>
        <v>869.99733333332881</v>
      </c>
      <c r="AOJ13" s="669">
        <f t="shared" si="839"/>
        <v>869</v>
      </c>
      <c r="AOK13" s="737" t="str">
        <f t="shared" si="840"/>
        <v>.99733333333</v>
      </c>
      <c r="AOL13" s="621">
        <f t="shared" si="301"/>
        <v>393.10000000209999</v>
      </c>
      <c r="AOM13" s="669">
        <f t="shared" si="841"/>
        <v>393</v>
      </c>
      <c r="AON13" s="737" t="str">
        <f t="shared" si="842"/>
        <v>.10000000210</v>
      </c>
      <c r="AOO13" s="621">
        <f t="shared" si="302"/>
        <v>870.09183333333328</v>
      </c>
      <c r="AOP13" s="669">
        <f t="shared" si="843"/>
        <v>870</v>
      </c>
      <c r="AOQ13" s="737" t="str">
        <f t="shared" si="844"/>
        <v>.09183333333</v>
      </c>
      <c r="AOR13" s="621">
        <f t="shared" si="303"/>
        <v>396.25000000224998</v>
      </c>
      <c r="AOS13" s="669">
        <f t="shared" si="845"/>
        <v>396</v>
      </c>
      <c r="AOT13" s="737" t="str">
        <f t="shared" si="846"/>
        <v>.25000000225</v>
      </c>
      <c r="AOU13" s="621">
        <f t="shared" si="847"/>
        <v>869.99733333332881</v>
      </c>
      <c r="AOV13" s="669">
        <f t="shared" si="848"/>
        <v>869</v>
      </c>
      <c r="AOW13" s="737" t="str">
        <f t="shared" si="849"/>
        <v>.99733333333</v>
      </c>
      <c r="AOX13" s="621">
        <f t="shared" si="304"/>
        <v>396.25000000224998</v>
      </c>
      <c r="AOY13" s="669">
        <f t="shared" si="850"/>
        <v>396</v>
      </c>
      <c r="AOZ13" s="737" t="str">
        <f t="shared" si="851"/>
        <v>.25000000225</v>
      </c>
      <c r="APA13" s="621">
        <f t="shared" si="852"/>
        <v>869.99733333332881</v>
      </c>
      <c r="APB13" s="669">
        <f t="shared" si="853"/>
        <v>869</v>
      </c>
      <c r="APC13" s="737" t="str">
        <f t="shared" si="854"/>
        <v>.99733333333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389.95000000195</v>
      </c>
      <c r="APH13" s="669">
        <f t="shared" si="857"/>
        <v>389</v>
      </c>
      <c r="API13" s="737" t="str">
        <f t="shared" si="858"/>
        <v>.95000000195</v>
      </c>
      <c r="APJ13" s="621">
        <f t="shared" si="306"/>
        <v>869.99733333332881</v>
      </c>
      <c r="APK13" s="669">
        <f t="shared" si="859"/>
        <v>869</v>
      </c>
      <c r="APL13" s="737" t="str">
        <f t="shared" si="860"/>
        <v>.99733333333</v>
      </c>
      <c r="APM13" s="621">
        <f t="shared" si="307"/>
        <v>389.95000000210001</v>
      </c>
      <c r="APN13" s="669">
        <f t="shared" si="861"/>
        <v>389</v>
      </c>
      <c r="APO13" s="737" t="str">
        <f t="shared" si="862"/>
        <v>.95000000210</v>
      </c>
      <c r="APP13" s="621">
        <f t="shared" si="863"/>
        <v>870.14733333333322</v>
      </c>
      <c r="APQ13" s="669">
        <f t="shared" si="864"/>
        <v>870</v>
      </c>
      <c r="APR13" s="737" t="str">
        <f t="shared" si="865"/>
        <v>.14733333333</v>
      </c>
      <c r="APS13" s="621">
        <f t="shared" si="308"/>
        <v>393.10000000209999</v>
      </c>
      <c r="APT13" s="669">
        <f t="shared" si="866"/>
        <v>393</v>
      </c>
      <c r="APU13" s="737" t="str">
        <f t="shared" si="867"/>
        <v>.10000000210</v>
      </c>
      <c r="APV13" s="621">
        <f t="shared" si="309"/>
        <v>870.24183333333326</v>
      </c>
      <c r="APW13" s="669">
        <f t="shared" si="868"/>
        <v>870</v>
      </c>
      <c r="APX13" s="737" t="str">
        <f t="shared" si="869"/>
        <v>.24183333333</v>
      </c>
      <c r="APY13" s="621">
        <f t="shared" si="310"/>
        <v>396.25000000209997</v>
      </c>
      <c r="APZ13" s="669">
        <f t="shared" si="870"/>
        <v>396</v>
      </c>
      <c r="AQA13" s="737" t="str">
        <f t="shared" si="871"/>
        <v>.25000000210</v>
      </c>
      <c r="AQB13" s="621">
        <f t="shared" si="872"/>
        <v>870.14733333333322</v>
      </c>
      <c r="AQC13" s="669">
        <f t="shared" si="873"/>
        <v>870</v>
      </c>
      <c r="AQD13" s="737" t="str">
        <f t="shared" si="874"/>
        <v>.14733333333</v>
      </c>
      <c r="AQE13" s="621">
        <f t="shared" si="311"/>
        <v>396.25000000224998</v>
      </c>
      <c r="AQF13" s="669">
        <f t="shared" si="875"/>
        <v>396</v>
      </c>
      <c r="AQG13" s="737" t="str">
        <f t="shared" si="876"/>
        <v>.25000000225</v>
      </c>
      <c r="AQH13" s="621">
        <f t="shared" si="312"/>
        <v>869.99733333332881</v>
      </c>
      <c r="AQI13" s="669">
        <f t="shared" si="877"/>
        <v>869</v>
      </c>
      <c r="AQJ13" s="737" t="str">
        <f t="shared" si="878"/>
        <v>.99733333333</v>
      </c>
      <c r="AQK13" s="230"/>
      <c r="AQL13" s="101">
        <f t="shared" si="313"/>
        <v>389.95000000181926</v>
      </c>
      <c r="AQM13" s="101">
        <f t="shared" si="879"/>
        <v>389.95000000181926</v>
      </c>
      <c r="AQN13" s="101">
        <f t="shared" si="314"/>
        <v>870.12810000001139</v>
      </c>
      <c r="AQO13" s="101">
        <f t="shared" si="315"/>
        <v>396.25000000242898</v>
      </c>
      <c r="AQP13" s="100">
        <f t="shared" si="316"/>
        <v>869.81834999998102</v>
      </c>
      <c r="AQQ13" s="101">
        <f t="shared" si="880"/>
        <v>869.81834999998102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349.15000000040,879.25620000004</v>
      </c>
      <c r="L14" s="773" t="str">
        <f>AQM4&amp;AQN4&amp;","&amp;AQP4&amp;AQQ4</f>
        <v>414.00000000000,850.00000000000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85.417000000000002</v>
      </c>
      <c r="Y14" s="790">
        <v>85.325999999999993</v>
      </c>
      <c r="Z14" s="790">
        <v>85.23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>
        <f t="shared" si="321"/>
        <v>0</v>
      </c>
      <c r="AG14" s="456">
        <f t="shared" si="882"/>
        <v>0</v>
      </c>
      <c r="AH14" s="92"/>
      <c r="AI14" s="524" t="str">
        <f t="shared" si="322"/>
        <v>PTV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PTV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85.325999999999993</v>
      </c>
      <c r="BG14" s="457">
        <f t="shared" si="31"/>
        <v>85.653000000000006</v>
      </c>
      <c r="BH14" s="457">
        <f t="shared" si="334"/>
        <v>85.653000000000006</v>
      </c>
      <c r="BI14" s="457">
        <f t="shared" si="335"/>
        <v>85.558500000000009</v>
      </c>
      <c r="BJ14" s="457">
        <f t="shared" si="336"/>
        <v>0.14149999999550289</v>
      </c>
      <c r="BK14" s="457">
        <f t="shared" si="336"/>
        <v>0.32700000000001239</v>
      </c>
      <c r="BL14" s="457">
        <f t="shared" si="336"/>
        <v>0.3284999999955005</v>
      </c>
      <c r="BM14" s="460">
        <f t="shared" si="32"/>
        <v>34.957912502622435</v>
      </c>
      <c r="BN14" s="460">
        <f t="shared" si="33"/>
        <v>41.949495003146922</v>
      </c>
      <c r="BO14" s="460">
        <f t="shared" si="337"/>
        <v>0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85.417000000000002</v>
      </c>
      <c r="BX14" s="354">
        <f t="shared" si="37"/>
        <v>85.325999999999993</v>
      </c>
      <c r="BY14" s="355">
        <f t="shared" si="38"/>
        <v>85.23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261.97299999999996</v>
      </c>
      <c r="CH14" s="394" t="str">
        <f t="shared" si="887"/>
        <v>PTV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85.546999999999997</v>
      </c>
      <c r="CQ14" s="396">
        <f t="shared" si="346"/>
        <v>0</v>
      </c>
      <c r="CR14" s="367"/>
      <c r="CS14" s="367"/>
      <c r="CT14" s="396">
        <f t="shared" si="943"/>
        <v>85.350999999999999</v>
      </c>
      <c r="CV14" s="399">
        <f>IF(CT14=CQ14,(CM14-$CM$10)*20,0)</f>
        <v>0</v>
      </c>
      <c r="CW14" s="367"/>
      <c r="CX14" s="111">
        <f t="shared" si="944"/>
        <v>-3.2666666666666326E-3</v>
      </c>
      <c r="CY14" s="367"/>
      <c r="CZ14" s="396">
        <f t="shared" si="889"/>
        <v>85.285666666666685</v>
      </c>
      <c r="DA14" s="367"/>
      <c r="DB14" s="103">
        <f t="shared" si="347"/>
        <v>0</v>
      </c>
      <c r="DC14" s="103">
        <f t="shared" si="348"/>
        <v>85.350999999999999</v>
      </c>
      <c r="DD14" s="103">
        <f t="shared" si="349"/>
        <v>85.350999999999999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60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-3.2666666666666326E-3</v>
      </c>
      <c r="DO14" s="403">
        <f t="shared" si="354"/>
        <v>1.5100000000000098E-2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0</v>
      </c>
      <c r="FK14" s="102">
        <f t="shared" si="372"/>
        <v>0</v>
      </c>
      <c r="FL14" s="102">
        <f t="shared" si="47"/>
        <v>1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PTV</v>
      </c>
      <c r="GW14" s="372">
        <f t="shared" si="376"/>
        <v>0</v>
      </c>
      <c r="GX14" s="372">
        <f t="shared" si="377"/>
        <v>0</v>
      </c>
      <c r="GY14" s="372" t="str">
        <f t="shared" si="378"/>
        <v>PTV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1.5100000000000096</v>
      </c>
      <c r="HE14" s="93">
        <f t="shared" si="60"/>
        <v>0</v>
      </c>
      <c r="HF14" s="93">
        <f t="shared" si="61"/>
        <v>0.15100000000000097</v>
      </c>
      <c r="HG14" s="94">
        <f t="shared" si="892"/>
        <v>20</v>
      </c>
      <c r="HH14" s="120">
        <f t="shared" si="893"/>
        <v>3.0200000000000191</v>
      </c>
      <c r="HI14" s="93">
        <f t="shared" si="894"/>
        <v>856.53000000000009</v>
      </c>
      <c r="HJ14" s="120">
        <f t="shared" si="62"/>
        <v>856.53000000000009</v>
      </c>
      <c r="HK14" s="151">
        <f t="shared" si="63"/>
        <v>85.653000000000006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856.53000000000009</v>
      </c>
      <c r="HQ14" s="189">
        <f t="shared" si="384"/>
        <v>856</v>
      </c>
      <c r="HR14" s="377" t="str">
        <f t="shared" si="385"/>
        <v>.53000000000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859.03000000000009</v>
      </c>
      <c r="HX14" s="189">
        <f t="shared" si="389"/>
        <v>859</v>
      </c>
      <c r="HY14" s="377" t="str">
        <f t="shared" si="390"/>
        <v>.03000000000</v>
      </c>
      <c r="IA14" s="94">
        <f t="shared" si="65"/>
        <v>856.53000000000009</v>
      </c>
      <c r="IB14" s="94">
        <f t="shared" si="66"/>
        <v>853.26</v>
      </c>
      <c r="IC14" s="94">
        <f t="shared" si="391"/>
        <v>3.2700000000000955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805.40000000000009</v>
      </c>
      <c r="IH14" s="94">
        <f t="shared" si="396"/>
        <v>805</v>
      </c>
      <c r="II14" s="94" t="str">
        <f t="shared" si="397"/>
        <v>.40000000000</v>
      </c>
      <c r="IJ14" s="94" t="str">
        <f t="shared" si="67"/>
        <v>0,327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840.5</v>
      </c>
      <c r="IP14" s="189">
        <f t="shared" si="401"/>
        <v>840</v>
      </c>
      <c r="IQ14" s="377" t="str">
        <f t="shared" si="402"/>
        <v>.50000000000</v>
      </c>
      <c r="IR14" s="105" t="str">
        <f t="shared" si="69"/>
        <v>PTV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0.15099999999999908</v>
      </c>
      <c r="JD14" s="519">
        <f t="shared" si="411"/>
        <v>80</v>
      </c>
      <c r="JE14" s="514">
        <f t="shared" si="895"/>
        <v>856.53000000000009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0.15099999999999908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820.40000000000009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830.2</v>
      </c>
      <c r="OI14" s="189">
        <f t="shared" si="92"/>
        <v>830</v>
      </c>
      <c r="OJ14" s="377" t="str">
        <f t="shared" si="93"/>
        <v>.20000000000</v>
      </c>
      <c r="OK14" s="94" t="str">
        <f t="shared" si="94"/>
        <v>85,653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825.2</v>
      </c>
      <c r="OQ14" s="189">
        <f t="shared" si="479"/>
        <v>825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810.40000000000009</v>
      </c>
      <c r="OY14" s="189">
        <f t="shared" si="486"/>
        <v>810</v>
      </c>
      <c r="OZ14" s="94" t="str">
        <f t="shared" si="487"/>
        <v>.40000000000</v>
      </c>
      <c r="PA14" s="94" t="str">
        <f t="shared" si="96"/>
        <v>85,653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815.40000000000009</v>
      </c>
      <c r="PG14" s="189">
        <f t="shared" si="100"/>
        <v>815</v>
      </c>
      <c r="PH14" s="94" t="str">
        <f t="shared" si="101"/>
        <v>.40000000000</v>
      </c>
      <c r="PI14" s="94" t="str">
        <f t="shared" si="102"/>
        <v>85,326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853.26</v>
      </c>
      <c r="QJ14" s="121">
        <f t="shared" si="498"/>
        <v>853</v>
      </c>
      <c r="QK14" s="121" t="str">
        <f t="shared" si="499"/>
        <v>.26000000000</v>
      </c>
      <c r="QM14" s="121">
        <f t="shared" si="500"/>
        <v>853.26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855.47</v>
      </c>
      <c r="QU14" s="124">
        <f>IF(QY14=0,9999999999999,QY14)</f>
        <v>857.97</v>
      </c>
      <c r="QV14" s="124">
        <f>IF(QZ14=0,9999999999999,QZ14)</f>
        <v>855.47</v>
      </c>
      <c r="QW14" s="124">
        <f>IF(RA14=0,9999999999999,RA14)</f>
        <v>855.47</v>
      </c>
      <c r="QX14" s="507">
        <f>PO10</f>
        <v>855.47</v>
      </c>
      <c r="QY14" s="457">
        <f t="shared" ref="QY14:QY45" si="968">IF(Y10=0,0,HW10)</f>
        <v>857.97</v>
      </c>
      <c r="QZ14" s="457">
        <f t="shared" ref="QZ14:QZ45" si="969">HP10</f>
        <v>855.47</v>
      </c>
      <c r="RA14" s="457">
        <f>QI10</f>
        <v>855.47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840</v>
      </c>
      <c r="RM14" s="795">
        <f t="shared" si="505"/>
        <v>840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900</v>
      </c>
      <c r="RS14" s="795">
        <f t="shared" si="511"/>
        <v>900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880</v>
      </c>
      <c r="SY14" s="121">
        <f t="shared" si="929"/>
        <v>880</v>
      </c>
      <c r="SZ14" s="121" t="str">
        <f t="shared" si="526"/>
        <v>.00000000000</v>
      </c>
      <c r="TA14" s="94" t="str">
        <f t="shared" si="527"/>
        <v>88,000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860.26</v>
      </c>
      <c r="TI14" s="121">
        <f t="shared" si="531"/>
        <v>860</v>
      </c>
      <c r="TJ14" s="121" t="str">
        <f t="shared" si="532"/>
        <v>.26000000000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838</v>
      </c>
      <c r="TS14" s="121">
        <f t="shared" si="535"/>
        <v>838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85.558499999995504</v>
      </c>
      <c r="TX14" s="105">
        <f t="shared" si="539"/>
        <v>85.653000000000006</v>
      </c>
      <c r="TY14" s="105">
        <f t="shared" si="540"/>
        <v>85.558499999995504</v>
      </c>
      <c r="TZ14" s="105">
        <f t="shared" si="541"/>
        <v>85.421550000004558</v>
      </c>
      <c r="UA14" s="105">
        <f t="shared" si="542"/>
        <v>85.325999999999993</v>
      </c>
      <c r="UB14" s="105">
        <f t="shared" si="543"/>
        <v>85.225199999995198</v>
      </c>
      <c r="UC14" s="105">
        <f t="shared" si="122"/>
        <v>0.13694999999094648</v>
      </c>
      <c r="UD14" s="105">
        <f t="shared" si="123"/>
        <v>0.32700000000001239</v>
      </c>
      <c r="UE14" s="105">
        <f t="shared" si="124"/>
        <v>0.3333000000003068</v>
      </c>
      <c r="UF14" s="105">
        <f t="shared" si="544"/>
        <v>0.13694999999094648</v>
      </c>
      <c r="UG14" s="105">
        <f t="shared" si="544"/>
        <v>0.32700000000001239</v>
      </c>
      <c r="UH14" s="105">
        <f t="shared" si="544"/>
        <v>0.3333000000003068</v>
      </c>
      <c r="UI14" s="105">
        <f>UI13</f>
        <v>0.48246666667546378</v>
      </c>
      <c r="UK14" s="105">
        <f t="shared" si="125"/>
        <v>402.55000000255001</v>
      </c>
      <c r="UL14" s="102">
        <f t="shared" si="545"/>
        <v>402</v>
      </c>
      <c r="UM14" s="105" t="str">
        <f t="shared" si="546"/>
        <v>.55000000255</v>
      </c>
      <c r="UN14" s="105">
        <f t="shared" si="547"/>
        <v>85.558499999995504</v>
      </c>
      <c r="UO14" s="102">
        <f t="shared" si="548"/>
        <v>85</v>
      </c>
      <c r="UP14" s="105" t="str">
        <f t="shared" si="549"/>
        <v>.55850000000</v>
      </c>
      <c r="UQ14" s="105">
        <f>UQ13+$UY$6*$US$6</f>
        <v>405.70000000269999</v>
      </c>
      <c r="UR14" s="105">
        <f t="shared" si="550"/>
        <v>405</v>
      </c>
      <c r="US14" s="105" t="str">
        <f t="shared" si="551"/>
        <v>.70000000270</v>
      </c>
      <c r="UT14" s="384">
        <f t="shared" si="126"/>
        <v>85.653000000000006</v>
      </c>
      <c r="UU14" s="102">
        <f t="shared" si="552"/>
        <v>85</v>
      </c>
      <c r="UV14" s="105" t="str">
        <f t="shared" si="553"/>
        <v>.65300000000</v>
      </c>
      <c r="UW14" s="105">
        <f t="shared" si="127"/>
        <v>408.85000000284998</v>
      </c>
      <c r="UX14" s="102">
        <f t="shared" si="554"/>
        <v>408</v>
      </c>
      <c r="UY14" s="105" t="str">
        <f t="shared" si="555"/>
        <v>.85000000285</v>
      </c>
      <c r="UZ14" s="103">
        <f t="shared" si="933"/>
        <v>85.558499999995504</v>
      </c>
      <c r="VA14" s="102">
        <f t="shared" si="556"/>
        <v>85</v>
      </c>
      <c r="VB14" s="105" t="str">
        <f t="shared" si="557"/>
        <v>.55850000000</v>
      </c>
      <c r="VC14" s="94" t="str">
        <f t="shared" si="128"/>
        <v>pl</v>
      </c>
      <c r="VD14" s="94" t="str">
        <f t="shared" si="129"/>
        <v>402.55000000255,85.55850000000</v>
      </c>
      <c r="VE14" s="94" t="str">
        <f t="shared" si="130"/>
        <v>405.70000000270,85.65300000000</v>
      </c>
      <c r="VF14" s="94" t="str">
        <f t="shared" si="131"/>
        <v xml:space="preserve">408.85000000285,85.55850000000 </v>
      </c>
      <c r="VH14" s="105">
        <f t="shared" si="558"/>
        <v>402.55000000241307</v>
      </c>
      <c r="VI14" s="102">
        <f t="shared" si="559"/>
        <v>402</v>
      </c>
      <c r="VJ14" s="105" t="str">
        <f t="shared" si="560"/>
        <v>.55000000241</v>
      </c>
      <c r="VK14" s="103">
        <f t="shared" si="561"/>
        <v>85.421550000008708</v>
      </c>
      <c r="VL14" s="102">
        <f t="shared" si="562"/>
        <v>85</v>
      </c>
      <c r="VM14" s="105" t="str">
        <f t="shared" si="934"/>
        <v>.42155000001</v>
      </c>
      <c r="VN14" s="105">
        <f t="shared" si="563"/>
        <v>402.55000000255001</v>
      </c>
      <c r="VO14" s="102">
        <f t="shared" si="564"/>
        <v>402</v>
      </c>
      <c r="VP14" s="105" t="str">
        <f t="shared" si="565"/>
        <v>.55000000255</v>
      </c>
      <c r="VQ14" s="103">
        <f t="shared" si="566"/>
        <v>85.558499999995504</v>
      </c>
      <c r="VR14" s="102">
        <f t="shared" si="567"/>
        <v>85</v>
      </c>
      <c r="VS14" s="105" t="str">
        <f t="shared" si="568"/>
        <v>.55850000000</v>
      </c>
      <c r="VT14" s="105">
        <f t="shared" si="569"/>
        <v>405.70000000269999</v>
      </c>
      <c r="VU14" s="105">
        <f t="shared" si="570"/>
        <v>405</v>
      </c>
      <c r="VV14" s="105" t="str">
        <f t="shared" si="571"/>
        <v>.70000000270</v>
      </c>
      <c r="VW14" s="103">
        <f t="shared" si="572"/>
        <v>85.653000000000006</v>
      </c>
      <c r="VX14" s="102">
        <f t="shared" si="573"/>
        <v>85</v>
      </c>
      <c r="VY14" s="105" t="str">
        <f t="shared" si="574"/>
        <v>.65300000000</v>
      </c>
      <c r="VZ14" s="105">
        <f t="shared" si="575"/>
        <v>408.85000000284998</v>
      </c>
      <c r="WA14" s="102">
        <f t="shared" si="576"/>
        <v>408</v>
      </c>
      <c r="WB14" s="105" t="str">
        <f t="shared" si="577"/>
        <v>.85000000285</v>
      </c>
      <c r="WC14" s="103">
        <f t="shared" si="935"/>
        <v>85.558499999995504</v>
      </c>
      <c r="WD14" s="102">
        <f t="shared" si="578"/>
        <v>85</v>
      </c>
      <c r="WE14" s="105" t="str">
        <f t="shared" si="579"/>
        <v>.55850000000</v>
      </c>
      <c r="WF14" s="105">
        <f t="shared" si="580"/>
        <v>408.85000000318325</v>
      </c>
      <c r="WG14" s="102">
        <f t="shared" si="581"/>
        <v>408</v>
      </c>
      <c r="WH14" s="105" t="str">
        <f t="shared" si="582"/>
        <v>.85000000318</v>
      </c>
      <c r="WI14" s="103">
        <f t="shared" si="583"/>
        <v>85.225199999984525</v>
      </c>
      <c r="WJ14" s="102">
        <f t="shared" si="584"/>
        <v>85</v>
      </c>
      <c r="WK14" s="105" t="str">
        <f t="shared" si="585"/>
        <v>.22519999998</v>
      </c>
      <c r="WL14" s="343" t="str">
        <f t="shared" si="132"/>
        <v>pl</v>
      </c>
      <c r="WM14" s="343" t="str">
        <f t="shared" si="133"/>
        <v>402.55000000241,85.42155000001</v>
      </c>
      <c r="WN14" s="343" t="str">
        <f t="shared" si="134"/>
        <v>402.55000000255,85.55850000000</v>
      </c>
      <c r="WO14" s="343" t="str">
        <f t="shared" si="135"/>
        <v xml:space="preserve">405.70000000270,85.65300000000 </v>
      </c>
      <c r="WP14" s="343" t="str">
        <f t="shared" si="136"/>
        <v xml:space="preserve">408.85000000285,85.55850000000 </v>
      </c>
      <c r="WQ14" s="343" t="str">
        <f t="shared" si="137"/>
        <v xml:space="preserve">408.85000000318,85.22519999998 </v>
      </c>
      <c r="WS14" s="103">
        <f t="shared" si="138"/>
        <v>85.421550000008708</v>
      </c>
      <c r="WT14" s="103">
        <f t="shared" si="139"/>
        <v>85.558499999995504</v>
      </c>
      <c r="WU14" s="103">
        <f t="shared" si="140"/>
        <v>85.325999999999993</v>
      </c>
      <c r="WV14" s="103">
        <f t="shared" si="141"/>
        <v>85.653000000000006</v>
      </c>
      <c r="WW14" s="103">
        <f t="shared" si="142"/>
        <v>85.225199999984525</v>
      </c>
      <c r="WX14" s="120">
        <f t="shared" si="143"/>
        <v>85.558499999995504</v>
      </c>
      <c r="WY14" s="103">
        <f t="shared" si="586"/>
        <v>0</v>
      </c>
      <c r="WZ14" s="103">
        <f t="shared" si="587"/>
        <v>0</v>
      </c>
      <c r="XA14" s="105">
        <f t="shared" si="588"/>
        <v>0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>
        <f t="shared" si="936"/>
        <v>0</v>
      </c>
      <c r="XH14" s="105" t="str">
        <f t="shared" si="594"/>
        <v>A</v>
      </c>
      <c r="XI14" s="105">
        <f t="shared" si="595"/>
        <v>0</v>
      </c>
      <c r="XJ14" s="105" t="str">
        <f t="shared" si="596"/>
        <v>A</v>
      </c>
      <c r="XK14" s="105">
        <f t="shared" si="597"/>
        <v>0</v>
      </c>
      <c r="XL14" s="105" t="str">
        <f t="shared" si="598"/>
        <v>Aterro</v>
      </c>
      <c r="XM14" s="102">
        <f t="shared" si="144"/>
        <v>4</v>
      </c>
      <c r="XN14" s="103">
        <f t="shared" si="599"/>
        <v>405.70000000269999</v>
      </c>
      <c r="XO14" s="103">
        <f t="shared" si="600"/>
        <v>85.325999999999993</v>
      </c>
      <c r="XP14" s="103">
        <f t="shared" si="145"/>
        <v>405.70000000269999</v>
      </c>
      <c r="XQ14" s="103">
        <f t="shared" si="146"/>
        <v>85.653000000000006</v>
      </c>
      <c r="XR14" s="103">
        <f t="shared" si="601"/>
        <v>0.32700000000001239</v>
      </c>
      <c r="XS14" s="111">
        <f t="shared" si="147"/>
        <v>0.03</v>
      </c>
      <c r="XU14" s="111">
        <f t="shared" si="602"/>
        <v>3.0333333333336061E-2</v>
      </c>
      <c r="XV14" s="126">
        <f t="shared" si="603"/>
        <v>0.16259668508287176</v>
      </c>
      <c r="XW14" s="120">
        <f t="shared" si="604"/>
        <v>5.4198895027623912</v>
      </c>
      <c r="XX14" s="120">
        <f t="shared" si="605"/>
        <v>0.16440331491714064</v>
      </c>
      <c r="XY14" s="103">
        <f t="shared" si="148"/>
        <v>400.28011049993762</v>
      </c>
      <c r="XZ14" s="103">
        <f t="shared" si="606"/>
        <v>85.490403314917131</v>
      </c>
      <c r="YB14" s="103">
        <f t="shared" si="607"/>
        <v>-3.1999999999996476E-2</v>
      </c>
      <c r="YC14" s="111">
        <f t="shared" si="608"/>
        <v>-4.905000000008827</v>
      </c>
      <c r="YD14" s="103">
        <f t="shared" si="609"/>
        <v>-163.50000000029425</v>
      </c>
      <c r="YE14" s="103">
        <f t="shared" si="610"/>
        <v>5.2320000000088394</v>
      </c>
      <c r="YF14" s="103">
        <f t="shared" si="149"/>
        <v>242.20000000240574</v>
      </c>
      <c r="YG14" s="103">
        <f t="shared" si="611"/>
        <v>90.558000000008832</v>
      </c>
      <c r="YI14" s="103">
        <f t="shared" si="150"/>
        <v>402.55000000241307</v>
      </c>
      <c r="YJ14" s="103">
        <f t="shared" si="151"/>
        <v>85.421550000008708</v>
      </c>
      <c r="YK14" s="103">
        <f t="shared" si="152"/>
        <v>402.55000000255001</v>
      </c>
      <c r="YL14" s="103">
        <f t="shared" si="153"/>
        <v>85.558499999995504</v>
      </c>
      <c r="YM14" s="103">
        <f t="shared" si="612"/>
        <v>400.28011049993762</v>
      </c>
      <c r="YN14" s="103">
        <f t="shared" si="612"/>
        <v>85.490403314917131</v>
      </c>
      <c r="YO14" s="103">
        <f t="shared" si="613"/>
        <v>0</v>
      </c>
      <c r="YP14" s="103">
        <f t="shared" si="614"/>
        <v>0</v>
      </c>
      <c r="YQ14" s="103">
        <f t="shared" si="615"/>
        <v>0</v>
      </c>
      <c r="YR14" s="103">
        <f t="shared" si="616"/>
        <v>0</v>
      </c>
      <c r="YS14" s="103">
        <f t="shared" si="617"/>
        <v>0</v>
      </c>
      <c r="YT14" s="103">
        <f t="shared" si="618"/>
        <v>0</v>
      </c>
      <c r="YU14" s="103">
        <f t="shared" si="619"/>
        <v>0</v>
      </c>
      <c r="YV14" s="103">
        <f t="shared" si="619"/>
        <v>0</v>
      </c>
      <c r="YX14" s="103">
        <f t="shared" si="154"/>
        <v>408.85000000318325</v>
      </c>
      <c r="YY14" s="103">
        <f t="shared" si="155"/>
        <v>85.225199999984525</v>
      </c>
      <c r="YZ14" s="103">
        <f t="shared" si="156"/>
        <v>408.85000000284998</v>
      </c>
      <c r="ZA14" s="103">
        <f t="shared" si="157"/>
        <v>85.558499999995504</v>
      </c>
      <c r="ZB14" s="103">
        <f t="shared" si="620"/>
        <v>242.20000000240574</v>
      </c>
      <c r="ZC14" s="103">
        <f t="shared" si="620"/>
        <v>90.558000000008832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0</v>
      </c>
      <c r="ZN14" s="103">
        <f t="shared" si="628"/>
        <v>0</v>
      </c>
      <c r="ZP14" s="127">
        <f t="shared" si="158"/>
        <v>402.55000000241307</v>
      </c>
      <c r="ZQ14" s="127">
        <f t="shared" si="159"/>
        <v>85.421550000008708</v>
      </c>
      <c r="ZR14" s="127">
        <f t="shared" si="160"/>
        <v>402.55000000255001</v>
      </c>
      <c r="ZS14" s="127">
        <f t="shared" si="161"/>
        <v>85.558499999995504</v>
      </c>
      <c r="ZT14" s="127">
        <f t="shared" si="162"/>
        <v>405.70000000269999</v>
      </c>
      <c r="ZU14" s="127">
        <f t="shared" si="163"/>
        <v>85.653000000000006</v>
      </c>
      <c r="ZV14" s="127">
        <f t="shared" si="164"/>
        <v>408.85000000284998</v>
      </c>
      <c r="ZW14" s="127">
        <f t="shared" si="165"/>
        <v>85.558499999995504</v>
      </c>
      <c r="ZX14" s="127">
        <f t="shared" si="166"/>
        <v>408.85000000318325</v>
      </c>
      <c r="ZY14" s="127">
        <f t="shared" si="167"/>
        <v>85.225199999984525</v>
      </c>
      <c r="ZZ14" s="127">
        <f t="shared" si="629"/>
        <v>405.70000000269999</v>
      </c>
      <c r="AAA14" s="127">
        <f t="shared" si="630"/>
        <v>85.325999999999993</v>
      </c>
      <c r="AAB14" s="127">
        <f t="shared" si="631"/>
        <v>-269.07788251283955</v>
      </c>
      <c r="AAC14" s="127">
        <f t="shared" si="632"/>
        <v>269.50927502453453</v>
      </c>
      <c r="AAD14" s="127">
        <f t="shared" si="633"/>
        <v>539.61390002569374</v>
      </c>
      <c r="AAE14" s="127">
        <f t="shared" si="634"/>
        <v>269.50927504133284</v>
      </c>
      <c r="AAF14" s="127">
        <f t="shared" si="635"/>
        <v>-268.45938001273396</v>
      </c>
      <c r="AAG14" s="129">
        <f t="shared" si="636"/>
        <v>-537.55380006571659</v>
      </c>
      <c r="AAH14" s="130">
        <f t="shared" si="168"/>
        <v>1.7706937501355355</v>
      </c>
      <c r="AAI14" s="130">
        <f t="shared" si="637"/>
        <v>0.73072125002994426</v>
      </c>
      <c r="AAJ14" s="130">
        <f t="shared" si="638"/>
        <v>0.73072125002994426</v>
      </c>
      <c r="AAK14" s="130">
        <f t="shared" si="639"/>
        <v>0</v>
      </c>
      <c r="AAL14" s="385">
        <f t="shared" si="169"/>
        <v>1.0399725001055913</v>
      </c>
      <c r="AAM14" s="130">
        <f t="shared" si="937"/>
        <v>1.0399725001055913</v>
      </c>
      <c r="AAN14" s="130">
        <f t="shared" si="640"/>
        <v>0</v>
      </c>
      <c r="AAO14" s="130">
        <f t="shared" si="938"/>
        <v>1.7706937501355355</v>
      </c>
      <c r="AAP14" s="130">
        <f t="shared" si="641"/>
        <v>0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1.7706937501355355</v>
      </c>
      <c r="AAX14" s="120">
        <f t="shared" si="645"/>
        <v>0</v>
      </c>
      <c r="AAZ14" s="94">
        <f t="shared" si="172"/>
        <v>10</v>
      </c>
      <c r="ABA14" s="120">
        <f t="shared" si="173"/>
        <v>34.957912502622435</v>
      </c>
      <c r="ABB14" s="120">
        <f t="shared" si="174"/>
        <v>0</v>
      </c>
      <c r="ABD14" s="120">
        <f t="shared" si="175"/>
        <v>870.48250000000303</v>
      </c>
      <c r="ABE14" s="120">
        <f t="shared" si="176"/>
        <v>869.89919999998449</v>
      </c>
      <c r="ABF14" s="120">
        <f t="shared" si="646"/>
        <v>870.48250000000303</v>
      </c>
      <c r="ABG14" s="131">
        <f t="shared" si="177"/>
        <v>408.85000000284998</v>
      </c>
      <c r="ABH14" s="102">
        <f t="shared" si="178"/>
        <v>408</v>
      </c>
      <c r="ABI14" s="105" t="str">
        <f t="shared" si="179"/>
        <v>.85000000285</v>
      </c>
      <c r="ABJ14" s="131">
        <f t="shared" si="180"/>
        <v>870.98250000000303</v>
      </c>
      <c r="ABK14" s="102">
        <f t="shared" si="181"/>
        <v>870</v>
      </c>
      <c r="ABL14" s="105" t="str">
        <f t="shared" si="182"/>
        <v>.98250000000</v>
      </c>
      <c r="ABM14" s="105" t="str">
        <f t="shared" si="183"/>
        <v>Sem corte</v>
      </c>
      <c r="ABO14" s="131">
        <f t="shared" si="647"/>
        <v>408.85000000284998</v>
      </c>
      <c r="ABP14" s="102">
        <f t="shared" si="184"/>
        <v>408</v>
      </c>
      <c r="ABQ14" s="105" t="str">
        <f t="shared" si="185"/>
        <v>.85000000285</v>
      </c>
      <c r="ABR14" s="131">
        <f t="shared" si="186"/>
        <v>871.28250000000298</v>
      </c>
      <c r="ABS14" s="102">
        <f t="shared" si="187"/>
        <v>871</v>
      </c>
      <c r="ABT14" s="105" t="str">
        <f t="shared" si="188"/>
        <v>.28250000000</v>
      </c>
      <c r="ABU14" s="105" t="str">
        <f t="shared" si="189"/>
        <v>Aterro = 34,958 m³</v>
      </c>
      <c r="ABV14" s="105"/>
      <c r="ABW14" s="131">
        <f t="shared" si="648"/>
        <v>408.85000000284998</v>
      </c>
      <c r="ABX14" s="102">
        <f t="shared" si="649"/>
        <v>408</v>
      </c>
      <c r="ABY14" s="105" t="str">
        <f t="shared" si="650"/>
        <v>.85000000285</v>
      </c>
      <c r="ABZ14" s="131">
        <f t="shared" si="190"/>
        <v>871.58250000000294</v>
      </c>
      <c r="ACA14" s="102">
        <f t="shared" si="651"/>
        <v>871</v>
      </c>
      <c r="ACB14" s="105" t="str">
        <f t="shared" si="652"/>
        <v>.58250000000</v>
      </c>
      <c r="ACC14" s="105" t="str">
        <f t="shared" si="653"/>
        <v>Volumes entre estacas:</v>
      </c>
      <c r="ACE14" s="105" t="str">
        <f t="shared" si="191"/>
        <v>Aterro = 1,771 m²</v>
      </c>
      <c r="ACF14" s="105" t="str">
        <f t="shared" si="192"/>
        <v>Sem corte</v>
      </c>
      <c r="ACG14" s="94" t="str">
        <f t="shared" si="193"/>
        <v>Áreas: Aterro = 1,771 m²; Sem corte</v>
      </c>
      <c r="ACH14" s="131">
        <f t="shared" si="194"/>
        <v>402.5500000028</v>
      </c>
      <c r="ACI14" s="102">
        <f t="shared" si="195"/>
        <v>402</v>
      </c>
      <c r="ACJ14" s="105" t="str">
        <f t="shared" si="196"/>
        <v>.55000000280</v>
      </c>
      <c r="ACK14" s="131">
        <f t="shared" si="197"/>
        <v>871.077</v>
      </c>
      <c r="ACL14" s="102">
        <f t="shared" si="198"/>
        <v>871</v>
      </c>
      <c r="ACM14" s="105" t="str">
        <f t="shared" si="199"/>
        <v>.07700000000</v>
      </c>
      <c r="ACN14" s="120">
        <f t="shared" si="200"/>
        <v>870.48250000000303</v>
      </c>
      <c r="ACO14" s="120">
        <f t="shared" si="201"/>
        <v>870.577</v>
      </c>
      <c r="ACP14" s="120">
        <f t="shared" si="202"/>
        <v>870.48250000000303</v>
      </c>
      <c r="ACQ14" s="120">
        <f t="shared" si="203"/>
        <v>870.09555000000876</v>
      </c>
      <c r="ACR14" s="120">
        <f t="shared" si="204"/>
        <v>870</v>
      </c>
      <c r="ACS14" s="120">
        <f t="shared" si="205"/>
        <v>869.89919999998449</v>
      </c>
      <c r="ACT14" s="120">
        <f t="shared" si="654"/>
        <v>870.577</v>
      </c>
      <c r="ACV14" s="105" t="str">
        <f t="shared" si="655"/>
        <v>Estaca 04</v>
      </c>
      <c r="ACW14" s="131">
        <f t="shared" si="656"/>
        <v>402.5500000028</v>
      </c>
      <c r="ACX14" s="102">
        <f t="shared" si="206"/>
        <v>402</v>
      </c>
      <c r="ACY14" s="105" t="str">
        <f t="shared" si="207"/>
        <v>.55000000280</v>
      </c>
      <c r="ACZ14" s="131">
        <f t="shared" si="208"/>
        <v>871.577</v>
      </c>
      <c r="ADA14" s="102">
        <f t="shared" si="209"/>
        <v>871</v>
      </c>
      <c r="ADB14" s="105" t="str">
        <f t="shared" si="210"/>
        <v>.57700000000</v>
      </c>
      <c r="ADD14" s="103">
        <f t="shared" si="211"/>
        <v>870.09555000000876</v>
      </c>
      <c r="ADE14" s="103">
        <f t="shared" si="212"/>
        <v>870.23249999999553</v>
      </c>
      <c r="ADF14" s="103">
        <f t="shared" si="213"/>
        <v>870.327</v>
      </c>
      <c r="ADG14" s="103">
        <f t="shared" si="214"/>
        <v>870.23249999999553</v>
      </c>
      <c r="ADH14" s="103">
        <f t="shared" si="215"/>
        <v>869.89919999998449</v>
      </c>
      <c r="ADI14" s="103">
        <f t="shared" si="216"/>
        <v>870</v>
      </c>
      <c r="ADJ14" s="120">
        <f t="shared" si="657"/>
        <v>870.327</v>
      </c>
      <c r="ADL14" s="103">
        <f t="shared" si="217"/>
        <v>402.70000000269999</v>
      </c>
      <c r="ADM14" s="102">
        <f t="shared" si="658"/>
        <v>402</v>
      </c>
      <c r="ADN14" s="105" t="str">
        <f t="shared" si="659"/>
        <v>.70000000270</v>
      </c>
      <c r="ADO14" s="105">
        <f t="shared" si="218"/>
        <v>85.417000000000002</v>
      </c>
      <c r="ADP14" s="102">
        <f t="shared" si="660"/>
        <v>85</v>
      </c>
      <c r="ADQ14" s="105" t="str">
        <f t="shared" si="661"/>
        <v>.41700000000</v>
      </c>
      <c r="ADR14" s="105">
        <f t="shared" si="662"/>
        <v>405.70000000269999</v>
      </c>
      <c r="ADS14" s="102">
        <f t="shared" si="663"/>
        <v>405</v>
      </c>
      <c r="ADT14" s="105" t="str">
        <f t="shared" si="664"/>
        <v>.70000000270</v>
      </c>
      <c r="ADU14" s="103">
        <f t="shared" si="219"/>
        <v>85.325999999999993</v>
      </c>
      <c r="ADV14" s="102">
        <f t="shared" si="665"/>
        <v>85</v>
      </c>
      <c r="ADW14" s="105" t="str">
        <f t="shared" si="666"/>
        <v>.32600000000</v>
      </c>
      <c r="ADX14" s="105">
        <f t="shared" si="220"/>
        <v>408.70000000269999</v>
      </c>
      <c r="ADY14" s="102">
        <f t="shared" si="667"/>
        <v>408</v>
      </c>
      <c r="ADZ14" s="105" t="str">
        <f t="shared" si="668"/>
        <v>.70000000270</v>
      </c>
      <c r="AEA14" s="103">
        <f t="shared" si="221"/>
        <v>85.23</v>
      </c>
      <c r="AEB14" s="102">
        <f t="shared" si="669"/>
        <v>85</v>
      </c>
      <c r="AEC14" s="105" t="str">
        <f t="shared" si="670"/>
        <v>.23000000000</v>
      </c>
      <c r="AEE14" s="103" t="str">
        <f t="shared" si="222"/>
        <v>+0,141</v>
      </c>
      <c r="AEF14" s="103" t="str">
        <f t="shared" si="223"/>
        <v>+0,327</v>
      </c>
      <c r="AEG14" s="103" t="str">
        <f t="shared" si="224"/>
        <v>+0,328</v>
      </c>
      <c r="AEH14" s="103">
        <f t="shared" si="225"/>
        <v>0.14149999999550289</v>
      </c>
      <c r="AEI14" s="103">
        <f t="shared" si="226"/>
        <v>0.32700000000001239</v>
      </c>
      <c r="AEJ14" s="103">
        <f t="shared" si="227"/>
        <v>0.3284999999955005</v>
      </c>
      <c r="AEK14" s="103">
        <f t="shared" si="228"/>
        <v>402.55000000255001</v>
      </c>
      <c r="AEL14" s="102">
        <f t="shared" si="229"/>
        <v>402</v>
      </c>
      <c r="AEM14" s="105" t="str">
        <f t="shared" si="230"/>
        <v>.55000000255</v>
      </c>
      <c r="AEN14" s="103">
        <f t="shared" si="231"/>
        <v>869.84555000000876</v>
      </c>
      <c r="AEO14" s="102">
        <f t="shared" si="232"/>
        <v>869</v>
      </c>
      <c r="AEP14" s="105" t="str">
        <f t="shared" si="233"/>
        <v>.84555000001</v>
      </c>
      <c r="AEQ14" s="103">
        <f t="shared" si="234"/>
        <v>405.70000000269999</v>
      </c>
      <c r="AER14" s="102">
        <f t="shared" si="235"/>
        <v>405</v>
      </c>
      <c r="AES14" s="105" t="str">
        <f t="shared" si="236"/>
        <v>.70000000270</v>
      </c>
      <c r="AET14" s="103">
        <f t="shared" si="237"/>
        <v>869.75</v>
      </c>
      <c r="AEU14" s="102">
        <f t="shared" si="238"/>
        <v>869</v>
      </c>
      <c r="AEV14" s="105" t="str">
        <f t="shared" si="239"/>
        <v>.75000000000</v>
      </c>
      <c r="AEW14" s="105">
        <f t="shared" si="240"/>
        <v>408.85000000284998</v>
      </c>
      <c r="AEX14" s="102">
        <f t="shared" si="241"/>
        <v>408</v>
      </c>
      <c r="AEY14" s="105" t="str">
        <f t="shared" si="242"/>
        <v>.85000000285</v>
      </c>
      <c r="AEZ14" s="103">
        <f t="shared" si="243"/>
        <v>869.64919999998449</v>
      </c>
      <c r="AFA14" s="102">
        <f t="shared" si="244"/>
        <v>869</v>
      </c>
      <c r="AFB14" s="105" t="str">
        <f t="shared" si="245"/>
        <v>.64919999998</v>
      </c>
      <c r="AFD14" s="132">
        <f t="shared" si="246"/>
        <v>3.0333333333336061E-2</v>
      </c>
      <c r="AFE14" s="94">
        <f t="shared" si="671"/>
        <v>3.1500000001499999</v>
      </c>
      <c r="AFF14" s="93">
        <f t="shared" si="672"/>
        <v>9.5550000004558586E-2</v>
      </c>
      <c r="AFG14" s="93">
        <f t="shared" si="247"/>
        <v>-3.1999999999996476E-2</v>
      </c>
      <c r="AFH14" s="94">
        <f t="shared" si="673"/>
        <v>3.1500000001499999</v>
      </c>
      <c r="AFI14" s="93">
        <f t="shared" si="674"/>
        <v>-0.10080000000478889</v>
      </c>
      <c r="AFJ14" s="103">
        <f t="shared" si="675"/>
        <v>402.55000000255001</v>
      </c>
      <c r="AFK14" s="102">
        <f t="shared" si="676"/>
        <v>402</v>
      </c>
      <c r="AFL14" s="105" t="str">
        <f t="shared" si="677"/>
        <v>.55000000255</v>
      </c>
      <c r="AFM14" s="103">
        <f t="shared" si="678"/>
        <v>85.421550000004558</v>
      </c>
      <c r="AFN14" s="102">
        <f t="shared" si="679"/>
        <v>85</v>
      </c>
      <c r="AFO14" s="105" t="str">
        <f t="shared" si="680"/>
        <v>.42155000000</v>
      </c>
      <c r="AFP14" s="105">
        <f t="shared" si="940"/>
        <v>405.70000000269999</v>
      </c>
      <c r="AFQ14" s="102">
        <f t="shared" si="681"/>
        <v>405</v>
      </c>
      <c r="AFR14" s="105" t="str">
        <f t="shared" si="682"/>
        <v>.70000000270</v>
      </c>
      <c r="AFS14" s="103">
        <f t="shared" si="248"/>
        <v>85.325999999999993</v>
      </c>
      <c r="AFT14" s="102">
        <f t="shared" si="683"/>
        <v>85</v>
      </c>
      <c r="AFU14" s="105" t="str">
        <f t="shared" si="684"/>
        <v>.32600000000</v>
      </c>
      <c r="AFV14" s="105">
        <f t="shared" si="685"/>
        <v>408.85000000284998</v>
      </c>
      <c r="AFW14" s="102">
        <f t="shared" si="686"/>
        <v>408</v>
      </c>
      <c r="AFX14" s="105" t="str">
        <f t="shared" si="687"/>
        <v>.85000000285</v>
      </c>
      <c r="AFY14" s="103">
        <f t="shared" si="688"/>
        <v>85.225199999995198</v>
      </c>
      <c r="AFZ14" s="102">
        <f t="shared" si="689"/>
        <v>85</v>
      </c>
      <c r="AGA14" s="105" t="str">
        <f t="shared" si="690"/>
        <v>.22520000000</v>
      </c>
      <c r="AGC14" s="103">
        <f t="shared" si="249"/>
        <v>85.558499999995504</v>
      </c>
      <c r="AGD14" s="103">
        <f t="shared" si="250"/>
        <v>85.421550000004558</v>
      </c>
      <c r="AGE14" s="103">
        <f t="shared" si="251"/>
        <v>0.13694999999094648</v>
      </c>
      <c r="AGF14" s="103">
        <f t="shared" si="691"/>
        <v>0.13694999999094648</v>
      </c>
      <c r="AGG14" s="338">
        <f t="shared" si="252"/>
        <v>1000000000</v>
      </c>
      <c r="AGH14" s="136">
        <f t="shared" si="253"/>
        <v>3.0333333333336061E-2</v>
      </c>
      <c r="AGI14" s="136">
        <f t="shared" si="254"/>
        <v>4.154149999851759E-12</v>
      </c>
      <c r="AGJ14" s="136">
        <f t="shared" si="692"/>
        <v>1.3694999999510061E-10</v>
      </c>
      <c r="AGK14" s="136">
        <f t="shared" si="693"/>
        <v>0</v>
      </c>
      <c r="AGL14" s="136">
        <f t="shared" si="694"/>
        <v>0</v>
      </c>
      <c r="AGN14" s="388">
        <f t="shared" si="255"/>
        <v>1.0000000000000001E-9</v>
      </c>
      <c r="AGO14" s="136">
        <f t="shared" si="695"/>
        <v>3.0333333333336061E-2</v>
      </c>
      <c r="AGP14" s="136">
        <f t="shared" si="696"/>
        <v>0.13694999999094648</v>
      </c>
      <c r="AGQ14" s="103">
        <f t="shared" si="697"/>
        <v>0.13694999999094648</v>
      </c>
      <c r="AGR14" s="136">
        <f t="shared" si="256"/>
        <v>4.1541499995997411E-12</v>
      </c>
      <c r="AGS14" s="136">
        <f t="shared" si="698"/>
        <v>1.3694999998679233E-10</v>
      </c>
      <c r="AGT14" s="136">
        <f t="shared" si="941"/>
        <v>4.1541499995997411E-12</v>
      </c>
      <c r="AGU14" s="136">
        <f t="shared" si="942"/>
        <v>1.3694999998679233E-10</v>
      </c>
      <c r="AGW14" s="103">
        <f t="shared" si="257"/>
        <v>85.558499999995504</v>
      </c>
      <c r="AGX14" s="103">
        <f t="shared" si="258"/>
        <v>85.225199999995198</v>
      </c>
      <c r="AGY14" s="103">
        <f t="shared" si="259"/>
        <v>0.3333000000003068</v>
      </c>
      <c r="AGZ14" s="103">
        <f t="shared" si="699"/>
        <v>0.3333000000003068</v>
      </c>
      <c r="AHA14" s="389">
        <f t="shared" si="260"/>
        <v>1000000000</v>
      </c>
      <c r="AHB14" s="136">
        <f t="shared" si="261"/>
        <v>-3.1999999999996476E-2</v>
      </c>
      <c r="AHC14" s="136">
        <f t="shared" si="262"/>
        <v>-1.0665599999667344E-11</v>
      </c>
      <c r="AHD14" s="136">
        <f t="shared" si="263"/>
        <v>3.3329999998964119E-10</v>
      </c>
      <c r="AHE14" s="136">
        <f t="shared" si="264"/>
        <v>0</v>
      </c>
      <c r="AHF14" s="136">
        <f t="shared" si="265"/>
        <v>0</v>
      </c>
      <c r="AHH14" s="388">
        <f t="shared" si="266"/>
        <v>1.0000000000000001E-9</v>
      </c>
      <c r="AHI14" s="136">
        <f t="shared" si="700"/>
        <v>-3.1999999999996476E-2</v>
      </c>
      <c r="AHJ14" s="136">
        <f t="shared" si="701"/>
        <v>0.3333000000003068</v>
      </c>
      <c r="AHK14" s="103">
        <f t="shared" si="702"/>
        <v>0.3333000000003068</v>
      </c>
      <c r="AHL14" s="136">
        <f t="shared" si="267"/>
        <v>-1.0665600000349943E-11</v>
      </c>
      <c r="AHM14" s="136">
        <f t="shared" si="268"/>
        <v>3.3330000001097242E-10</v>
      </c>
      <c r="AHN14" s="136">
        <f t="shared" si="703"/>
        <v>-1.0665600000349943E-11</v>
      </c>
      <c r="AHO14" s="136">
        <f t="shared" si="704"/>
        <v>3.3330000001097242E-10</v>
      </c>
      <c r="AHQ14" s="132">
        <f t="shared" si="705"/>
        <v>1.3694999998679233E-10</v>
      </c>
      <c r="AHR14" s="132">
        <f t="shared" si="706"/>
        <v>4.1541499995997411E-12</v>
      </c>
      <c r="AHS14" s="132">
        <f t="shared" si="707"/>
        <v>3.3330000001097242E-10</v>
      </c>
      <c r="AHT14" s="132">
        <f t="shared" si="708"/>
        <v>-1.0665600000349943E-11</v>
      </c>
      <c r="AHV14" s="111">
        <f t="shared" si="709"/>
        <v>402.55000000241307</v>
      </c>
      <c r="AHW14" s="102">
        <f t="shared" si="710"/>
        <v>402</v>
      </c>
      <c r="AHX14" s="105" t="str">
        <f t="shared" si="711"/>
        <v>.55000000241</v>
      </c>
      <c r="AHY14" s="103">
        <f t="shared" si="269"/>
        <v>85.421550000008708</v>
      </c>
      <c r="AHZ14" s="102">
        <f t="shared" si="712"/>
        <v>85</v>
      </c>
      <c r="AIA14" s="105" t="str">
        <f t="shared" si="713"/>
        <v>.42155000001</v>
      </c>
      <c r="AIB14" s="94">
        <f t="shared" si="714"/>
        <v>405.70000000269999</v>
      </c>
      <c r="AIC14" s="102">
        <f t="shared" si="715"/>
        <v>405</v>
      </c>
      <c r="AID14" s="105" t="str">
        <f t="shared" si="716"/>
        <v>.70000000270</v>
      </c>
      <c r="AIE14" s="120">
        <f t="shared" si="270"/>
        <v>85.325999999999993</v>
      </c>
      <c r="AIF14" s="102">
        <f t="shared" si="717"/>
        <v>85</v>
      </c>
      <c r="AIG14" s="105" t="str">
        <f t="shared" si="718"/>
        <v>.32600000000</v>
      </c>
      <c r="AIH14" s="94">
        <f t="shared" si="271"/>
        <v>408.85000000318325</v>
      </c>
      <c r="AII14" s="102">
        <f t="shared" si="719"/>
        <v>408</v>
      </c>
      <c r="AIJ14" s="105" t="str">
        <f t="shared" si="720"/>
        <v>.85000000318</v>
      </c>
      <c r="AIK14" s="120">
        <f t="shared" si="272"/>
        <v>85.225199999984525</v>
      </c>
      <c r="AIL14" s="102">
        <f t="shared" si="721"/>
        <v>85</v>
      </c>
      <c r="AIM14" s="105" t="str">
        <f t="shared" si="722"/>
        <v>.22519999998</v>
      </c>
      <c r="AIO14" s="105">
        <f t="shared" si="273"/>
        <v>0.48246666667546378</v>
      </c>
      <c r="AIP14" s="105">
        <f t="shared" si="274"/>
        <v>4</v>
      </c>
      <c r="AIQ14" s="111">
        <f t="shared" si="275"/>
        <v>-9.5550000008714164E-2</v>
      </c>
      <c r="AIR14" s="111">
        <f t="shared" si="276"/>
        <v>0.10080000001546807</v>
      </c>
      <c r="AIS14" s="93">
        <f t="shared" si="723"/>
        <v>402.55000000241307</v>
      </c>
      <c r="AIT14" s="102">
        <f t="shared" si="724"/>
        <v>402</v>
      </c>
      <c r="AIU14" s="105" t="str">
        <f t="shared" si="725"/>
        <v>.55000000241</v>
      </c>
      <c r="AIV14" s="120">
        <f t="shared" si="726"/>
        <v>870.09555000000876</v>
      </c>
      <c r="AIW14" s="102">
        <f t="shared" si="727"/>
        <v>870</v>
      </c>
      <c r="AIX14" s="105" t="str">
        <f t="shared" si="728"/>
        <v>.09555000001</v>
      </c>
      <c r="AIY14" s="120">
        <f t="shared" si="729"/>
        <v>405.70000000269999</v>
      </c>
      <c r="AIZ14" s="102">
        <f t="shared" si="730"/>
        <v>405</v>
      </c>
      <c r="AJA14" s="105" t="str">
        <f t="shared" si="731"/>
        <v>.70000000270</v>
      </c>
      <c r="AJB14" s="120">
        <f>$AJB$5</f>
        <v>870</v>
      </c>
      <c r="AJC14" s="102">
        <f t="shared" si="732"/>
        <v>870</v>
      </c>
      <c r="AJD14" s="105" t="str">
        <f t="shared" si="733"/>
        <v>.00000000000</v>
      </c>
      <c r="AJE14" s="120">
        <f t="shared" si="734"/>
        <v>408.85000000318325</v>
      </c>
      <c r="AJF14" s="102">
        <f t="shared" si="735"/>
        <v>408</v>
      </c>
      <c r="AJG14" s="105" t="str">
        <f t="shared" si="736"/>
        <v>.85000000318</v>
      </c>
      <c r="AJH14" s="93">
        <f t="shared" si="737"/>
        <v>869.89919999998449</v>
      </c>
      <c r="AJI14" s="102">
        <f t="shared" si="738"/>
        <v>869</v>
      </c>
      <c r="AJJ14" s="105" t="str">
        <f t="shared" si="739"/>
        <v>.89919999998</v>
      </c>
      <c r="AJL14" s="105" t="str">
        <f t="shared" si="277"/>
        <v>A</v>
      </c>
      <c r="AJM14" s="105" t="str">
        <f t="shared" si="278"/>
        <v>A</v>
      </c>
      <c r="AJN14" s="120">
        <f t="shared" si="279"/>
        <v>402.30000000241307</v>
      </c>
      <c r="AJO14" s="102">
        <f t="shared" si="740"/>
        <v>402</v>
      </c>
      <c r="AJP14" s="105" t="str">
        <f t="shared" si="741"/>
        <v>.30000000241</v>
      </c>
      <c r="AJQ14" s="93">
        <f t="shared" si="280"/>
        <v>870.09555000000876</v>
      </c>
      <c r="AJR14" s="102">
        <f t="shared" si="742"/>
        <v>870</v>
      </c>
      <c r="AJS14" s="105" t="str">
        <f t="shared" si="743"/>
        <v>.09555000001</v>
      </c>
      <c r="AJT14" s="120">
        <f t="shared" si="281"/>
        <v>409.10000000318325</v>
      </c>
      <c r="AJU14" s="102">
        <f t="shared" si="744"/>
        <v>409</v>
      </c>
      <c r="AJV14" s="105" t="str">
        <f t="shared" si="745"/>
        <v>.10000000318</v>
      </c>
      <c r="AJW14" s="93">
        <f t="shared" si="282"/>
        <v>869.89919999998449</v>
      </c>
      <c r="AJX14" s="102">
        <f t="shared" si="746"/>
        <v>869</v>
      </c>
      <c r="AJY14" s="105" t="str">
        <f t="shared" si="747"/>
        <v>.89919999998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-0.13694999998679691</v>
      </c>
      <c r="AKD14" s="120">
        <f t="shared" si="284"/>
        <v>-0.23144999999129823</v>
      </c>
      <c r="AKE14" s="120">
        <f t="shared" si="285"/>
        <v>-0.13694999998679691</v>
      </c>
      <c r="AKF14" s="103">
        <f t="shared" si="286"/>
        <v>402.55000000241307</v>
      </c>
      <c r="AKG14" s="102">
        <f t="shared" si="750"/>
        <v>402</v>
      </c>
      <c r="AKH14" s="105" t="str">
        <f t="shared" si="751"/>
        <v>.55000000241</v>
      </c>
      <c r="AKI14" s="103">
        <f t="shared" si="752"/>
        <v>870.09555000000876</v>
      </c>
      <c r="AKJ14" s="102">
        <f t="shared" si="753"/>
        <v>870</v>
      </c>
      <c r="AKK14" s="105" t="str">
        <f t="shared" si="754"/>
        <v>.09555000001</v>
      </c>
      <c r="AKL14" s="390">
        <f t="shared" si="287"/>
        <v>402.55000000255001</v>
      </c>
      <c r="AKM14" s="102">
        <f t="shared" si="755"/>
        <v>402</v>
      </c>
      <c r="AKN14" s="105" t="str">
        <f t="shared" si="756"/>
        <v>.55000000255</v>
      </c>
      <c r="AKO14" s="390">
        <f t="shared" si="757"/>
        <v>870.23249999999553</v>
      </c>
      <c r="AKP14" s="102">
        <f t="shared" si="758"/>
        <v>870</v>
      </c>
      <c r="AKQ14" s="105" t="str">
        <f t="shared" si="759"/>
        <v>.23250000000</v>
      </c>
      <c r="AKR14" s="103">
        <f t="shared" si="288"/>
        <v>405.70000000269999</v>
      </c>
      <c r="AKS14" s="102">
        <f t="shared" si="760"/>
        <v>405</v>
      </c>
      <c r="AKT14" s="105" t="str">
        <f t="shared" si="761"/>
        <v>.70000000270</v>
      </c>
      <c r="AKU14" s="103">
        <f t="shared" si="762"/>
        <v>870.327</v>
      </c>
      <c r="AKV14" s="102">
        <f t="shared" si="763"/>
        <v>870</v>
      </c>
      <c r="AKW14" s="105" t="str">
        <f t="shared" si="764"/>
        <v>.32700000000</v>
      </c>
      <c r="AKX14" s="390">
        <f t="shared" si="289"/>
        <v>408.85000000284998</v>
      </c>
      <c r="AKY14" s="102">
        <f t="shared" si="765"/>
        <v>408</v>
      </c>
      <c r="AKZ14" s="105" t="str">
        <f t="shared" si="766"/>
        <v>.85000000285</v>
      </c>
      <c r="ALA14" s="390">
        <f t="shared" si="767"/>
        <v>870.23249999999553</v>
      </c>
      <c r="ALB14" s="102">
        <f t="shared" si="768"/>
        <v>870</v>
      </c>
      <c r="ALC14" s="105" t="str">
        <f t="shared" si="769"/>
        <v>.23250000000</v>
      </c>
      <c r="ALD14" s="103">
        <f t="shared" si="290"/>
        <v>408.85000000318325</v>
      </c>
      <c r="ALE14" s="102">
        <f t="shared" si="770"/>
        <v>408</v>
      </c>
      <c r="ALF14" s="105" t="str">
        <f t="shared" si="771"/>
        <v>.85000000318</v>
      </c>
      <c r="ALG14" s="103">
        <f t="shared" si="291"/>
        <v>869.89919999998449</v>
      </c>
      <c r="ALH14" s="102">
        <f t="shared" si="772"/>
        <v>869</v>
      </c>
      <c r="ALI14" s="105" t="str">
        <f t="shared" si="773"/>
        <v>.89919999998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402.55000000255001</v>
      </c>
      <c r="ALN14" s="102">
        <f t="shared" si="776"/>
        <v>402</v>
      </c>
      <c r="ALO14" s="105" t="str">
        <f t="shared" si="777"/>
        <v>.55000000255</v>
      </c>
      <c r="ALP14" s="103">
        <f t="shared" si="293"/>
        <v>870.23249999999553</v>
      </c>
      <c r="ALQ14" s="102">
        <f t="shared" si="778"/>
        <v>870</v>
      </c>
      <c r="ALR14" s="105" t="str">
        <f t="shared" si="779"/>
        <v>.23250000000</v>
      </c>
      <c r="ALS14" s="103">
        <f t="shared" si="780"/>
        <v>402.5500000028</v>
      </c>
      <c r="ALT14" s="102">
        <f t="shared" si="781"/>
        <v>402</v>
      </c>
      <c r="ALU14" s="105" t="str">
        <f t="shared" si="782"/>
        <v>.55000000280</v>
      </c>
      <c r="ALV14" s="103">
        <f t="shared" si="783"/>
        <v>870.48250000000303</v>
      </c>
      <c r="ALW14" s="102">
        <f t="shared" si="784"/>
        <v>870</v>
      </c>
      <c r="ALX14" s="105" t="str">
        <f t="shared" si="785"/>
        <v>.48250000000</v>
      </c>
      <c r="ALY14" s="103">
        <f t="shared" si="294"/>
        <v>405.70000000269999</v>
      </c>
      <c r="ALZ14" s="102">
        <f t="shared" si="786"/>
        <v>405</v>
      </c>
      <c r="AMA14" s="105" t="str">
        <f t="shared" si="787"/>
        <v>.70000000270</v>
      </c>
      <c r="AMB14" s="103">
        <f t="shared" si="788"/>
        <v>870.577</v>
      </c>
      <c r="AMC14" s="102">
        <f t="shared" si="789"/>
        <v>870</v>
      </c>
      <c r="AMD14" s="105" t="str">
        <f t="shared" si="790"/>
        <v>.57700000000</v>
      </c>
      <c r="AME14" s="103">
        <f t="shared" si="791"/>
        <v>408.85000000259998</v>
      </c>
      <c r="AMF14" s="102">
        <f t="shared" si="792"/>
        <v>408</v>
      </c>
      <c r="AMG14" s="105" t="str">
        <f t="shared" si="793"/>
        <v>.85000000260</v>
      </c>
      <c r="AMH14" s="103">
        <f t="shared" si="794"/>
        <v>870.48250000000303</v>
      </c>
      <c r="AMI14" s="102">
        <f t="shared" si="795"/>
        <v>870</v>
      </c>
      <c r="AMJ14" s="105" t="str">
        <f t="shared" si="796"/>
        <v>.48250000000</v>
      </c>
      <c r="AMK14" s="103">
        <f t="shared" si="295"/>
        <v>408.85000000284998</v>
      </c>
      <c r="AML14" s="102">
        <f t="shared" si="797"/>
        <v>408</v>
      </c>
      <c r="AMM14" s="105" t="str">
        <f t="shared" si="798"/>
        <v>.85000000285</v>
      </c>
      <c r="AMN14" s="103">
        <f t="shared" si="296"/>
        <v>870.23249999999553</v>
      </c>
      <c r="AMO14" s="102">
        <f t="shared" si="799"/>
        <v>870</v>
      </c>
      <c r="AMP14" s="105" t="str">
        <f t="shared" si="800"/>
        <v>.23250000000</v>
      </c>
      <c r="AMR14" s="103">
        <f t="shared" si="801"/>
        <v>402.70000000269999</v>
      </c>
      <c r="AMS14" s="102">
        <f t="shared" si="802"/>
        <v>402</v>
      </c>
      <c r="AMT14" s="105" t="str">
        <f t="shared" si="803"/>
        <v>.70000000270</v>
      </c>
      <c r="AMU14" s="649">
        <f t="shared" si="804"/>
        <v>870.38699999999994</v>
      </c>
      <c r="AMV14" s="102">
        <f t="shared" si="805"/>
        <v>870</v>
      </c>
      <c r="AMW14" s="105" t="str">
        <f t="shared" si="806"/>
        <v>.38700000000</v>
      </c>
      <c r="AMX14" s="103">
        <f t="shared" si="807"/>
        <v>402.70000000269999</v>
      </c>
      <c r="AMY14" s="102">
        <f t="shared" si="808"/>
        <v>402</v>
      </c>
      <c r="AMZ14" s="105" t="str">
        <f t="shared" si="809"/>
        <v>.70000000270</v>
      </c>
      <c r="ANA14" s="649">
        <f t="shared" si="810"/>
        <v>870.48699999999997</v>
      </c>
      <c r="ANB14" s="102">
        <f t="shared" si="811"/>
        <v>870</v>
      </c>
      <c r="ANC14" s="105" t="str">
        <f t="shared" si="812"/>
        <v>.48700000000</v>
      </c>
      <c r="AND14" s="103">
        <f t="shared" si="813"/>
        <v>405.70000000269999</v>
      </c>
      <c r="ANE14" s="102">
        <f t="shared" si="814"/>
        <v>405</v>
      </c>
      <c r="ANF14" s="105" t="str">
        <f t="shared" si="815"/>
        <v>.70000000270</v>
      </c>
      <c r="ANG14" s="649">
        <f t="shared" si="816"/>
        <v>870.577</v>
      </c>
      <c r="ANH14" s="102">
        <f t="shared" si="817"/>
        <v>870</v>
      </c>
      <c r="ANI14" s="105" t="str">
        <f t="shared" si="818"/>
        <v>.57700000000</v>
      </c>
      <c r="ANJ14" s="103">
        <f t="shared" si="819"/>
        <v>408.70000000269999</v>
      </c>
      <c r="ANK14" s="102">
        <f t="shared" si="820"/>
        <v>408</v>
      </c>
      <c r="ANL14" s="105" t="str">
        <f t="shared" si="821"/>
        <v>.70000000270</v>
      </c>
      <c r="ANM14" s="649">
        <f t="shared" si="822"/>
        <v>870.48699999999997</v>
      </c>
      <c r="ANN14" s="102">
        <f t="shared" si="823"/>
        <v>870</v>
      </c>
      <c r="ANO14" s="105" t="str">
        <f t="shared" si="824"/>
        <v>.48700000000</v>
      </c>
      <c r="ANP14" s="103">
        <f t="shared" si="825"/>
        <v>408.70000000269999</v>
      </c>
      <c r="ANQ14" s="102">
        <f t="shared" si="826"/>
        <v>408</v>
      </c>
      <c r="ANR14" s="105" t="str">
        <f t="shared" si="827"/>
        <v>.70000000270</v>
      </c>
      <c r="ANS14" s="649">
        <f t="shared" si="828"/>
        <v>870.38699999999994</v>
      </c>
      <c r="ANT14" s="102">
        <f t="shared" si="829"/>
        <v>870</v>
      </c>
      <c r="ANU14" s="105" t="str">
        <f t="shared" si="830"/>
        <v>.38700000000</v>
      </c>
      <c r="ANX14" s="136">
        <f t="shared" si="831"/>
        <v>0</v>
      </c>
      <c r="ANY14" s="136">
        <f t="shared" si="832"/>
        <v>0</v>
      </c>
      <c r="ANZ14" s="103">
        <f t="shared" si="297"/>
        <v>402.55000000255001</v>
      </c>
      <c r="AOA14" s="102">
        <f t="shared" si="833"/>
        <v>402</v>
      </c>
      <c r="AOB14" s="105" t="str">
        <f t="shared" si="834"/>
        <v>.55000000255</v>
      </c>
      <c r="AOC14" s="103">
        <f t="shared" si="298"/>
        <v>870.23249999999553</v>
      </c>
      <c r="AOD14" s="102">
        <f t="shared" si="835"/>
        <v>870</v>
      </c>
      <c r="AOE14" s="105" t="str">
        <f t="shared" si="836"/>
        <v>.23250000000</v>
      </c>
      <c r="AOF14" s="103">
        <f t="shared" si="299"/>
        <v>402.55000000255001</v>
      </c>
      <c r="AOG14" s="102">
        <f t="shared" si="837"/>
        <v>402</v>
      </c>
      <c r="AOH14" s="105" t="str">
        <f t="shared" si="838"/>
        <v>.55000000255</v>
      </c>
      <c r="AOI14" s="103">
        <f t="shared" si="300"/>
        <v>870.23249999999553</v>
      </c>
      <c r="AOJ14" s="102">
        <f t="shared" si="839"/>
        <v>870</v>
      </c>
      <c r="AOK14" s="105" t="str">
        <f t="shared" si="840"/>
        <v>.23250000000</v>
      </c>
      <c r="AOL14" s="103">
        <f t="shared" si="301"/>
        <v>405.70000000269999</v>
      </c>
      <c r="AOM14" s="102">
        <f t="shared" si="841"/>
        <v>405</v>
      </c>
      <c r="AON14" s="105" t="str">
        <f t="shared" si="842"/>
        <v>.70000000270</v>
      </c>
      <c r="AOO14" s="103">
        <f t="shared" si="302"/>
        <v>870.327</v>
      </c>
      <c r="AOP14" s="102">
        <f t="shared" si="843"/>
        <v>870</v>
      </c>
      <c r="AOQ14" s="105" t="str">
        <f t="shared" si="844"/>
        <v>.32700000000</v>
      </c>
      <c r="AOR14" s="103">
        <f t="shared" si="303"/>
        <v>408.85000000284998</v>
      </c>
      <c r="AOS14" s="102">
        <f t="shared" si="845"/>
        <v>408</v>
      </c>
      <c r="AOT14" s="105" t="str">
        <f t="shared" si="846"/>
        <v>.85000000285</v>
      </c>
      <c r="AOU14" s="103">
        <f t="shared" si="847"/>
        <v>870.23249999999553</v>
      </c>
      <c r="AOV14" s="102">
        <f t="shared" si="848"/>
        <v>870</v>
      </c>
      <c r="AOW14" s="105" t="str">
        <f t="shared" si="849"/>
        <v>.23250000000</v>
      </c>
      <c r="AOX14" s="103">
        <f t="shared" si="304"/>
        <v>408.85000000284998</v>
      </c>
      <c r="AOY14" s="102">
        <f t="shared" si="850"/>
        <v>408</v>
      </c>
      <c r="AOZ14" s="105" t="str">
        <f t="shared" si="851"/>
        <v>.85000000285</v>
      </c>
      <c r="APA14" s="103">
        <f t="shared" si="852"/>
        <v>870.23249999999553</v>
      </c>
      <c r="APB14" s="102">
        <f t="shared" si="853"/>
        <v>870</v>
      </c>
      <c r="APC14" s="105" t="str">
        <f t="shared" si="854"/>
        <v>.23250000000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402.55000000255001</v>
      </c>
      <c r="APH14" s="102">
        <f t="shared" si="857"/>
        <v>402</v>
      </c>
      <c r="API14" s="105" t="str">
        <f t="shared" si="858"/>
        <v>.55000000255</v>
      </c>
      <c r="APJ14" s="103">
        <f t="shared" si="306"/>
        <v>870.23249999999553</v>
      </c>
      <c r="APK14" s="102">
        <f t="shared" si="859"/>
        <v>870</v>
      </c>
      <c r="APL14" s="105" t="str">
        <f t="shared" si="860"/>
        <v>.23250000000</v>
      </c>
      <c r="APM14" s="103">
        <f t="shared" si="307"/>
        <v>402.55000000270002</v>
      </c>
      <c r="APN14" s="102">
        <f t="shared" si="861"/>
        <v>402</v>
      </c>
      <c r="APO14" s="105" t="str">
        <f t="shared" si="862"/>
        <v>.55000000270</v>
      </c>
      <c r="APP14" s="103">
        <f t="shared" si="863"/>
        <v>870.38249999999994</v>
      </c>
      <c r="APQ14" s="102">
        <f t="shared" si="864"/>
        <v>870</v>
      </c>
      <c r="APR14" s="105" t="str">
        <f t="shared" si="865"/>
        <v>.38250000000</v>
      </c>
      <c r="APS14" s="103">
        <f t="shared" si="308"/>
        <v>405.70000000269999</v>
      </c>
      <c r="APT14" s="102">
        <f t="shared" si="866"/>
        <v>405</v>
      </c>
      <c r="APU14" s="105" t="str">
        <f t="shared" si="867"/>
        <v>.70000000270</v>
      </c>
      <c r="APV14" s="103">
        <f t="shared" si="309"/>
        <v>870.47699999999998</v>
      </c>
      <c r="APW14" s="102">
        <f t="shared" si="868"/>
        <v>870</v>
      </c>
      <c r="APX14" s="105" t="str">
        <f t="shared" si="869"/>
        <v>.47700000000</v>
      </c>
      <c r="APY14" s="103">
        <f t="shared" si="310"/>
        <v>408.85000000269997</v>
      </c>
      <c r="APZ14" s="102">
        <f t="shared" si="870"/>
        <v>408</v>
      </c>
      <c r="AQA14" s="105" t="str">
        <f t="shared" si="871"/>
        <v>.85000000270</v>
      </c>
      <c r="AQB14" s="103">
        <f t="shared" si="872"/>
        <v>870.38249999999994</v>
      </c>
      <c r="AQC14" s="102">
        <f t="shared" si="873"/>
        <v>870</v>
      </c>
      <c r="AQD14" s="105" t="str">
        <f t="shared" si="874"/>
        <v>.38250000000</v>
      </c>
      <c r="AQE14" s="103">
        <f t="shared" si="311"/>
        <v>408.85000000284998</v>
      </c>
      <c r="AQF14" s="102">
        <f t="shared" si="875"/>
        <v>408</v>
      </c>
      <c r="AQG14" s="105" t="str">
        <f t="shared" si="876"/>
        <v>.85000000285</v>
      </c>
      <c r="AQH14" s="103">
        <f t="shared" si="312"/>
        <v>870.23249999999553</v>
      </c>
      <c r="AQI14" s="102">
        <f t="shared" si="877"/>
        <v>870</v>
      </c>
      <c r="AQJ14" s="105" t="str">
        <f t="shared" si="878"/>
        <v>.23250000000</v>
      </c>
      <c r="AQK14" s="230"/>
      <c r="AQL14" s="120">
        <f t="shared" si="313"/>
        <v>402.55000000241307</v>
      </c>
      <c r="AQM14" s="120">
        <f t="shared" si="879"/>
        <v>402.55000000241307</v>
      </c>
      <c r="AQN14" s="120">
        <f t="shared" si="314"/>
        <v>870.09555000000876</v>
      </c>
      <c r="AQO14" s="120">
        <f t="shared" si="315"/>
        <v>408.85000000318325</v>
      </c>
      <c r="AQP14" s="94">
        <f t="shared" si="316"/>
        <v>869.89919999998449</v>
      </c>
      <c r="AQQ14" s="120">
        <f t="shared" si="880"/>
        <v>869.89919999998449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-30.00000000000,910.00000000000</v>
      </c>
      <c r="F15" s="770" t="str">
        <f>RC11&amp;RD11&amp;","&amp;RF11&amp;RG11</f>
        <v>350.00000000000,795.00000000000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85.822999999999993</v>
      </c>
      <c r="Y15" s="790">
        <v>85.603999999999999</v>
      </c>
      <c r="Z15" s="790">
        <v>85.498999999999995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/>
      <c r="AF15" s="95" t="str">
        <f t="shared" si="321"/>
        <v>i = 1,51 %</v>
      </c>
      <c r="AG15" s="456">
        <f t="shared" si="882"/>
        <v>0</v>
      </c>
      <c r="AH15" s="92"/>
      <c r="AI15" s="524" t="str">
        <f t="shared" si="322"/>
        <v>PCV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PCV</v>
      </c>
      <c r="BC15" s="469">
        <f t="shared" si="331"/>
        <v>0</v>
      </c>
      <c r="BD15" s="454">
        <f t="shared" si="30"/>
        <v>0</v>
      </c>
      <c r="BE15" s="457">
        <f t="shared" si="332"/>
        <v>0</v>
      </c>
      <c r="BF15" s="601">
        <f t="shared" si="333"/>
        <v>85.603999999999999</v>
      </c>
      <c r="BG15" s="457">
        <f t="shared" si="31"/>
        <v>85.955000000000013</v>
      </c>
      <c r="BH15" s="457">
        <f t="shared" si="334"/>
        <v>85.955000000000013</v>
      </c>
      <c r="BI15" s="457">
        <f t="shared" si="335"/>
        <v>85.860500000000016</v>
      </c>
      <c r="BJ15" s="457">
        <f t="shared" si="336"/>
        <v>3.7499999995517896E-2</v>
      </c>
      <c r="BK15" s="457">
        <f t="shared" si="336"/>
        <v>0.3510000000000133</v>
      </c>
      <c r="BL15" s="457">
        <f t="shared" si="336"/>
        <v>0.36149999999551596</v>
      </c>
      <c r="BM15" s="460">
        <f t="shared" si="32"/>
        <v>23.940211046994762</v>
      </c>
      <c r="BN15" s="460">
        <f t="shared" si="33"/>
        <v>28.728253256393714</v>
      </c>
      <c r="BO15" s="460">
        <f t="shared" si="337"/>
        <v>-2.173973545522168</v>
      </c>
      <c r="BR15" s="274">
        <f>IF(AND(Y15&lt;&gt;0,AE15&lt;&gt;0),AE15,IF(AND(Y15&lt;&gt;0,AE15=0,AD15="FIM"),Y15,0))</f>
        <v>0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85.822999999999993</v>
      </c>
      <c r="BX15" s="354">
        <f t="shared" si="37"/>
        <v>85.603999999999999</v>
      </c>
      <c r="BY15" s="355">
        <f t="shared" si="38"/>
        <v>85.498999999999995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262.92599999999999</v>
      </c>
      <c r="CH15" s="394" t="str">
        <f t="shared" si="887"/>
        <v>PCV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85.546999999999997</v>
      </c>
      <c r="CQ15" s="396">
        <f t="shared" si="346"/>
        <v>0</v>
      </c>
      <c r="CR15" s="367"/>
      <c r="CS15" s="367"/>
      <c r="CT15" s="396">
        <f t="shared" si="943"/>
        <v>85.350999999999999</v>
      </c>
      <c r="CV15" s="399">
        <f>IF(CT15=CQ15,(CM15-$CM$10)*20,0)</f>
        <v>0</v>
      </c>
      <c r="CW15" s="367"/>
      <c r="CX15" s="111">
        <f t="shared" si="944"/>
        <v>-3.2666666666666326E-3</v>
      </c>
      <c r="CY15" s="367"/>
      <c r="CZ15" s="396">
        <f t="shared" si="889"/>
        <v>85.220333333333357</v>
      </c>
      <c r="DA15" s="367"/>
      <c r="DB15" s="103">
        <f t="shared" si="347"/>
        <v>0</v>
      </c>
      <c r="DC15" s="103">
        <f t="shared" si="348"/>
        <v>85.350999999999999</v>
      </c>
      <c r="DD15" s="103">
        <f t="shared" si="349"/>
        <v>85.350999999999999</v>
      </c>
      <c r="DE15" s="103">
        <f t="shared" si="42"/>
        <v>0</v>
      </c>
      <c r="DF15" s="105">
        <f t="shared" si="43"/>
        <v>100</v>
      </c>
      <c r="DG15" s="102">
        <f t="shared" si="350"/>
        <v>0</v>
      </c>
      <c r="DH15" s="105">
        <f t="shared" si="351"/>
        <v>60</v>
      </c>
      <c r="DI15" s="105">
        <f t="shared" si="44"/>
        <v>0</v>
      </c>
      <c r="DJ15" s="111">
        <f t="shared" si="45"/>
        <v>0</v>
      </c>
      <c r="DK15" s="401">
        <f t="shared" si="352"/>
        <v>0</v>
      </c>
      <c r="DL15" s="111">
        <f t="shared" si="353"/>
        <v>0</v>
      </c>
      <c r="DO15" s="403">
        <f t="shared" si="354"/>
        <v>1.5100000000000098E-2</v>
      </c>
      <c r="DP15" s="403">
        <f t="shared" si="355"/>
        <v>0</v>
      </c>
      <c r="DQ15" s="111">
        <f t="shared" ref="DQ15:DQ78" si="970">IF(DQ16=0,DL16,DQ16)</f>
        <v>-2.2416666666666647E-2</v>
      </c>
      <c r="DR15" s="113">
        <f t="shared" si="356"/>
        <v>0</v>
      </c>
      <c r="DS15" s="111">
        <f t="shared" si="357"/>
        <v>0</v>
      </c>
      <c r="DT15" s="105">
        <f t="shared" si="358"/>
        <v>2</v>
      </c>
      <c r="DU15" s="105">
        <f t="shared" si="359"/>
        <v>0</v>
      </c>
      <c r="DV15" s="105">
        <f t="shared" ref="DV15:DV78" si="971">DT15*DU15</f>
        <v>0</v>
      </c>
      <c r="DW15" s="105">
        <f t="shared" si="360"/>
        <v>0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0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0</v>
      </c>
      <c r="FJ15" s="102">
        <f t="shared" si="371"/>
        <v>1</v>
      </c>
      <c r="FK15" s="102">
        <f t="shared" si="372"/>
        <v>0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PCV</v>
      </c>
      <c r="GW15" s="372" t="str">
        <f t="shared" si="376"/>
        <v>PCV</v>
      </c>
      <c r="GX15" s="372">
        <f t="shared" si="377"/>
        <v>0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0</v>
      </c>
      <c r="HD15" s="94">
        <f t="shared" si="379"/>
        <v>0</v>
      </c>
      <c r="HE15" s="93">
        <f t="shared" si="60"/>
        <v>0</v>
      </c>
      <c r="HF15" s="93">
        <f t="shared" si="61"/>
        <v>0.15100000000000097</v>
      </c>
      <c r="HG15" s="94">
        <f t="shared" si="892"/>
        <v>20</v>
      </c>
      <c r="HH15" s="120">
        <f t="shared" si="893"/>
        <v>3.0200000000000191</v>
      </c>
      <c r="HI15" s="93">
        <f t="shared" si="894"/>
        <v>859.55000000000007</v>
      </c>
      <c r="HJ15" s="120">
        <f t="shared" si="62"/>
        <v>859.55000000000007</v>
      </c>
      <c r="HK15" s="151">
        <f t="shared" si="63"/>
        <v>85.955000000000013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859.55000000000007</v>
      </c>
      <c r="HQ15" s="189">
        <f t="shared" si="384"/>
        <v>859</v>
      </c>
      <c r="HR15" s="377" t="str">
        <f t="shared" si="385"/>
        <v>.55000000000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862.05000000000007</v>
      </c>
      <c r="HX15" s="189">
        <f t="shared" si="389"/>
        <v>862</v>
      </c>
      <c r="HY15" s="377" t="str">
        <f t="shared" si="390"/>
        <v>.05000000000</v>
      </c>
      <c r="IA15" s="94">
        <f t="shared" si="65"/>
        <v>859.55000000000007</v>
      </c>
      <c r="IB15" s="94">
        <f t="shared" si="66"/>
        <v>856.04</v>
      </c>
      <c r="IC15" s="94">
        <f t="shared" si="391"/>
        <v>3.5100000000001046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805.40000000000009</v>
      </c>
      <c r="IH15" s="94">
        <f t="shared" si="396"/>
        <v>805</v>
      </c>
      <c r="II15" s="94" t="str">
        <f t="shared" si="397"/>
        <v>.40000000000</v>
      </c>
      <c r="IJ15" s="94" t="str">
        <f t="shared" si="67"/>
        <v>0,351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840.5</v>
      </c>
      <c r="IP15" s="189">
        <f t="shared" si="401"/>
        <v>840</v>
      </c>
      <c r="IQ15" s="377" t="str">
        <f t="shared" si="402"/>
        <v>.50000000000</v>
      </c>
      <c r="IR15" s="105" t="str">
        <f t="shared" si="69"/>
        <v>PCV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0.15099999999999908</v>
      </c>
      <c r="JD15" s="519">
        <f t="shared" si="411"/>
        <v>100</v>
      </c>
      <c r="JE15" s="514">
        <f t="shared" si="895"/>
        <v>859.55000000000007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0.15099999999999908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>
        <f t="shared" si="88"/>
        <v>0</v>
      </c>
      <c r="NW15" s="100">
        <f t="shared" si="917"/>
        <v>99.5</v>
      </c>
      <c r="NX15" s="189">
        <f t="shared" si="918"/>
        <v>0</v>
      </c>
      <c r="NY15" s="189">
        <f t="shared" si="919"/>
        <v>0</v>
      </c>
      <c r="NZ15" s="189">
        <f t="shared" si="89"/>
        <v>820.40000000000009</v>
      </c>
      <c r="OA15" s="189">
        <f t="shared" si="920"/>
        <v>0</v>
      </c>
      <c r="OB15" s="377">
        <f t="shared" si="921"/>
        <v>0</v>
      </c>
      <c r="OC15" s="105">
        <f t="shared" si="967"/>
        <v>0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830.2</v>
      </c>
      <c r="OI15" s="189">
        <f t="shared" si="92"/>
        <v>830</v>
      </c>
      <c r="OJ15" s="377" t="str">
        <f t="shared" si="93"/>
        <v>.20000000000</v>
      </c>
      <c r="OK15" s="94" t="str">
        <f t="shared" si="94"/>
        <v>85,955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825.2</v>
      </c>
      <c r="OQ15" s="189">
        <f t="shared" si="479"/>
        <v>825</v>
      </c>
      <c r="OR15" s="94" t="str">
        <f t="shared" si="480"/>
        <v>.20000000000</v>
      </c>
      <c r="OS15" s="94">
        <f t="shared" si="481"/>
        <v>0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810.40000000000009</v>
      </c>
      <c r="OY15" s="189">
        <f t="shared" si="486"/>
        <v>810</v>
      </c>
      <c r="OZ15" s="94" t="str">
        <f t="shared" si="487"/>
        <v>.40000000000</v>
      </c>
      <c r="PA15" s="94" t="str">
        <f t="shared" si="96"/>
        <v>85,955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815.40000000000009</v>
      </c>
      <c r="PG15" s="189">
        <f t="shared" si="100"/>
        <v>815</v>
      </c>
      <c r="PH15" s="94" t="str">
        <f t="shared" si="101"/>
        <v>.40000000000</v>
      </c>
      <c r="PI15" s="94" t="str">
        <f t="shared" si="102"/>
        <v>85,604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0</v>
      </c>
      <c r="PP15" s="121">
        <f t="shared" si="490"/>
        <v>0</v>
      </c>
      <c r="PQ15" s="121" t="str">
        <f t="shared" si="107"/>
        <v>.00000000000</v>
      </c>
      <c r="PS15" s="121">
        <f t="shared" si="923"/>
        <v>0</v>
      </c>
      <c r="PT15" s="121">
        <f t="shared" si="491"/>
        <v>0</v>
      </c>
      <c r="PU15" s="121">
        <f t="shared" si="108"/>
        <v>0</v>
      </c>
      <c r="PV15" s="121">
        <f t="shared" si="109"/>
        <v>0</v>
      </c>
      <c r="PW15" s="121">
        <f t="shared" si="492"/>
        <v>0</v>
      </c>
      <c r="PX15" s="121">
        <f t="shared" si="110"/>
        <v>0</v>
      </c>
      <c r="PY15" s="299" t="str">
        <f t="shared" si="493"/>
        <v>-</v>
      </c>
      <c r="QA15" s="94">
        <f t="shared" si="924"/>
        <v>0</v>
      </c>
      <c r="QB15" s="121">
        <f t="shared" si="925"/>
        <v>0</v>
      </c>
      <c r="QC15" s="121">
        <f t="shared" si="494"/>
        <v>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856.04</v>
      </c>
      <c r="QJ15" s="121">
        <f t="shared" si="498"/>
        <v>856</v>
      </c>
      <c r="QK15" s="121" t="str">
        <f t="shared" si="499"/>
        <v>.04000000000</v>
      </c>
      <c r="QM15" s="121">
        <f t="shared" si="500"/>
        <v>856.04</v>
      </c>
      <c r="QO15" s="123" t="s">
        <v>522</v>
      </c>
      <c r="QT15" s="124">
        <f t="shared" ref="QT15:QW78" si="972">IF(QX15=0,9999999999999,QX15)</f>
        <v>9999999999999</v>
      </c>
      <c r="QU15" s="124">
        <f t="shared" si="972"/>
        <v>857.31666666666672</v>
      </c>
      <c r="QV15" s="124">
        <f t="shared" si="972"/>
        <v>854.81666666666672</v>
      </c>
      <c r="QW15" s="124">
        <f t="shared" si="972"/>
        <v>855.46</v>
      </c>
      <c r="QX15" s="507">
        <f t="shared" ref="QX15:QX78" si="973">PO11</f>
        <v>0</v>
      </c>
      <c r="QY15" s="457">
        <f t="shared" si="968"/>
        <v>857.31666666666672</v>
      </c>
      <c r="QZ15" s="457">
        <f t="shared" si="969"/>
        <v>854.81666666666672</v>
      </c>
      <c r="RA15" s="457">
        <f t="shared" ref="RA15:RA78" si="974">QI11</f>
        <v>855.46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840</v>
      </c>
      <c r="RM15" s="795">
        <f t="shared" si="505"/>
        <v>840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900</v>
      </c>
      <c r="RS15" s="795">
        <f t="shared" si="511"/>
        <v>900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890</v>
      </c>
      <c r="SY15" s="121">
        <f t="shared" si="929"/>
        <v>890</v>
      </c>
      <c r="SZ15" s="121" t="str">
        <f t="shared" si="526"/>
        <v>.00000000000</v>
      </c>
      <c r="TA15" s="94" t="str">
        <f t="shared" si="527"/>
        <v>89,000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863.04</v>
      </c>
      <c r="TI15" s="121">
        <f t="shared" si="531"/>
        <v>863</v>
      </c>
      <c r="TJ15" s="121" t="str">
        <f t="shared" si="532"/>
        <v>.04000000000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838</v>
      </c>
      <c r="TS15" s="121">
        <f t="shared" si="535"/>
        <v>838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85.860499999995511</v>
      </c>
      <c r="TX15" s="105">
        <f t="shared" si="539"/>
        <v>85.955000000000013</v>
      </c>
      <c r="TY15" s="105">
        <f t="shared" si="540"/>
        <v>85.860499999995511</v>
      </c>
      <c r="TZ15" s="105">
        <f t="shared" si="541"/>
        <v>85.833950000010944</v>
      </c>
      <c r="UA15" s="105">
        <f t="shared" si="542"/>
        <v>85.603999999999999</v>
      </c>
      <c r="UB15" s="105">
        <f t="shared" si="543"/>
        <v>85.493749999994748</v>
      </c>
      <c r="UC15" s="105">
        <f t="shared" si="122"/>
        <v>2.6549999984567307E-2</v>
      </c>
      <c r="UD15" s="105">
        <f t="shared" si="123"/>
        <v>0.3510000000000133</v>
      </c>
      <c r="UE15" s="105">
        <f t="shared" si="124"/>
        <v>0.36675000000076352</v>
      </c>
      <c r="UF15" s="105">
        <f t="shared" si="544"/>
        <v>2.6549999984567307E-2</v>
      </c>
      <c r="UG15" s="105">
        <f t="shared" si="544"/>
        <v>0.3510000000000133</v>
      </c>
      <c r="UH15" s="105">
        <f t="shared" si="544"/>
        <v>0.36675000000076352</v>
      </c>
      <c r="UI15" s="613">
        <f>LARGE(UF15:UH19,1)</f>
        <v>0.50466666668066296</v>
      </c>
      <c r="UK15" s="105">
        <f t="shared" si="125"/>
        <v>352.15000000014999</v>
      </c>
      <c r="UL15" s="102">
        <f t="shared" si="545"/>
        <v>352</v>
      </c>
      <c r="UM15" s="105" t="str">
        <f t="shared" si="546"/>
        <v>.15000000015</v>
      </c>
      <c r="UN15" s="105">
        <f t="shared" si="547"/>
        <v>85.860499999995511</v>
      </c>
      <c r="UO15" s="102">
        <f t="shared" si="548"/>
        <v>85</v>
      </c>
      <c r="UP15" s="105" t="str">
        <f t="shared" si="549"/>
        <v>.86050000000</v>
      </c>
      <c r="UQ15" s="105">
        <f>$UT$3</f>
        <v>355.30000000029997</v>
      </c>
      <c r="UR15" s="105">
        <f t="shared" si="550"/>
        <v>355</v>
      </c>
      <c r="US15" s="105" t="str">
        <f t="shared" si="551"/>
        <v>.30000000030</v>
      </c>
      <c r="UT15" s="412">
        <f t="shared" si="126"/>
        <v>85.955000000000013</v>
      </c>
      <c r="UU15" s="102">
        <f t="shared" si="552"/>
        <v>85</v>
      </c>
      <c r="UV15" s="105" t="str">
        <f t="shared" si="553"/>
        <v>.95500000000</v>
      </c>
      <c r="UW15" s="105">
        <f t="shared" si="127"/>
        <v>358.45000000044996</v>
      </c>
      <c r="UX15" s="102">
        <f t="shared" si="554"/>
        <v>358</v>
      </c>
      <c r="UY15" s="105" t="str">
        <f t="shared" si="555"/>
        <v>.45000000045</v>
      </c>
      <c r="UZ15" s="103">
        <f t="shared" si="933"/>
        <v>85.860499999995511</v>
      </c>
      <c r="VA15" s="102">
        <f t="shared" si="556"/>
        <v>85</v>
      </c>
      <c r="VB15" s="105" t="str">
        <f t="shared" si="557"/>
        <v>.86050000000</v>
      </c>
      <c r="VC15" s="94" t="str">
        <f t="shared" si="128"/>
        <v>pl</v>
      </c>
      <c r="VD15" s="94" t="str">
        <f t="shared" si="129"/>
        <v>352.15000000015,85.86050000000</v>
      </c>
      <c r="VE15" s="94" t="str">
        <f t="shared" si="130"/>
        <v>355.30000000030,85.95500000000</v>
      </c>
      <c r="VF15" s="94" t="str">
        <f t="shared" si="131"/>
        <v xml:space="preserve">358.45000000045,85.86050000000 </v>
      </c>
      <c r="VH15" s="105">
        <f t="shared" si="558"/>
        <v>352.15000000012344</v>
      </c>
      <c r="VI15" s="102">
        <f t="shared" si="559"/>
        <v>352</v>
      </c>
      <c r="VJ15" s="105" t="str">
        <f t="shared" si="560"/>
        <v>.15000000012</v>
      </c>
      <c r="VK15" s="103">
        <f t="shared" si="561"/>
        <v>85.833950000012877</v>
      </c>
      <c r="VL15" s="102">
        <f t="shared" si="562"/>
        <v>85</v>
      </c>
      <c r="VM15" s="105" t="str">
        <f t="shared" si="934"/>
        <v>.83395000001</v>
      </c>
      <c r="VN15" s="105">
        <f t="shared" si="563"/>
        <v>352.15000000014999</v>
      </c>
      <c r="VO15" s="102">
        <f t="shared" si="564"/>
        <v>352</v>
      </c>
      <c r="VP15" s="105" t="str">
        <f t="shared" si="565"/>
        <v>.15000000015</v>
      </c>
      <c r="VQ15" s="103">
        <f t="shared" si="566"/>
        <v>85.860499999995511</v>
      </c>
      <c r="VR15" s="102">
        <f t="shared" si="567"/>
        <v>85</v>
      </c>
      <c r="VS15" s="105" t="str">
        <f t="shared" si="568"/>
        <v>.86050000000</v>
      </c>
      <c r="VT15" s="105">
        <f t="shared" si="569"/>
        <v>355.30000000029997</v>
      </c>
      <c r="VU15" s="105">
        <f t="shared" si="570"/>
        <v>355</v>
      </c>
      <c r="VV15" s="105" t="str">
        <f t="shared" si="571"/>
        <v>.30000000030</v>
      </c>
      <c r="VW15" s="103">
        <f t="shared" si="572"/>
        <v>85.955000000000013</v>
      </c>
      <c r="VX15" s="102">
        <f t="shared" si="573"/>
        <v>85</v>
      </c>
      <c r="VY15" s="105" t="str">
        <f t="shared" si="574"/>
        <v>.95500000000</v>
      </c>
      <c r="VZ15" s="105">
        <f t="shared" si="575"/>
        <v>358.45000000044996</v>
      </c>
      <c r="WA15" s="102">
        <f t="shared" si="576"/>
        <v>358</v>
      </c>
      <c r="WB15" s="105" t="str">
        <f t="shared" si="577"/>
        <v>.45000000045</v>
      </c>
      <c r="WC15" s="103">
        <f t="shared" si="935"/>
        <v>85.860499999995511</v>
      </c>
      <c r="WD15" s="102">
        <f t="shared" si="578"/>
        <v>85</v>
      </c>
      <c r="WE15" s="105" t="str">
        <f t="shared" si="579"/>
        <v>.86050000000</v>
      </c>
      <c r="WF15" s="105">
        <f t="shared" si="580"/>
        <v>358.45000000081671</v>
      </c>
      <c r="WG15" s="102">
        <f t="shared" si="581"/>
        <v>358</v>
      </c>
      <c r="WH15" s="105" t="str">
        <f t="shared" si="582"/>
        <v>.45000000082</v>
      </c>
      <c r="WI15" s="103">
        <f t="shared" si="583"/>
        <v>85.493749999981915</v>
      </c>
      <c r="WJ15" s="102">
        <f t="shared" si="584"/>
        <v>85</v>
      </c>
      <c r="WK15" s="105" t="str">
        <f t="shared" si="585"/>
        <v>.49374999998</v>
      </c>
      <c r="WL15" s="343" t="str">
        <f t="shared" si="132"/>
        <v>pl</v>
      </c>
      <c r="WM15" s="343" t="str">
        <f t="shared" si="133"/>
        <v>352.15000000012,85.83395000001</v>
      </c>
      <c r="WN15" s="343" t="str">
        <f t="shared" si="134"/>
        <v>352.15000000015,85.86050000000</v>
      </c>
      <c r="WO15" s="343" t="str">
        <f t="shared" si="135"/>
        <v xml:space="preserve">355.30000000030,85.95500000000 </v>
      </c>
      <c r="WP15" s="343" t="str">
        <f t="shared" si="136"/>
        <v xml:space="preserve">358.45000000045,85.86050000000 </v>
      </c>
      <c r="WQ15" s="343" t="str">
        <f t="shared" si="137"/>
        <v xml:space="preserve">358.45000000082,85.49374999998 </v>
      </c>
      <c r="WS15" s="103">
        <f t="shared" si="138"/>
        <v>85.833950000012877</v>
      </c>
      <c r="WT15" s="103">
        <f t="shared" si="139"/>
        <v>85.860499999995511</v>
      </c>
      <c r="WU15" s="103">
        <f t="shared" si="140"/>
        <v>85.603999999999999</v>
      </c>
      <c r="WV15" s="103">
        <f t="shared" si="141"/>
        <v>85.955000000000013</v>
      </c>
      <c r="WW15" s="103">
        <f t="shared" si="142"/>
        <v>85.493749999981915</v>
      </c>
      <c r="WX15" s="120">
        <f t="shared" si="143"/>
        <v>85.860499999995511</v>
      </c>
      <c r="WY15" s="103">
        <f t="shared" si="586"/>
        <v>0</v>
      </c>
      <c r="WZ15" s="103">
        <f t="shared" si="587"/>
        <v>0</v>
      </c>
      <c r="XA15" s="105">
        <f t="shared" si="588"/>
        <v>0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>
        <f t="shared" si="936"/>
        <v>0</v>
      </c>
      <c r="XH15" s="105" t="str">
        <f t="shared" si="594"/>
        <v>A</v>
      </c>
      <c r="XI15" s="105">
        <f t="shared" si="595"/>
        <v>0</v>
      </c>
      <c r="XJ15" s="105" t="str">
        <f t="shared" si="596"/>
        <v>A</v>
      </c>
      <c r="XK15" s="105">
        <f t="shared" si="597"/>
        <v>0</v>
      </c>
      <c r="XL15" s="105" t="str">
        <f t="shared" si="598"/>
        <v>Aterro</v>
      </c>
      <c r="XM15" s="102">
        <f t="shared" si="144"/>
        <v>5</v>
      </c>
      <c r="XN15" s="103">
        <f t="shared" si="599"/>
        <v>355.30000000029997</v>
      </c>
      <c r="XO15" s="103">
        <f t="shared" si="600"/>
        <v>85.603999999999999</v>
      </c>
      <c r="XP15" s="103">
        <f t="shared" si="145"/>
        <v>355.30000000029997</v>
      </c>
      <c r="XQ15" s="103">
        <f t="shared" si="146"/>
        <v>85.955000000000013</v>
      </c>
      <c r="XR15" s="103">
        <f t="shared" si="601"/>
        <v>0.3510000000000133</v>
      </c>
      <c r="XS15" s="111">
        <f t="shared" si="147"/>
        <v>0.03</v>
      </c>
      <c r="XU15" s="111">
        <f t="shared" si="602"/>
        <v>7.2999999999998025E-2</v>
      </c>
      <c r="XV15" s="126">
        <f t="shared" si="603"/>
        <v>0.10223300970874369</v>
      </c>
      <c r="XW15" s="120">
        <f t="shared" si="604"/>
        <v>3.4077669902914569</v>
      </c>
      <c r="XX15" s="120">
        <f t="shared" si="605"/>
        <v>0.24876699029126961</v>
      </c>
      <c r="XY15" s="103">
        <f t="shared" si="148"/>
        <v>351.89223301000851</v>
      </c>
      <c r="XZ15" s="103">
        <f t="shared" si="606"/>
        <v>85.852766990291272</v>
      </c>
      <c r="YB15" s="103">
        <f t="shared" si="607"/>
        <v>-3.5000000000001329E-2</v>
      </c>
      <c r="YC15" s="111">
        <f t="shared" si="608"/>
        <v>-2.1059999999995194</v>
      </c>
      <c r="YD15" s="103">
        <f t="shared" si="609"/>
        <v>-70.199999999983987</v>
      </c>
      <c r="YE15" s="103">
        <f t="shared" si="610"/>
        <v>2.4569999999995327</v>
      </c>
      <c r="YF15" s="103">
        <f t="shared" si="149"/>
        <v>285.10000000031596</v>
      </c>
      <c r="YG15" s="103">
        <f t="shared" si="611"/>
        <v>88.060999999999538</v>
      </c>
      <c r="YI15" s="103">
        <f t="shared" si="150"/>
        <v>352.15000000012344</v>
      </c>
      <c r="YJ15" s="103">
        <f t="shared" si="151"/>
        <v>85.833950000012877</v>
      </c>
      <c r="YK15" s="103">
        <f t="shared" si="152"/>
        <v>352.15000000014999</v>
      </c>
      <c r="YL15" s="103">
        <f t="shared" si="153"/>
        <v>85.860499999995511</v>
      </c>
      <c r="YM15" s="103">
        <f t="shared" si="612"/>
        <v>351.89223301000851</v>
      </c>
      <c r="YN15" s="103">
        <f t="shared" si="612"/>
        <v>85.852766990291272</v>
      </c>
      <c r="YO15" s="103">
        <f t="shared" si="613"/>
        <v>0</v>
      </c>
      <c r="YP15" s="103">
        <f t="shared" si="614"/>
        <v>0</v>
      </c>
      <c r="YQ15" s="103">
        <f t="shared" si="615"/>
        <v>0</v>
      </c>
      <c r="YR15" s="103">
        <f t="shared" si="616"/>
        <v>0</v>
      </c>
      <c r="YS15" s="103">
        <f t="shared" si="617"/>
        <v>0</v>
      </c>
      <c r="YT15" s="103">
        <f t="shared" si="618"/>
        <v>0</v>
      </c>
      <c r="YU15" s="103">
        <f t="shared" si="619"/>
        <v>0</v>
      </c>
      <c r="YV15" s="103">
        <f t="shared" si="619"/>
        <v>0</v>
      </c>
      <c r="YX15" s="103">
        <f t="shared" si="154"/>
        <v>358.45000000081671</v>
      </c>
      <c r="YY15" s="103">
        <f t="shared" si="155"/>
        <v>85.493749999981915</v>
      </c>
      <c r="YZ15" s="103">
        <f t="shared" si="156"/>
        <v>358.45000000044996</v>
      </c>
      <c r="ZA15" s="103">
        <f t="shared" si="157"/>
        <v>85.860499999995511</v>
      </c>
      <c r="ZB15" s="103">
        <f t="shared" si="620"/>
        <v>285.10000000031596</v>
      </c>
      <c r="ZC15" s="103">
        <f t="shared" si="620"/>
        <v>88.060999999999538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0</v>
      </c>
      <c r="ZN15" s="103">
        <f t="shared" si="628"/>
        <v>0</v>
      </c>
      <c r="ZP15" s="127">
        <f t="shared" si="158"/>
        <v>352.15000000012344</v>
      </c>
      <c r="ZQ15" s="127">
        <f t="shared" si="159"/>
        <v>85.833950000012877</v>
      </c>
      <c r="ZR15" s="127">
        <f t="shared" si="160"/>
        <v>352.15000000014999</v>
      </c>
      <c r="ZS15" s="127">
        <f t="shared" si="161"/>
        <v>85.860499999995511</v>
      </c>
      <c r="ZT15" s="127">
        <f t="shared" si="162"/>
        <v>355.30000000029997</v>
      </c>
      <c r="ZU15" s="127">
        <f t="shared" si="163"/>
        <v>85.955000000000013</v>
      </c>
      <c r="ZV15" s="127">
        <f t="shared" si="164"/>
        <v>358.45000000044996</v>
      </c>
      <c r="ZW15" s="127">
        <f t="shared" si="165"/>
        <v>85.860499999995511</v>
      </c>
      <c r="ZX15" s="127">
        <f t="shared" si="166"/>
        <v>358.45000000081671</v>
      </c>
      <c r="ZY15" s="127">
        <f t="shared" si="167"/>
        <v>85.493749999981915</v>
      </c>
      <c r="ZZ15" s="127">
        <f t="shared" si="629"/>
        <v>355.30000000029997</v>
      </c>
      <c r="AAA15" s="127">
        <f t="shared" si="630"/>
        <v>85.603999999999999</v>
      </c>
      <c r="AAB15" s="127">
        <f t="shared" si="631"/>
        <v>-270.37694251291452</v>
      </c>
      <c r="AAC15" s="127">
        <f t="shared" si="632"/>
        <v>270.46057501514309</v>
      </c>
      <c r="AAD15" s="127">
        <f t="shared" si="633"/>
        <v>541.51650002578435</v>
      </c>
      <c r="AAE15" s="127">
        <f t="shared" si="634"/>
        <v>270.4605750443535</v>
      </c>
      <c r="AAF15" s="127">
        <f t="shared" si="635"/>
        <v>-269.30531251276597</v>
      </c>
      <c r="AAG15" s="129">
        <f t="shared" si="636"/>
        <v>-539.30520005934704</v>
      </c>
      <c r="AAH15" s="130">
        <f t="shared" si="168"/>
        <v>1.7250975001267079</v>
      </c>
      <c r="AAI15" s="130">
        <f t="shared" si="637"/>
        <v>0.59464125000440049</v>
      </c>
      <c r="AAJ15" s="130">
        <f t="shared" si="638"/>
        <v>0.59464125000440049</v>
      </c>
      <c r="AAK15" s="130">
        <f t="shared" si="639"/>
        <v>0</v>
      </c>
      <c r="AAL15" s="385">
        <f t="shared" si="169"/>
        <v>1.1304562501223074</v>
      </c>
      <c r="AAM15" s="130">
        <f t="shared" si="937"/>
        <v>1.1304562501223074</v>
      </c>
      <c r="AAN15" s="130">
        <f t="shared" si="640"/>
        <v>0</v>
      </c>
      <c r="AAO15" s="130">
        <f t="shared" si="938"/>
        <v>1.7250975001267079</v>
      </c>
      <c r="AAP15" s="130">
        <f t="shared" si="641"/>
        <v>0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1.7250975001267079</v>
      </c>
      <c r="AAX15" s="120">
        <f t="shared" si="645"/>
        <v>0</v>
      </c>
      <c r="AAZ15" s="94">
        <f t="shared" si="172"/>
        <v>10</v>
      </c>
      <c r="ABA15" s="120">
        <f t="shared" si="173"/>
        <v>23.940211046994762</v>
      </c>
      <c r="ABB15" s="120">
        <f t="shared" si="174"/>
        <v>-2.173973545522168</v>
      </c>
      <c r="ABD15" s="120">
        <f t="shared" si="175"/>
        <v>866.02403333332757</v>
      </c>
      <c r="ABE15" s="120">
        <f t="shared" si="176"/>
        <v>865.4072833333064</v>
      </c>
      <c r="ABF15" s="120">
        <f t="shared" si="646"/>
        <v>866.02403333332757</v>
      </c>
      <c r="ABG15" s="131">
        <f t="shared" si="177"/>
        <v>358.45000000044996</v>
      </c>
      <c r="ABH15" s="102">
        <f t="shared" si="178"/>
        <v>358</v>
      </c>
      <c r="ABI15" s="105" t="str">
        <f t="shared" si="179"/>
        <v>.45000000045</v>
      </c>
      <c r="ABJ15" s="131">
        <f t="shared" si="180"/>
        <v>866.52403333332757</v>
      </c>
      <c r="ABK15" s="102">
        <f t="shared" si="181"/>
        <v>866</v>
      </c>
      <c r="ABL15" s="105" t="str">
        <f t="shared" si="182"/>
        <v>.52403333333</v>
      </c>
      <c r="ABM15" s="105" t="str">
        <f t="shared" si="183"/>
        <v>Corte = -2,174 m³</v>
      </c>
      <c r="ABO15" s="131">
        <f t="shared" si="647"/>
        <v>358.45000000044996</v>
      </c>
      <c r="ABP15" s="102">
        <f t="shared" si="184"/>
        <v>358</v>
      </c>
      <c r="ABQ15" s="105" t="str">
        <f t="shared" si="185"/>
        <v>.45000000045</v>
      </c>
      <c r="ABR15" s="131">
        <f t="shared" si="186"/>
        <v>866.82403333332752</v>
      </c>
      <c r="ABS15" s="102">
        <f t="shared" si="187"/>
        <v>866</v>
      </c>
      <c r="ABT15" s="105" t="str">
        <f t="shared" si="188"/>
        <v>.82403333333</v>
      </c>
      <c r="ABU15" s="105" t="str">
        <f t="shared" si="189"/>
        <v>Aterro = 23,940 m³</v>
      </c>
      <c r="ABV15" s="105"/>
      <c r="ABW15" s="131">
        <f t="shared" si="648"/>
        <v>358.45000000044996</v>
      </c>
      <c r="ABX15" s="102">
        <f t="shared" si="649"/>
        <v>358</v>
      </c>
      <c r="ABY15" s="105" t="str">
        <f t="shared" si="650"/>
        <v>.45000000045</v>
      </c>
      <c r="ABZ15" s="131">
        <f t="shared" si="190"/>
        <v>867.12403333332747</v>
      </c>
      <c r="ACA15" s="102">
        <f t="shared" si="651"/>
        <v>867</v>
      </c>
      <c r="ACB15" s="105" t="str">
        <f t="shared" si="652"/>
        <v>.12403333333</v>
      </c>
      <c r="ACC15" s="105" t="str">
        <f t="shared" si="653"/>
        <v>Volumes entre estacas:</v>
      </c>
      <c r="ACE15" s="105" t="str">
        <f t="shared" si="191"/>
        <v>Aterro = 1,725 m²</v>
      </c>
      <c r="ACF15" s="105" t="str">
        <f t="shared" si="192"/>
        <v>Sem corte</v>
      </c>
      <c r="ACG15" s="94" t="str">
        <f t="shared" si="193"/>
        <v>Áreas: Aterro = 1,725 m²; Sem corte</v>
      </c>
      <c r="ACH15" s="131">
        <f t="shared" si="194"/>
        <v>352.15000000039998</v>
      </c>
      <c r="ACI15" s="102">
        <f t="shared" si="195"/>
        <v>352</v>
      </c>
      <c r="ACJ15" s="105" t="str">
        <f t="shared" si="196"/>
        <v>.15000000040</v>
      </c>
      <c r="ACK15" s="131">
        <f t="shared" si="197"/>
        <v>866.61853333332454</v>
      </c>
      <c r="ACL15" s="102">
        <f t="shared" si="198"/>
        <v>866</v>
      </c>
      <c r="ACM15" s="105" t="str">
        <f t="shared" si="199"/>
        <v>.61853333332</v>
      </c>
      <c r="ACN15" s="120">
        <f t="shared" si="200"/>
        <v>866.02403333332757</v>
      </c>
      <c r="ACO15" s="120">
        <f t="shared" si="201"/>
        <v>866.11853333332454</v>
      </c>
      <c r="ACP15" s="120">
        <f t="shared" si="202"/>
        <v>866.02403333332757</v>
      </c>
      <c r="ACQ15" s="120">
        <f t="shared" si="203"/>
        <v>865.74748333333741</v>
      </c>
      <c r="ACR15" s="120">
        <f t="shared" si="204"/>
        <v>865.51753333332454</v>
      </c>
      <c r="ACS15" s="120">
        <f t="shared" si="205"/>
        <v>865.4072833333064</v>
      </c>
      <c r="ACT15" s="120">
        <f t="shared" si="654"/>
        <v>866.11853333332454</v>
      </c>
      <c r="ACV15" s="105" t="str">
        <f t="shared" si="655"/>
        <v>Estaca 05</v>
      </c>
      <c r="ACW15" s="131">
        <f t="shared" si="656"/>
        <v>352.15000000039998</v>
      </c>
      <c r="ACX15" s="102">
        <f t="shared" si="206"/>
        <v>352</v>
      </c>
      <c r="ACY15" s="105" t="str">
        <f t="shared" si="207"/>
        <v>.15000000040</v>
      </c>
      <c r="ACZ15" s="131">
        <f t="shared" si="208"/>
        <v>867.11853333332454</v>
      </c>
      <c r="ADA15" s="102">
        <f t="shared" si="209"/>
        <v>867</v>
      </c>
      <c r="ADB15" s="105" t="str">
        <f t="shared" si="210"/>
        <v>.11853333332</v>
      </c>
      <c r="ADD15" s="103">
        <f t="shared" si="211"/>
        <v>865.74748333333741</v>
      </c>
      <c r="ADE15" s="103">
        <f t="shared" si="212"/>
        <v>865.77403333332006</v>
      </c>
      <c r="ADF15" s="103">
        <f t="shared" si="213"/>
        <v>865.86853333332454</v>
      </c>
      <c r="ADG15" s="103">
        <f t="shared" si="214"/>
        <v>865.77403333332006</v>
      </c>
      <c r="ADH15" s="103">
        <f t="shared" si="215"/>
        <v>865.4072833333064</v>
      </c>
      <c r="ADI15" s="103">
        <f t="shared" si="216"/>
        <v>865.51753333332454</v>
      </c>
      <c r="ADJ15" s="120">
        <f t="shared" si="657"/>
        <v>865.86853333332454</v>
      </c>
      <c r="ADL15" s="103">
        <f t="shared" si="217"/>
        <v>352.30000000029997</v>
      </c>
      <c r="ADM15" s="102">
        <f t="shared" si="658"/>
        <v>352</v>
      </c>
      <c r="ADN15" s="105" t="str">
        <f t="shared" si="659"/>
        <v>.30000000030</v>
      </c>
      <c r="ADO15" s="105">
        <f t="shared" si="218"/>
        <v>85.822999999999993</v>
      </c>
      <c r="ADP15" s="102">
        <f t="shared" si="660"/>
        <v>85</v>
      </c>
      <c r="ADQ15" s="105" t="str">
        <f t="shared" si="661"/>
        <v>.82300000000</v>
      </c>
      <c r="ADR15" s="105">
        <f t="shared" si="662"/>
        <v>355.30000000029997</v>
      </c>
      <c r="ADS15" s="102">
        <f t="shared" si="663"/>
        <v>355</v>
      </c>
      <c r="ADT15" s="105" t="str">
        <f t="shared" si="664"/>
        <v>.30000000030</v>
      </c>
      <c r="ADU15" s="103">
        <f t="shared" si="219"/>
        <v>85.603999999999999</v>
      </c>
      <c r="ADV15" s="102">
        <f t="shared" si="665"/>
        <v>85</v>
      </c>
      <c r="ADW15" s="105" t="str">
        <f t="shared" si="666"/>
        <v>.60400000000</v>
      </c>
      <c r="ADX15" s="105">
        <f t="shared" si="220"/>
        <v>358.30000000029997</v>
      </c>
      <c r="ADY15" s="102">
        <f t="shared" si="667"/>
        <v>358</v>
      </c>
      <c r="ADZ15" s="105" t="str">
        <f t="shared" si="668"/>
        <v>.30000000030</v>
      </c>
      <c r="AEA15" s="103">
        <f t="shared" si="221"/>
        <v>85.498999999999995</v>
      </c>
      <c r="AEB15" s="102">
        <f t="shared" si="669"/>
        <v>85</v>
      </c>
      <c r="AEC15" s="105" t="str">
        <f t="shared" si="670"/>
        <v>.49900000000</v>
      </c>
      <c r="AEE15" s="103" t="str">
        <f t="shared" si="222"/>
        <v>+0,037</v>
      </c>
      <c r="AEF15" s="103" t="str">
        <f t="shared" si="223"/>
        <v>+0,351</v>
      </c>
      <c r="AEG15" s="103" t="str">
        <f t="shared" si="224"/>
        <v>+0,361</v>
      </c>
      <c r="AEH15" s="103">
        <f t="shared" si="225"/>
        <v>3.7499999995517896E-2</v>
      </c>
      <c r="AEI15" s="103">
        <f t="shared" si="226"/>
        <v>0.3510000000000133</v>
      </c>
      <c r="AEJ15" s="103">
        <f t="shared" si="227"/>
        <v>0.36149999999551596</v>
      </c>
      <c r="AEK15" s="103">
        <f t="shared" si="228"/>
        <v>352.15000000014999</v>
      </c>
      <c r="AEL15" s="102">
        <f t="shared" si="229"/>
        <v>352</v>
      </c>
      <c r="AEM15" s="105" t="str">
        <f t="shared" si="230"/>
        <v>.15000000015</v>
      </c>
      <c r="AEN15" s="103">
        <f t="shared" si="231"/>
        <v>865.49748333333741</v>
      </c>
      <c r="AEO15" s="102">
        <f t="shared" si="232"/>
        <v>865</v>
      </c>
      <c r="AEP15" s="105" t="str">
        <f t="shared" si="233"/>
        <v>.49748333334</v>
      </c>
      <c r="AEQ15" s="103">
        <f t="shared" si="234"/>
        <v>355.30000000029997</v>
      </c>
      <c r="AER15" s="102">
        <f t="shared" si="235"/>
        <v>355</v>
      </c>
      <c r="AES15" s="105" t="str">
        <f t="shared" si="236"/>
        <v>.30000000030</v>
      </c>
      <c r="AET15" s="103">
        <f t="shared" si="237"/>
        <v>865.26753333332454</v>
      </c>
      <c r="AEU15" s="102">
        <f t="shared" si="238"/>
        <v>865</v>
      </c>
      <c r="AEV15" s="105" t="str">
        <f t="shared" si="239"/>
        <v>.26753333332</v>
      </c>
      <c r="AEW15" s="105">
        <f t="shared" si="240"/>
        <v>358.45000000044996</v>
      </c>
      <c r="AEX15" s="102">
        <f t="shared" si="241"/>
        <v>358</v>
      </c>
      <c r="AEY15" s="105" t="str">
        <f t="shared" si="242"/>
        <v>.45000000045</v>
      </c>
      <c r="AEZ15" s="103">
        <f t="shared" si="243"/>
        <v>865.1572833333064</v>
      </c>
      <c r="AFA15" s="102">
        <f t="shared" si="244"/>
        <v>865</v>
      </c>
      <c r="AFB15" s="105" t="str">
        <f t="shared" si="245"/>
        <v>.15728333331</v>
      </c>
      <c r="AFD15" s="132">
        <f t="shared" si="246"/>
        <v>7.2999999999998025E-2</v>
      </c>
      <c r="AFE15" s="94">
        <f t="shared" si="671"/>
        <v>3.1500000001499999</v>
      </c>
      <c r="AFF15" s="93">
        <f t="shared" si="672"/>
        <v>0.22995000001094376</v>
      </c>
      <c r="AFG15" s="93">
        <f t="shared" si="247"/>
        <v>-3.5000000000001329E-2</v>
      </c>
      <c r="AFH15" s="94">
        <f t="shared" si="673"/>
        <v>3.1500000001499999</v>
      </c>
      <c r="AFI15" s="93">
        <f t="shared" si="674"/>
        <v>-0.11025000000525419</v>
      </c>
      <c r="AFJ15" s="103">
        <f t="shared" si="675"/>
        <v>352.15000000014999</v>
      </c>
      <c r="AFK15" s="102">
        <f t="shared" si="676"/>
        <v>352</v>
      </c>
      <c r="AFL15" s="105" t="str">
        <f t="shared" si="677"/>
        <v>.15000000015</v>
      </c>
      <c r="AFM15" s="103">
        <f t="shared" si="678"/>
        <v>85.833950000010944</v>
      </c>
      <c r="AFN15" s="102">
        <f t="shared" si="679"/>
        <v>85</v>
      </c>
      <c r="AFO15" s="105" t="str">
        <f t="shared" si="680"/>
        <v>.83395000001</v>
      </c>
      <c r="AFP15" s="105">
        <f t="shared" si="940"/>
        <v>355.30000000029997</v>
      </c>
      <c r="AFQ15" s="102">
        <f t="shared" si="681"/>
        <v>355</v>
      </c>
      <c r="AFR15" s="105" t="str">
        <f t="shared" si="682"/>
        <v>.30000000030</v>
      </c>
      <c r="AFS15" s="103">
        <f t="shared" si="248"/>
        <v>85.603999999999999</v>
      </c>
      <c r="AFT15" s="102">
        <f t="shared" si="683"/>
        <v>85</v>
      </c>
      <c r="AFU15" s="105" t="str">
        <f t="shared" si="684"/>
        <v>.60400000000</v>
      </c>
      <c r="AFV15" s="105">
        <f t="shared" si="685"/>
        <v>358.45000000044996</v>
      </c>
      <c r="AFW15" s="102">
        <f t="shared" si="686"/>
        <v>358</v>
      </c>
      <c r="AFX15" s="105" t="str">
        <f t="shared" si="687"/>
        <v>.45000000045</v>
      </c>
      <c r="AFY15" s="103">
        <f t="shared" si="688"/>
        <v>85.493749999994748</v>
      </c>
      <c r="AFZ15" s="102">
        <f t="shared" si="689"/>
        <v>85</v>
      </c>
      <c r="AGA15" s="105" t="str">
        <f t="shared" si="690"/>
        <v>.49374999999</v>
      </c>
      <c r="AGC15" s="103">
        <f t="shared" si="249"/>
        <v>85.860499999995511</v>
      </c>
      <c r="AGD15" s="103">
        <f t="shared" si="250"/>
        <v>85.833950000010944</v>
      </c>
      <c r="AGE15" s="103">
        <f t="shared" si="251"/>
        <v>2.6549999984567307E-2</v>
      </c>
      <c r="AGF15" s="103">
        <f t="shared" si="691"/>
        <v>2.6549999984567307E-2</v>
      </c>
      <c r="AGG15" s="338">
        <f t="shared" si="252"/>
        <v>1000000000</v>
      </c>
      <c r="AGH15" s="136">
        <f t="shared" si="253"/>
        <v>7.2999999999998025E-2</v>
      </c>
      <c r="AGI15" s="136">
        <f t="shared" si="254"/>
        <v>1.9381499990148458E-12</v>
      </c>
      <c r="AGJ15" s="136">
        <f t="shared" si="692"/>
        <v>2.6549999986505454E-11</v>
      </c>
      <c r="AGK15" s="136">
        <f t="shared" si="693"/>
        <v>0</v>
      </c>
      <c r="AGL15" s="136">
        <f t="shared" si="694"/>
        <v>0</v>
      </c>
      <c r="AGN15" s="388">
        <f t="shared" si="255"/>
        <v>1.0000000000000001E-9</v>
      </c>
      <c r="AGO15" s="136">
        <f t="shared" si="695"/>
        <v>7.2999999999998025E-2</v>
      </c>
      <c r="AGP15" s="136">
        <f t="shared" si="696"/>
        <v>2.6549999984567307E-2</v>
      </c>
      <c r="AGQ15" s="103">
        <f t="shared" si="697"/>
        <v>2.6549999984567307E-2</v>
      </c>
      <c r="AGR15" s="136">
        <f t="shared" si="256"/>
        <v>1.9381499987318762E-12</v>
      </c>
      <c r="AGS15" s="136">
        <f t="shared" si="698"/>
        <v>2.654999998262916E-11</v>
      </c>
      <c r="AGT15" s="136">
        <f t="shared" si="941"/>
        <v>1.9381499987318762E-12</v>
      </c>
      <c r="AGU15" s="136">
        <f t="shared" si="942"/>
        <v>2.654999998262916E-11</v>
      </c>
      <c r="AGW15" s="103">
        <f t="shared" si="257"/>
        <v>85.860499999995511</v>
      </c>
      <c r="AGX15" s="103">
        <f t="shared" si="258"/>
        <v>85.493749999994748</v>
      </c>
      <c r="AGY15" s="103">
        <f t="shared" si="259"/>
        <v>0.36675000000076352</v>
      </c>
      <c r="AGZ15" s="103">
        <f t="shared" si="699"/>
        <v>0.36675000000076352</v>
      </c>
      <c r="AHA15" s="389">
        <f t="shared" si="260"/>
        <v>1000000000</v>
      </c>
      <c r="AHB15" s="136">
        <f t="shared" si="261"/>
        <v>-3.5000000000001329E-2</v>
      </c>
      <c r="AHC15" s="136">
        <f t="shared" si="262"/>
        <v>-1.2836249999577944E-11</v>
      </c>
      <c r="AHD15" s="136">
        <f t="shared" si="263"/>
        <v>3.667499999879273E-10</v>
      </c>
      <c r="AHE15" s="136">
        <f t="shared" si="264"/>
        <v>0</v>
      </c>
      <c r="AHF15" s="136">
        <f t="shared" si="265"/>
        <v>0</v>
      </c>
      <c r="AHH15" s="388">
        <f t="shared" si="266"/>
        <v>1.0000000000000001E-9</v>
      </c>
      <c r="AHI15" s="136">
        <f t="shared" si="700"/>
        <v>-3.5000000000001329E-2</v>
      </c>
      <c r="AHJ15" s="136">
        <f t="shared" si="701"/>
        <v>0.36675000000076352</v>
      </c>
      <c r="AHK15" s="103">
        <f t="shared" si="702"/>
        <v>0.36675000000076352</v>
      </c>
      <c r="AHL15" s="136">
        <f t="shared" si="267"/>
        <v>-1.283625000047648E-11</v>
      </c>
      <c r="AHM15" s="136">
        <f t="shared" si="268"/>
        <v>3.6675000001359978E-10</v>
      </c>
      <c r="AHN15" s="136">
        <f t="shared" si="703"/>
        <v>-1.283625000047648E-11</v>
      </c>
      <c r="AHO15" s="136">
        <f t="shared" si="704"/>
        <v>3.6675000001359978E-10</v>
      </c>
      <c r="AHQ15" s="132">
        <f t="shared" si="705"/>
        <v>2.654999998262916E-11</v>
      </c>
      <c r="AHR15" s="132">
        <f t="shared" si="706"/>
        <v>1.9381499987318762E-12</v>
      </c>
      <c r="AHS15" s="132">
        <f t="shared" si="707"/>
        <v>3.6675000001359978E-10</v>
      </c>
      <c r="AHT15" s="132">
        <f t="shared" si="708"/>
        <v>-1.283625000047648E-11</v>
      </c>
      <c r="AHV15" s="111">
        <f t="shared" si="709"/>
        <v>352.15000000012344</v>
      </c>
      <c r="AHW15" s="102">
        <f t="shared" si="710"/>
        <v>352</v>
      </c>
      <c r="AHX15" s="105" t="str">
        <f t="shared" si="711"/>
        <v>.15000000012</v>
      </c>
      <c r="AHY15" s="103">
        <f t="shared" si="269"/>
        <v>85.833950000012877</v>
      </c>
      <c r="AHZ15" s="102">
        <f t="shared" si="712"/>
        <v>85</v>
      </c>
      <c r="AIA15" s="105" t="str">
        <f t="shared" si="713"/>
        <v>.83395000001</v>
      </c>
      <c r="AIB15" s="94">
        <f t="shared" si="714"/>
        <v>355.30000000029997</v>
      </c>
      <c r="AIC15" s="102">
        <f t="shared" si="715"/>
        <v>355</v>
      </c>
      <c r="AID15" s="105" t="str">
        <f t="shared" si="716"/>
        <v>.30000000030</v>
      </c>
      <c r="AIE15" s="120">
        <f t="shared" si="270"/>
        <v>85.603999999999999</v>
      </c>
      <c r="AIF15" s="102">
        <f t="shared" si="717"/>
        <v>85</v>
      </c>
      <c r="AIG15" s="105" t="str">
        <f t="shared" si="718"/>
        <v>.60400000000</v>
      </c>
      <c r="AIH15" s="94">
        <f t="shared" si="271"/>
        <v>358.45000000081671</v>
      </c>
      <c r="AII15" s="102">
        <f t="shared" si="719"/>
        <v>358</v>
      </c>
      <c r="AIJ15" s="105" t="str">
        <f t="shared" si="720"/>
        <v>.45000000082</v>
      </c>
      <c r="AIK15" s="120">
        <f t="shared" si="272"/>
        <v>85.493749999981915</v>
      </c>
      <c r="AIL15" s="102">
        <f t="shared" si="721"/>
        <v>85</v>
      </c>
      <c r="AIM15" s="105" t="str">
        <f t="shared" si="722"/>
        <v>.49374999998</v>
      </c>
      <c r="AIO15" s="105">
        <f t="shared" si="273"/>
        <v>0.50466666668066296</v>
      </c>
      <c r="AIP15" s="105">
        <f t="shared" si="274"/>
        <v>4</v>
      </c>
      <c r="AIQ15" s="111">
        <f t="shared" si="275"/>
        <v>-0.22995000001287735</v>
      </c>
      <c r="AIR15" s="111">
        <f t="shared" si="276"/>
        <v>0.11025000001808394</v>
      </c>
      <c r="AIS15" s="93">
        <f t="shared" si="723"/>
        <v>352.15000000012344</v>
      </c>
      <c r="AIT15" s="102">
        <f t="shared" si="724"/>
        <v>352</v>
      </c>
      <c r="AIU15" s="105" t="str">
        <f t="shared" si="725"/>
        <v>.15000000012</v>
      </c>
      <c r="AIV15" s="120">
        <f>AJB15-AIQ15</f>
        <v>865.74748333333741</v>
      </c>
      <c r="AIW15" s="102">
        <f t="shared" si="727"/>
        <v>865</v>
      </c>
      <c r="AIX15" s="105" t="str">
        <f t="shared" si="728"/>
        <v>.74748333334</v>
      </c>
      <c r="AIY15" s="120">
        <f t="shared" si="729"/>
        <v>355.30000000029997</v>
      </c>
      <c r="AIZ15" s="102">
        <f t="shared" si="730"/>
        <v>355</v>
      </c>
      <c r="AJA15" s="105" t="str">
        <f t="shared" si="731"/>
        <v>.30000000030</v>
      </c>
      <c r="AJB15" s="120">
        <f>AJB10-AIO10-AIP10</f>
        <v>865.51753333332454</v>
      </c>
      <c r="AJC15" s="102">
        <f t="shared" si="732"/>
        <v>865</v>
      </c>
      <c r="AJD15" s="105" t="str">
        <f t="shared" si="733"/>
        <v>.51753333332</v>
      </c>
      <c r="AJE15" s="120">
        <f t="shared" si="734"/>
        <v>358.45000000081671</v>
      </c>
      <c r="AJF15" s="102">
        <f t="shared" si="735"/>
        <v>358</v>
      </c>
      <c r="AJG15" s="105" t="str">
        <f t="shared" si="736"/>
        <v>.45000000082</v>
      </c>
      <c r="AJH15" s="93">
        <f t="shared" si="737"/>
        <v>865.4072833333064</v>
      </c>
      <c r="AJI15" s="102">
        <f t="shared" si="738"/>
        <v>865</v>
      </c>
      <c r="AJJ15" s="105" t="str">
        <f t="shared" si="739"/>
        <v>.40728333331</v>
      </c>
      <c r="AJL15" s="105" t="str">
        <f t="shared" si="277"/>
        <v>A</v>
      </c>
      <c r="AJM15" s="105" t="str">
        <f t="shared" si="278"/>
        <v>A</v>
      </c>
      <c r="AJN15" s="120">
        <f t="shared" si="279"/>
        <v>351.90000000012344</v>
      </c>
      <c r="AJO15" s="102">
        <f t="shared" si="740"/>
        <v>351</v>
      </c>
      <c r="AJP15" s="105" t="str">
        <f t="shared" si="741"/>
        <v>.90000000012</v>
      </c>
      <c r="AJQ15" s="93">
        <f t="shared" si="280"/>
        <v>865.74748333333741</v>
      </c>
      <c r="AJR15" s="102">
        <f t="shared" si="742"/>
        <v>865</v>
      </c>
      <c r="AJS15" s="105" t="str">
        <f t="shared" si="743"/>
        <v>.74748333334</v>
      </c>
      <c r="AJT15" s="120">
        <f t="shared" si="281"/>
        <v>358.70000000081671</v>
      </c>
      <c r="AJU15" s="102">
        <f t="shared" si="744"/>
        <v>358</v>
      </c>
      <c r="AJV15" s="105" t="str">
        <f t="shared" si="745"/>
        <v>.70000000082</v>
      </c>
      <c r="AJW15" s="93">
        <f t="shared" si="282"/>
        <v>865.4072833333064</v>
      </c>
      <c r="AJX15" s="102">
        <f t="shared" si="746"/>
        <v>865</v>
      </c>
      <c r="AJY15" s="105" t="str">
        <f t="shared" si="747"/>
        <v>.40728333331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-2.6549999982634631E-2</v>
      </c>
      <c r="AKD15" s="120">
        <f t="shared" si="284"/>
        <v>-0.12104999998713595</v>
      </c>
      <c r="AKE15" s="120">
        <f t="shared" si="285"/>
        <v>-2.6549999982634631E-2</v>
      </c>
      <c r="AKF15" s="103">
        <f t="shared" si="286"/>
        <v>352.15000000012344</v>
      </c>
      <c r="AKG15" s="102">
        <f t="shared" si="750"/>
        <v>352</v>
      </c>
      <c r="AKH15" s="105" t="str">
        <f t="shared" si="751"/>
        <v>.15000000012</v>
      </c>
      <c r="AKI15" s="103">
        <f t="shared" si="752"/>
        <v>865.74748333333741</v>
      </c>
      <c r="AKJ15" s="102">
        <f t="shared" si="753"/>
        <v>865</v>
      </c>
      <c r="AKK15" s="105" t="str">
        <f t="shared" si="754"/>
        <v>.74748333334</v>
      </c>
      <c r="AKL15" s="390">
        <f t="shared" si="287"/>
        <v>352.15000000014999</v>
      </c>
      <c r="AKM15" s="102">
        <f t="shared" si="755"/>
        <v>352</v>
      </c>
      <c r="AKN15" s="105" t="str">
        <f t="shared" si="756"/>
        <v>.15000000015</v>
      </c>
      <c r="AKO15" s="390">
        <f t="shared" si="757"/>
        <v>865.77403333332006</v>
      </c>
      <c r="AKP15" s="102">
        <f t="shared" si="758"/>
        <v>865</v>
      </c>
      <c r="AKQ15" s="105" t="str">
        <f t="shared" si="759"/>
        <v>.77403333332</v>
      </c>
      <c r="AKR15" s="103">
        <f t="shared" si="288"/>
        <v>355.30000000029997</v>
      </c>
      <c r="AKS15" s="102">
        <f t="shared" si="760"/>
        <v>355</v>
      </c>
      <c r="AKT15" s="105" t="str">
        <f t="shared" si="761"/>
        <v>.30000000030</v>
      </c>
      <c r="AKU15" s="103">
        <f t="shared" si="762"/>
        <v>865.86853333332454</v>
      </c>
      <c r="AKV15" s="102">
        <f t="shared" si="763"/>
        <v>865</v>
      </c>
      <c r="AKW15" s="105" t="str">
        <f t="shared" si="764"/>
        <v>.86853333332</v>
      </c>
      <c r="AKX15" s="390">
        <f t="shared" si="289"/>
        <v>358.45000000044996</v>
      </c>
      <c r="AKY15" s="102">
        <f t="shared" si="765"/>
        <v>358</v>
      </c>
      <c r="AKZ15" s="105" t="str">
        <f t="shared" si="766"/>
        <v>.45000000045</v>
      </c>
      <c r="ALA15" s="390">
        <f t="shared" si="767"/>
        <v>865.77403333332006</v>
      </c>
      <c r="ALB15" s="102">
        <f t="shared" si="768"/>
        <v>865</v>
      </c>
      <c r="ALC15" s="105" t="str">
        <f t="shared" si="769"/>
        <v>.77403333332</v>
      </c>
      <c r="ALD15" s="103">
        <f t="shared" si="290"/>
        <v>358.45000000081671</v>
      </c>
      <c r="ALE15" s="102">
        <f t="shared" si="770"/>
        <v>358</v>
      </c>
      <c r="ALF15" s="105" t="str">
        <f t="shared" si="771"/>
        <v>.45000000082</v>
      </c>
      <c r="ALG15" s="103">
        <f t="shared" si="291"/>
        <v>865.4072833333064</v>
      </c>
      <c r="ALH15" s="102">
        <f t="shared" si="772"/>
        <v>865</v>
      </c>
      <c r="ALI15" s="105" t="str">
        <f t="shared" si="773"/>
        <v>.40728333331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352.15000000014999</v>
      </c>
      <c r="ALN15" s="102">
        <f t="shared" si="776"/>
        <v>352</v>
      </c>
      <c r="ALO15" s="105" t="str">
        <f t="shared" si="777"/>
        <v>.15000000015</v>
      </c>
      <c r="ALP15" s="103">
        <f t="shared" si="293"/>
        <v>865.77403333332006</v>
      </c>
      <c r="ALQ15" s="102">
        <f t="shared" si="778"/>
        <v>865</v>
      </c>
      <c r="ALR15" s="105" t="str">
        <f t="shared" si="779"/>
        <v>.77403333332</v>
      </c>
      <c r="ALS15" s="103">
        <f t="shared" si="780"/>
        <v>352.15000000039998</v>
      </c>
      <c r="ALT15" s="102">
        <f t="shared" si="781"/>
        <v>352</v>
      </c>
      <c r="ALU15" s="105" t="str">
        <f t="shared" si="782"/>
        <v>.15000000040</v>
      </c>
      <c r="ALV15" s="103">
        <f t="shared" si="783"/>
        <v>866.02403333332757</v>
      </c>
      <c r="ALW15" s="102">
        <f t="shared" si="784"/>
        <v>866</v>
      </c>
      <c r="ALX15" s="105" t="str">
        <f t="shared" si="785"/>
        <v>.02403333333</v>
      </c>
      <c r="ALY15" s="103">
        <f t="shared" si="294"/>
        <v>355.30000000029997</v>
      </c>
      <c r="ALZ15" s="102">
        <f t="shared" si="786"/>
        <v>355</v>
      </c>
      <c r="AMA15" s="105" t="str">
        <f t="shared" si="787"/>
        <v>.30000000030</v>
      </c>
      <c r="AMB15" s="103">
        <f t="shared" si="788"/>
        <v>866.11853333332454</v>
      </c>
      <c r="AMC15" s="102">
        <f t="shared" si="789"/>
        <v>866</v>
      </c>
      <c r="AMD15" s="105" t="str">
        <f t="shared" si="790"/>
        <v>.11853333332</v>
      </c>
      <c r="AME15" s="103">
        <f t="shared" si="791"/>
        <v>358.45000000019996</v>
      </c>
      <c r="AMF15" s="102">
        <f t="shared" si="792"/>
        <v>358</v>
      </c>
      <c r="AMG15" s="105" t="str">
        <f t="shared" si="793"/>
        <v>.45000000020</v>
      </c>
      <c r="AMH15" s="103">
        <f t="shared" si="794"/>
        <v>866.02403333332757</v>
      </c>
      <c r="AMI15" s="102">
        <f t="shared" si="795"/>
        <v>866</v>
      </c>
      <c r="AMJ15" s="105" t="str">
        <f t="shared" si="796"/>
        <v>.02403333333</v>
      </c>
      <c r="AMK15" s="103">
        <f t="shared" si="295"/>
        <v>358.45000000044996</v>
      </c>
      <c r="AML15" s="102">
        <f t="shared" si="797"/>
        <v>358</v>
      </c>
      <c r="AMM15" s="105" t="str">
        <f t="shared" si="798"/>
        <v>.45000000045</v>
      </c>
      <c r="AMN15" s="103">
        <f t="shared" si="296"/>
        <v>865.77403333332006</v>
      </c>
      <c r="AMO15" s="102">
        <f t="shared" si="799"/>
        <v>865</v>
      </c>
      <c r="AMP15" s="105" t="str">
        <f t="shared" si="800"/>
        <v>.77403333332</v>
      </c>
      <c r="AMR15" s="103">
        <f t="shared" si="801"/>
        <v>352.30000000029997</v>
      </c>
      <c r="AMS15" s="102">
        <f t="shared" si="802"/>
        <v>352</v>
      </c>
      <c r="AMT15" s="105" t="str">
        <f t="shared" si="803"/>
        <v>.30000000030</v>
      </c>
      <c r="AMU15" s="649">
        <f t="shared" si="804"/>
        <v>865.92853333332448</v>
      </c>
      <c r="AMV15" s="102">
        <f t="shared" si="805"/>
        <v>865</v>
      </c>
      <c r="AMW15" s="105" t="str">
        <f t="shared" si="806"/>
        <v>.92853333332</v>
      </c>
      <c r="AMX15" s="103">
        <f t="shared" si="807"/>
        <v>352.30000000029997</v>
      </c>
      <c r="AMY15" s="102">
        <f t="shared" si="808"/>
        <v>352</v>
      </c>
      <c r="AMZ15" s="105" t="str">
        <f t="shared" si="809"/>
        <v>.30000000030</v>
      </c>
      <c r="ANA15" s="649">
        <f t="shared" si="810"/>
        <v>866.0285333333245</v>
      </c>
      <c r="ANB15" s="102">
        <f t="shared" si="811"/>
        <v>866</v>
      </c>
      <c r="ANC15" s="105" t="str">
        <f t="shared" si="812"/>
        <v>.02853333332</v>
      </c>
      <c r="AND15" s="103">
        <f t="shared" si="813"/>
        <v>355.30000000029997</v>
      </c>
      <c r="ANE15" s="102">
        <f t="shared" si="814"/>
        <v>355</v>
      </c>
      <c r="ANF15" s="105" t="str">
        <f t="shared" si="815"/>
        <v>.30000000030</v>
      </c>
      <c r="ANG15" s="649">
        <f t="shared" si="816"/>
        <v>866.11853333332454</v>
      </c>
      <c r="ANH15" s="102">
        <f t="shared" si="817"/>
        <v>866</v>
      </c>
      <c r="ANI15" s="105" t="str">
        <f t="shared" si="818"/>
        <v>.11853333332</v>
      </c>
      <c r="ANJ15" s="103">
        <f t="shared" si="819"/>
        <v>358.30000000029997</v>
      </c>
      <c r="ANK15" s="102">
        <f t="shared" si="820"/>
        <v>358</v>
      </c>
      <c r="ANL15" s="105" t="str">
        <f t="shared" si="821"/>
        <v>.30000000030</v>
      </c>
      <c r="ANM15" s="649">
        <f t="shared" si="822"/>
        <v>866.0285333333245</v>
      </c>
      <c r="ANN15" s="102">
        <f t="shared" si="823"/>
        <v>866</v>
      </c>
      <c r="ANO15" s="105" t="str">
        <f t="shared" si="824"/>
        <v>.02853333332</v>
      </c>
      <c r="ANP15" s="103">
        <f t="shared" si="825"/>
        <v>358.30000000029997</v>
      </c>
      <c r="ANQ15" s="102">
        <f t="shared" si="826"/>
        <v>358</v>
      </c>
      <c r="ANR15" s="105" t="str">
        <f t="shared" si="827"/>
        <v>.30000000030</v>
      </c>
      <c r="ANS15" s="649">
        <f t="shared" si="828"/>
        <v>865.92853333332448</v>
      </c>
      <c r="ANT15" s="102">
        <f t="shared" si="829"/>
        <v>865</v>
      </c>
      <c r="ANU15" s="105" t="str">
        <f t="shared" si="830"/>
        <v>.92853333332</v>
      </c>
      <c r="ANX15" s="136">
        <f t="shared" si="831"/>
        <v>0</v>
      </c>
      <c r="ANY15" s="136">
        <f t="shared" si="832"/>
        <v>0</v>
      </c>
      <c r="ANZ15" s="103">
        <f t="shared" si="297"/>
        <v>352.15000000014999</v>
      </c>
      <c r="AOA15" s="102">
        <f t="shared" si="833"/>
        <v>352</v>
      </c>
      <c r="AOB15" s="105" t="str">
        <f t="shared" si="834"/>
        <v>.15000000015</v>
      </c>
      <c r="AOC15" s="103">
        <f t="shared" si="298"/>
        <v>865.77403333332006</v>
      </c>
      <c r="AOD15" s="102">
        <f t="shared" si="835"/>
        <v>865</v>
      </c>
      <c r="AOE15" s="105" t="str">
        <f t="shared" si="836"/>
        <v>.77403333332</v>
      </c>
      <c r="AOF15" s="103">
        <f t="shared" si="299"/>
        <v>352.15000000014999</v>
      </c>
      <c r="AOG15" s="102">
        <f t="shared" si="837"/>
        <v>352</v>
      </c>
      <c r="AOH15" s="105" t="str">
        <f t="shared" si="838"/>
        <v>.15000000015</v>
      </c>
      <c r="AOI15" s="103">
        <f t="shared" si="300"/>
        <v>865.77403333332006</v>
      </c>
      <c r="AOJ15" s="102">
        <f t="shared" si="839"/>
        <v>865</v>
      </c>
      <c r="AOK15" s="105" t="str">
        <f t="shared" si="840"/>
        <v>.77403333332</v>
      </c>
      <c r="AOL15" s="103">
        <f t="shared" si="301"/>
        <v>355.30000000029997</v>
      </c>
      <c r="AOM15" s="102">
        <f t="shared" si="841"/>
        <v>355</v>
      </c>
      <c r="AON15" s="105" t="str">
        <f t="shared" si="842"/>
        <v>.30000000030</v>
      </c>
      <c r="AOO15" s="103">
        <f t="shared" si="302"/>
        <v>865.86853333332454</v>
      </c>
      <c r="AOP15" s="102">
        <f t="shared" si="843"/>
        <v>865</v>
      </c>
      <c r="AOQ15" s="105" t="str">
        <f t="shared" si="844"/>
        <v>.86853333332</v>
      </c>
      <c r="AOR15" s="103">
        <f t="shared" si="303"/>
        <v>358.45000000044996</v>
      </c>
      <c r="AOS15" s="102">
        <f t="shared" si="845"/>
        <v>358</v>
      </c>
      <c r="AOT15" s="105" t="str">
        <f t="shared" si="846"/>
        <v>.45000000045</v>
      </c>
      <c r="AOU15" s="103">
        <f t="shared" si="847"/>
        <v>865.77403333332006</v>
      </c>
      <c r="AOV15" s="102">
        <f t="shared" si="848"/>
        <v>865</v>
      </c>
      <c r="AOW15" s="105" t="str">
        <f t="shared" si="849"/>
        <v>.77403333332</v>
      </c>
      <c r="AOX15" s="103">
        <f t="shared" si="304"/>
        <v>358.45000000044996</v>
      </c>
      <c r="AOY15" s="102">
        <f t="shared" si="850"/>
        <v>358</v>
      </c>
      <c r="AOZ15" s="105" t="str">
        <f t="shared" si="851"/>
        <v>.45000000045</v>
      </c>
      <c r="APA15" s="103">
        <f t="shared" si="852"/>
        <v>865.77403333332006</v>
      </c>
      <c r="APB15" s="102">
        <f t="shared" si="853"/>
        <v>865</v>
      </c>
      <c r="APC15" s="105" t="str">
        <f t="shared" si="854"/>
        <v>.77403333332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352.15000000014999</v>
      </c>
      <c r="APH15" s="102">
        <f t="shared" si="857"/>
        <v>352</v>
      </c>
      <c r="API15" s="105" t="str">
        <f t="shared" si="858"/>
        <v>.15000000015</v>
      </c>
      <c r="APJ15" s="103">
        <f t="shared" si="306"/>
        <v>865.77403333332006</v>
      </c>
      <c r="APK15" s="102">
        <f t="shared" si="859"/>
        <v>865</v>
      </c>
      <c r="APL15" s="105" t="str">
        <f t="shared" si="860"/>
        <v>.77403333332</v>
      </c>
      <c r="APM15" s="103">
        <f t="shared" si="307"/>
        <v>352.1500000003</v>
      </c>
      <c r="APN15" s="102">
        <f t="shared" si="861"/>
        <v>352</v>
      </c>
      <c r="APO15" s="105" t="str">
        <f t="shared" si="862"/>
        <v>.15000000030</v>
      </c>
      <c r="APP15" s="103">
        <f t="shared" si="863"/>
        <v>865.92403333332447</v>
      </c>
      <c r="APQ15" s="102">
        <f t="shared" si="864"/>
        <v>865</v>
      </c>
      <c r="APR15" s="105" t="str">
        <f t="shared" si="865"/>
        <v>.92403333332</v>
      </c>
      <c r="APS15" s="103">
        <f t="shared" si="308"/>
        <v>355.30000000029997</v>
      </c>
      <c r="APT15" s="102">
        <f t="shared" si="866"/>
        <v>355</v>
      </c>
      <c r="APU15" s="105" t="str">
        <f t="shared" si="867"/>
        <v>.30000000030</v>
      </c>
      <c r="APV15" s="103">
        <f t="shared" si="309"/>
        <v>866.01853333332451</v>
      </c>
      <c r="APW15" s="102">
        <f t="shared" si="868"/>
        <v>866</v>
      </c>
      <c r="APX15" s="105" t="str">
        <f t="shared" si="869"/>
        <v>.01853333332</v>
      </c>
      <c r="APY15" s="103">
        <f t="shared" si="310"/>
        <v>358.45000000029995</v>
      </c>
      <c r="APZ15" s="102">
        <f t="shared" si="870"/>
        <v>358</v>
      </c>
      <c r="AQA15" s="105" t="str">
        <f t="shared" si="871"/>
        <v>.45000000030</v>
      </c>
      <c r="AQB15" s="103">
        <f t="shared" si="872"/>
        <v>865.92403333332447</v>
      </c>
      <c r="AQC15" s="102">
        <f t="shared" si="873"/>
        <v>865</v>
      </c>
      <c r="AQD15" s="105" t="str">
        <f t="shared" si="874"/>
        <v>.92403333332</v>
      </c>
      <c r="AQE15" s="103">
        <f t="shared" si="311"/>
        <v>358.45000000044996</v>
      </c>
      <c r="AQF15" s="102">
        <f t="shared" si="875"/>
        <v>358</v>
      </c>
      <c r="AQG15" s="105" t="str">
        <f t="shared" si="876"/>
        <v>.45000000045</v>
      </c>
      <c r="AQH15" s="103">
        <f t="shared" si="312"/>
        <v>865.77403333332006</v>
      </c>
      <c r="AQI15" s="102">
        <f t="shared" si="877"/>
        <v>865</v>
      </c>
      <c r="AQJ15" s="105" t="str">
        <f t="shared" si="878"/>
        <v>.77403333332</v>
      </c>
      <c r="AQK15" s="230"/>
      <c r="AQL15" s="120">
        <f t="shared" si="313"/>
        <v>352.15000000012344</v>
      </c>
      <c r="AQM15" s="120">
        <f t="shared" si="879"/>
        <v>352.15000000012344</v>
      </c>
      <c r="AQN15" s="120">
        <f t="shared" si="314"/>
        <v>865.74748333333741</v>
      </c>
      <c r="AQO15" s="120">
        <f t="shared" si="315"/>
        <v>358.45000000081671</v>
      </c>
      <c r="AQP15" s="94">
        <f t="shared" si="316"/>
        <v>865.4072833333064</v>
      </c>
      <c r="AQQ15" s="120">
        <f t="shared" si="880"/>
        <v>865.4072833333064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86.481999999999999</v>
      </c>
      <c r="Y16" s="790">
        <v>86.257000000000005</v>
      </c>
      <c r="Z16" s="790">
        <v>86.025000000000006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>
        <f>Y16</f>
        <v>86.257000000000005</v>
      </c>
      <c r="AF16" s="95" t="str">
        <f t="shared" si="321"/>
        <v>PI</v>
      </c>
      <c r="AG16" s="456">
        <f t="shared" si="882"/>
        <v>0</v>
      </c>
      <c r="AH16" s="92">
        <v>40</v>
      </c>
      <c r="AI16" s="524" t="str">
        <f t="shared" si="322"/>
        <v>PIV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PIV</v>
      </c>
      <c r="BC16" s="469" t="str">
        <f t="shared" si="331"/>
        <v>1,51 %</v>
      </c>
      <c r="BD16" s="454">
        <f t="shared" si="30"/>
        <v>40</v>
      </c>
      <c r="BE16" s="457">
        <f t="shared" si="332"/>
        <v>0.11708333333333223</v>
      </c>
      <c r="BF16" s="601">
        <f t="shared" si="333"/>
        <v>86.257000000000005</v>
      </c>
      <c r="BG16" s="457">
        <f t="shared" si="31"/>
        <v>86.257000000000005</v>
      </c>
      <c r="BH16" s="457">
        <f t="shared" si="334"/>
        <v>86.374083333333346</v>
      </c>
      <c r="BI16" s="457">
        <f t="shared" si="335"/>
        <v>86.279583333333349</v>
      </c>
      <c r="BJ16" s="457">
        <f t="shared" si="336"/>
        <v>-0.2024166666711551</v>
      </c>
      <c r="BK16" s="457">
        <f t="shared" si="336"/>
        <v>0.11708333333334053</v>
      </c>
      <c r="BL16" s="457">
        <f t="shared" si="336"/>
        <v>0.25458333332883853</v>
      </c>
      <c r="BM16" s="460">
        <f t="shared" si="32"/>
        <v>6.7030398619490956</v>
      </c>
      <c r="BN16" s="460">
        <f t="shared" si="33"/>
        <v>8.0436478343389144</v>
      </c>
      <c r="BO16" s="460">
        <f t="shared" si="337"/>
        <v>-16.551252363751679</v>
      </c>
      <c r="BR16" s="274">
        <f>IF(AND(Y16&lt;&gt;0,AE16&lt;&gt;0),AE16,IF(AND(Y16&lt;&gt;0,AE16=0,AD16="FIM"),Y16,0))</f>
        <v>86.257000000000005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86.481999999999999</v>
      </c>
      <c r="BX16" s="354">
        <f t="shared" si="37"/>
        <v>86.257000000000005</v>
      </c>
      <c r="BY16" s="355">
        <f t="shared" si="38"/>
        <v>86.025000000000006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391.02099999999996</v>
      </c>
      <c r="CH16" s="394" t="str">
        <f t="shared" si="887"/>
        <v>PIV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40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85.546999999999997</v>
      </c>
      <c r="CQ16" s="396">
        <f t="shared" si="346"/>
        <v>86.257000000000005</v>
      </c>
      <c r="CR16" s="367"/>
      <c r="CS16" s="367"/>
      <c r="CT16" s="396">
        <f t="shared" si="943"/>
        <v>85.350999999999999</v>
      </c>
      <c r="CV16" s="399">
        <f t="shared" ref="CV16:CV79" si="975">IF(CT16=CQ16,(CM16-$CM$10)*20,0)</f>
        <v>0</v>
      </c>
      <c r="CW16" s="367"/>
      <c r="CX16" s="111">
        <f t="shared" si="944"/>
        <v>-3.2666666666666326E-3</v>
      </c>
      <c r="CY16" s="367"/>
      <c r="CZ16" s="396">
        <f t="shared" si="889"/>
        <v>85.15500000000003</v>
      </c>
      <c r="DA16" s="367"/>
      <c r="DB16" s="103">
        <f t="shared" si="347"/>
        <v>86.257000000000005</v>
      </c>
      <c r="DC16" s="103">
        <f t="shared" si="348"/>
        <v>86.257000000000005</v>
      </c>
      <c r="DD16" s="103">
        <f>IF(BR16=0,DD15,BR16)</f>
        <v>86.257000000000005</v>
      </c>
      <c r="DE16" s="103">
        <f t="shared" si="42"/>
        <v>0.90600000000000591</v>
      </c>
      <c r="DF16" s="105">
        <f t="shared" si="43"/>
        <v>120</v>
      </c>
      <c r="DG16" s="102">
        <f t="shared" si="350"/>
        <v>120</v>
      </c>
      <c r="DH16" s="105">
        <f t="shared" si="351"/>
        <v>120</v>
      </c>
      <c r="DI16" s="105">
        <f t="shared" si="44"/>
        <v>60</v>
      </c>
      <c r="DJ16" s="111">
        <f t="shared" si="45"/>
        <v>1.5100000000000098E-2</v>
      </c>
      <c r="DK16" s="401">
        <f t="shared" si="352"/>
        <v>1.5100000000000098E-2</v>
      </c>
      <c r="DL16" s="111">
        <f t="shared" si="353"/>
        <v>1.5100000000000098E-2</v>
      </c>
      <c r="DO16" s="403">
        <f t="shared" si="354"/>
        <v>3.8516666666666546E-2</v>
      </c>
      <c r="DP16" s="403">
        <f t="shared" si="355"/>
        <v>2.3416666666666447E-2</v>
      </c>
      <c r="DQ16" s="111">
        <f t="shared" si="970"/>
        <v>-2.2416666666666647E-2</v>
      </c>
      <c r="DR16" s="113">
        <f t="shared" si="356"/>
        <v>1.5100000000000098E-2</v>
      </c>
      <c r="DS16" s="111">
        <f t="shared" si="357"/>
        <v>2.3416666666666447E-2</v>
      </c>
      <c r="DT16" s="105">
        <f t="shared" si="358"/>
        <v>2</v>
      </c>
      <c r="DU16" s="105">
        <f t="shared" si="359"/>
        <v>40</v>
      </c>
      <c r="DV16" s="105">
        <f t="shared" si="971"/>
        <v>80</v>
      </c>
      <c r="DW16" s="105">
        <f t="shared" si="360"/>
        <v>0.11708333333333223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0.11708333333333223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0.11708333333333223</v>
      </c>
      <c r="FJ16" s="102">
        <f t="shared" si="371"/>
        <v>0</v>
      </c>
      <c r="FK16" s="102">
        <f t="shared" si="372"/>
        <v>1</v>
      </c>
      <c r="FL16" s="102">
        <f t="shared" si="47"/>
        <v>0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PIV</v>
      </c>
      <c r="GW16" s="372">
        <f t="shared" si="376"/>
        <v>0</v>
      </c>
      <c r="GX16" s="372" t="str">
        <f t="shared" si="377"/>
        <v>PIV</v>
      </c>
      <c r="GY16" s="372">
        <f t="shared" si="378"/>
        <v>0</v>
      </c>
      <c r="HA16" s="94">
        <v>6</v>
      </c>
      <c r="HB16" s="105">
        <f t="shared" si="59"/>
        <v>120</v>
      </c>
      <c r="HC16" s="94">
        <f t="shared" si="946"/>
        <v>862.57</v>
      </c>
      <c r="HD16" s="94">
        <f t="shared" si="379"/>
        <v>0</v>
      </c>
      <c r="HE16" s="93">
        <f t="shared" si="60"/>
        <v>0.15100000000000097</v>
      </c>
      <c r="HF16" s="93">
        <f t="shared" si="61"/>
        <v>0.15100000000000097</v>
      </c>
      <c r="HG16" s="94">
        <f t="shared" si="892"/>
        <v>20</v>
      </c>
      <c r="HH16" s="120">
        <f t="shared" si="893"/>
        <v>3.0200000000000191</v>
      </c>
      <c r="HI16" s="93">
        <f t="shared" si="894"/>
        <v>862.57</v>
      </c>
      <c r="HJ16" s="120">
        <f t="shared" si="62"/>
        <v>863.7408333333334</v>
      </c>
      <c r="HK16" s="151">
        <f t="shared" si="63"/>
        <v>86.374083333333346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863.7408333333334</v>
      </c>
      <c r="HQ16" s="189">
        <f t="shared" si="384"/>
        <v>863</v>
      </c>
      <c r="HR16" s="377" t="str">
        <f t="shared" si="385"/>
        <v>.74083333333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866.2408333333334</v>
      </c>
      <c r="HX16" s="189">
        <f t="shared" si="389"/>
        <v>866</v>
      </c>
      <c r="HY16" s="377" t="str">
        <f t="shared" si="390"/>
        <v>.24083333333</v>
      </c>
      <c r="IA16" s="94">
        <f t="shared" si="65"/>
        <v>863.7408333333334</v>
      </c>
      <c r="IB16" s="94">
        <f t="shared" si="66"/>
        <v>862.57</v>
      </c>
      <c r="IC16" s="94">
        <f t="shared" si="391"/>
        <v>1.1708333333333485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805.40000000000009</v>
      </c>
      <c r="IH16" s="94">
        <f t="shared" si="396"/>
        <v>805</v>
      </c>
      <c r="II16" s="94" t="str">
        <f t="shared" si="397"/>
        <v>.40000000000</v>
      </c>
      <c r="IJ16" s="94" t="str">
        <f t="shared" si="67"/>
        <v>0,117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840.5</v>
      </c>
      <c r="IP16" s="189">
        <f t="shared" si="401"/>
        <v>840</v>
      </c>
      <c r="IQ16" s="377" t="str">
        <f t="shared" si="402"/>
        <v>.50000000000</v>
      </c>
      <c r="IR16" s="105" t="str">
        <f t="shared" si="69"/>
        <v>PIV (L= 40 m)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0.3851666666666631</v>
      </c>
      <c r="JD16" s="519">
        <f t="shared" si="411"/>
        <v>120</v>
      </c>
      <c r="JE16" s="514">
        <f t="shared" si="895"/>
        <v>862.57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0.3851666666666631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 t="str">
        <f t="shared" si="88"/>
        <v>0,0151</v>
      </c>
      <c r="NW16" s="100">
        <f t="shared" si="917"/>
        <v>89.5</v>
      </c>
      <c r="NX16" s="189">
        <f t="shared" si="918"/>
        <v>89</v>
      </c>
      <c r="NY16" s="189" t="str">
        <f t="shared" si="919"/>
        <v>.50000000000</v>
      </c>
      <c r="NZ16" s="189">
        <f t="shared" si="89"/>
        <v>820.40000000000009</v>
      </c>
      <c r="OA16" s="189">
        <f t="shared" si="920"/>
        <v>820</v>
      </c>
      <c r="OB16" s="377" t="str">
        <f t="shared" si="921"/>
        <v>.40000000000</v>
      </c>
      <c r="OC16" s="105" t="str">
        <f t="shared" si="967"/>
        <v>i = 0,0151 m/m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830.2</v>
      </c>
      <c r="OI16" s="189">
        <f t="shared" si="92"/>
        <v>830</v>
      </c>
      <c r="OJ16" s="377" t="str">
        <f t="shared" si="93"/>
        <v>.20000000000</v>
      </c>
      <c r="OK16" s="94" t="str">
        <f t="shared" si="94"/>
        <v>86,257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825.2</v>
      </c>
      <c r="OQ16" s="189">
        <f t="shared" si="479"/>
        <v>825</v>
      </c>
      <c r="OR16" s="94" t="str">
        <f t="shared" si="480"/>
        <v>.20000000000</v>
      </c>
      <c r="OS16" s="94" t="str">
        <f t="shared" si="481"/>
        <v>0,117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810.40000000000009</v>
      </c>
      <c r="OY16" s="189">
        <f t="shared" si="486"/>
        <v>810</v>
      </c>
      <c r="OZ16" s="94" t="str">
        <f t="shared" si="487"/>
        <v>.40000000000</v>
      </c>
      <c r="PA16" s="94" t="str">
        <f t="shared" si="96"/>
        <v>86,374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815.40000000000009</v>
      </c>
      <c r="PG16" s="189">
        <f t="shared" si="100"/>
        <v>815</v>
      </c>
      <c r="PH16" s="94" t="str">
        <f t="shared" si="101"/>
        <v>.40000000000</v>
      </c>
      <c r="PI16" s="94" t="str">
        <f t="shared" si="102"/>
        <v>86,257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862.57</v>
      </c>
      <c r="PP16" s="121">
        <f t="shared" si="490"/>
        <v>862</v>
      </c>
      <c r="PQ16" s="121" t="str">
        <f t="shared" si="107"/>
        <v>.57000000000</v>
      </c>
      <c r="PS16" s="121">
        <f t="shared" si="923"/>
        <v>120</v>
      </c>
      <c r="PT16" s="121">
        <f t="shared" si="491"/>
        <v>120</v>
      </c>
      <c r="PU16" s="121" t="str">
        <f t="shared" si="108"/>
        <v>.00000000000</v>
      </c>
      <c r="PV16" s="121">
        <f t="shared" si="109"/>
        <v>86.257000000000005</v>
      </c>
      <c r="PW16" s="121">
        <f t="shared" si="492"/>
        <v>86</v>
      </c>
      <c r="PX16" s="121" t="str">
        <f t="shared" si="110"/>
        <v>.25700000000</v>
      </c>
      <c r="PY16" s="299" t="str">
        <f t="shared" si="493"/>
        <v>120.00000000000,86.25700000000</v>
      </c>
      <c r="QA16" s="94">
        <f t="shared" si="924"/>
        <v>840.71</v>
      </c>
      <c r="QB16" s="121">
        <f t="shared" si="925"/>
        <v>840</v>
      </c>
      <c r="QC16" s="121" t="str">
        <f t="shared" si="494"/>
        <v>.71000000000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862.57</v>
      </c>
      <c r="QJ16" s="121">
        <f t="shared" si="498"/>
        <v>862</v>
      </c>
      <c r="QK16" s="121" t="str">
        <f t="shared" si="499"/>
        <v>.57000000000</v>
      </c>
      <c r="QM16" s="121">
        <f t="shared" si="500"/>
        <v>862.57</v>
      </c>
      <c r="QO16" s="247" t="s">
        <v>84</v>
      </c>
      <c r="QP16" s="630" t="s">
        <v>74</v>
      </c>
      <c r="QQ16" s="123" t="s">
        <v>74</v>
      </c>
      <c r="QT16" s="124">
        <f t="shared" si="972"/>
        <v>9999999999999</v>
      </c>
      <c r="QU16" s="124">
        <f t="shared" si="972"/>
        <v>856.66333333333341</v>
      </c>
      <c r="QV16" s="124">
        <f t="shared" si="972"/>
        <v>854.16333333333341</v>
      </c>
      <c r="QW16" s="124">
        <f t="shared" si="972"/>
        <v>857.14</v>
      </c>
      <c r="QX16" s="507">
        <f t="shared" si="973"/>
        <v>0</v>
      </c>
      <c r="QY16" s="457">
        <f t="shared" si="968"/>
        <v>856.66333333333341</v>
      </c>
      <c r="QZ16" s="457">
        <f t="shared" si="969"/>
        <v>854.16333333333341</v>
      </c>
      <c r="RA16" s="457">
        <f t="shared" si="974"/>
        <v>857.14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840</v>
      </c>
      <c r="RM16" s="795">
        <f t="shared" si="505"/>
        <v>840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900</v>
      </c>
      <c r="RS16" s="795">
        <f t="shared" si="511"/>
        <v>900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900</v>
      </c>
      <c r="SY16" s="121">
        <f t="shared" si="929"/>
        <v>900</v>
      </c>
      <c r="SZ16" s="121" t="str">
        <f t="shared" si="526"/>
        <v>.00000000000</v>
      </c>
      <c r="TA16" s="94" t="str">
        <f t="shared" si="527"/>
        <v>90,000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869.57</v>
      </c>
      <c r="TI16" s="121">
        <f t="shared" si="531"/>
        <v>869</v>
      </c>
      <c r="TJ16" s="121" t="str">
        <f t="shared" si="532"/>
        <v>.57000000000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838</v>
      </c>
      <c r="TS16" s="121">
        <f t="shared" si="535"/>
        <v>838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86.279583333328844</v>
      </c>
      <c r="TX16" s="105">
        <f t="shared" si="539"/>
        <v>86.374083333333346</v>
      </c>
      <c r="TY16" s="105">
        <f t="shared" si="540"/>
        <v>86.279583333328844</v>
      </c>
      <c r="TZ16" s="105">
        <f t="shared" si="541"/>
        <v>86.493250000011244</v>
      </c>
      <c r="UA16" s="105">
        <f t="shared" si="542"/>
        <v>86.257000000000005</v>
      </c>
      <c r="UB16" s="105">
        <f t="shared" si="543"/>
        <v>86.013399999988408</v>
      </c>
      <c r="UC16" s="105">
        <f t="shared" si="122"/>
        <v>-0.21366666668239986</v>
      </c>
      <c r="UD16" s="105">
        <f t="shared" si="123"/>
        <v>0.11708333333334053</v>
      </c>
      <c r="UE16" s="105">
        <f t="shared" si="124"/>
        <v>0.26618333334043598</v>
      </c>
      <c r="UF16" s="105">
        <f t="shared" si="544"/>
        <v>0.21366666668239986</v>
      </c>
      <c r="UG16" s="105">
        <f t="shared" si="544"/>
        <v>0.11708333333334053</v>
      </c>
      <c r="UH16" s="105">
        <f t="shared" si="544"/>
        <v>0.26618333334043598</v>
      </c>
      <c r="UI16" s="105">
        <f>UI15</f>
        <v>0.50466666668066296</v>
      </c>
      <c r="UK16" s="105">
        <f t="shared" si="125"/>
        <v>364.75000000074999</v>
      </c>
      <c r="UL16" s="102">
        <f t="shared" si="545"/>
        <v>364</v>
      </c>
      <c r="UM16" s="105" t="str">
        <f t="shared" si="546"/>
        <v>.75000000075</v>
      </c>
      <c r="UN16" s="105">
        <f t="shared" si="547"/>
        <v>86.279583333328844</v>
      </c>
      <c r="UO16" s="102">
        <f t="shared" si="548"/>
        <v>86</v>
      </c>
      <c r="UP16" s="105" t="str">
        <f t="shared" si="549"/>
        <v>.27958333333</v>
      </c>
      <c r="UQ16" s="275">
        <f>UQ15+$UY$6*$US$6</f>
        <v>367.90000000089998</v>
      </c>
      <c r="UR16" s="105">
        <f t="shared" si="550"/>
        <v>367</v>
      </c>
      <c r="US16" s="105" t="str">
        <f t="shared" si="551"/>
        <v>.90000000090</v>
      </c>
      <c r="UT16" s="412">
        <f t="shared" si="126"/>
        <v>86.374083333333346</v>
      </c>
      <c r="UU16" s="102">
        <f t="shared" si="552"/>
        <v>86</v>
      </c>
      <c r="UV16" s="105" t="str">
        <f t="shared" si="553"/>
        <v>.37408333333</v>
      </c>
      <c r="UW16" s="105">
        <f t="shared" si="127"/>
        <v>371.05000000104997</v>
      </c>
      <c r="UX16" s="102">
        <f t="shared" si="554"/>
        <v>371</v>
      </c>
      <c r="UY16" s="105" t="str">
        <f t="shared" si="555"/>
        <v>.05000000105</v>
      </c>
      <c r="UZ16" s="103">
        <f t="shared" si="933"/>
        <v>86.279583333328844</v>
      </c>
      <c r="VA16" s="102">
        <f t="shared" si="556"/>
        <v>86</v>
      </c>
      <c r="VB16" s="105" t="str">
        <f t="shared" si="557"/>
        <v>.27958333333</v>
      </c>
      <c r="VC16" s="94" t="str">
        <f t="shared" si="128"/>
        <v>pl</v>
      </c>
      <c r="VD16" s="94" t="str">
        <f t="shared" si="129"/>
        <v>364.75000000075,86.27958333333</v>
      </c>
      <c r="VE16" s="94" t="str">
        <f t="shared" si="130"/>
        <v>367.90000000090,86.37408333333</v>
      </c>
      <c r="VF16" s="94" t="str">
        <f t="shared" si="131"/>
        <v xml:space="preserve">371.05000000105,86.27958333333 </v>
      </c>
      <c r="VH16" s="105">
        <f t="shared" si="558"/>
        <v>364.75000000053632</v>
      </c>
      <c r="VI16" s="102">
        <f t="shared" si="559"/>
        <v>364</v>
      </c>
      <c r="VJ16" s="105" t="str">
        <f t="shared" si="560"/>
        <v>.75000000054</v>
      </c>
      <c r="VK16" s="103">
        <f t="shared" si="561"/>
        <v>86.493250000027274</v>
      </c>
      <c r="VL16" s="102">
        <f t="shared" si="562"/>
        <v>86</v>
      </c>
      <c r="VM16" s="105" t="str">
        <f t="shared" si="934"/>
        <v>.49325000003</v>
      </c>
      <c r="VN16" s="105">
        <f t="shared" si="563"/>
        <v>364.75000000074999</v>
      </c>
      <c r="VO16" s="102">
        <f t="shared" si="564"/>
        <v>364</v>
      </c>
      <c r="VP16" s="105" t="str">
        <f t="shared" si="565"/>
        <v>.75000000075</v>
      </c>
      <c r="VQ16" s="103">
        <f t="shared" si="566"/>
        <v>86.279583333328844</v>
      </c>
      <c r="VR16" s="102">
        <f t="shared" si="567"/>
        <v>86</v>
      </c>
      <c r="VS16" s="105" t="str">
        <f t="shared" si="568"/>
        <v>.27958333333</v>
      </c>
      <c r="VT16" s="105">
        <f t="shared" si="569"/>
        <v>367.90000000089998</v>
      </c>
      <c r="VU16" s="105">
        <f t="shared" si="570"/>
        <v>367</v>
      </c>
      <c r="VV16" s="105" t="str">
        <f t="shared" si="571"/>
        <v>.90000000090</v>
      </c>
      <c r="VW16" s="103">
        <f t="shared" si="572"/>
        <v>86.374083333333346</v>
      </c>
      <c r="VX16" s="102">
        <f t="shared" si="573"/>
        <v>86</v>
      </c>
      <c r="VY16" s="105" t="str">
        <f t="shared" si="574"/>
        <v>.37408333333</v>
      </c>
      <c r="VZ16" s="105">
        <f t="shared" si="575"/>
        <v>371.05000000104997</v>
      </c>
      <c r="WA16" s="102">
        <f t="shared" si="576"/>
        <v>371</v>
      </c>
      <c r="WB16" s="105" t="str">
        <f t="shared" si="577"/>
        <v>.05000000105</v>
      </c>
      <c r="WC16" s="103">
        <f t="shared" si="935"/>
        <v>86.279583333328844</v>
      </c>
      <c r="WD16" s="102">
        <f t="shared" si="578"/>
        <v>86</v>
      </c>
      <c r="WE16" s="105" t="str">
        <f t="shared" si="579"/>
        <v>.27958333333</v>
      </c>
      <c r="WF16" s="105">
        <f t="shared" si="580"/>
        <v>371.05000000131616</v>
      </c>
      <c r="WG16" s="102">
        <f t="shared" si="581"/>
        <v>371</v>
      </c>
      <c r="WH16" s="105" t="str">
        <f t="shared" si="582"/>
        <v>.05000000132</v>
      </c>
      <c r="WI16" s="103">
        <f t="shared" si="583"/>
        <v>86.013399999967817</v>
      </c>
      <c r="WJ16" s="102">
        <f t="shared" si="584"/>
        <v>86</v>
      </c>
      <c r="WK16" s="105" t="str">
        <f t="shared" si="585"/>
        <v>.01339999997</v>
      </c>
      <c r="WL16" s="343" t="str">
        <f t="shared" si="132"/>
        <v>pl</v>
      </c>
      <c r="WM16" s="343" t="str">
        <f t="shared" si="133"/>
        <v>364.75000000054,86.49325000003</v>
      </c>
      <c r="WN16" s="343" t="str">
        <f t="shared" si="134"/>
        <v>364.75000000075,86.27958333333</v>
      </c>
      <c r="WO16" s="343" t="str">
        <f t="shared" si="135"/>
        <v xml:space="preserve">367.90000000090,86.37408333333 </v>
      </c>
      <c r="WP16" s="343" t="str">
        <f t="shared" si="136"/>
        <v xml:space="preserve">371.05000000105,86.27958333333 </v>
      </c>
      <c r="WQ16" s="343" t="str">
        <f t="shared" si="137"/>
        <v xml:space="preserve">371.05000000132,86.01339999997 </v>
      </c>
      <c r="WS16" s="103">
        <f t="shared" si="138"/>
        <v>86.493250000027274</v>
      </c>
      <c r="WT16" s="103">
        <f t="shared" si="139"/>
        <v>86.279583333328844</v>
      </c>
      <c r="WU16" s="103">
        <f t="shared" si="140"/>
        <v>86.257000000000005</v>
      </c>
      <c r="WV16" s="103">
        <f t="shared" si="141"/>
        <v>86.374083333333346</v>
      </c>
      <c r="WW16" s="103">
        <f t="shared" si="142"/>
        <v>86.013399999967817</v>
      </c>
      <c r="WX16" s="120">
        <f t="shared" si="143"/>
        <v>86.279583333328844</v>
      </c>
      <c r="WY16" s="103">
        <f t="shared" si="586"/>
        <v>0</v>
      </c>
      <c r="WZ16" s="103">
        <f t="shared" si="587"/>
        <v>0</v>
      </c>
      <c r="XA16" s="105" t="str">
        <f t="shared" si="588"/>
        <v>CA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>
        <f t="shared" si="593"/>
        <v>0</v>
      </c>
      <c r="XG16" s="105" t="str">
        <f t="shared" si="936"/>
        <v>Mista</v>
      </c>
      <c r="XH16" s="105">
        <f t="shared" si="594"/>
        <v>0</v>
      </c>
      <c r="XI16" s="105">
        <f t="shared" si="595"/>
        <v>0</v>
      </c>
      <c r="XJ16" s="105" t="str">
        <f t="shared" si="596"/>
        <v>A</v>
      </c>
      <c r="XK16" s="105">
        <f t="shared" si="597"/>
        <v>0</v>
      </c>
      <c r="XL16" s="105">
        <f t="shared" si="598"/>
        <v>0</v>
      </c>
      <c r="XM16" s="102">
        <f t="shared" si="144"/>
        <v>6</v>
      </c>
      <c r="XN16" s="103">
        <f t="shared" si="599"/>
        <v>367.90000000089998</v>
      </c>
      <c r="XO16" s="103">
        <f t="shared" si="600"/>
        <v>86.257000000000005</v>
      </c>
      <c r="XP16" s="103">
        <f t="shared" si="145"/>
        <v>367.90000000089998</v>
      </c>
      <c r="XQ16" s="103">
        <f t="shared" si="146"/>
        <v>86.374083333333346</v>
      </c>
      <c r="XR16" s="103">
        <f t="shared" si="601"/>
        <v>0.11708333333334053</v>
      </c>
      <c r="XS16" s="111">
        <f t="shared" si="147"/>
        <v>0.03</v>
      </c>
      <c r="XU16" s="111">
        <f t="shared" si="602"/>
        <v>7.499999999999811E-2</v>
      </c>
      <c r="XV16" s="126">
        <f t="shared" si="603"/>
        <v>3.3452380952383613E-2</v>
      </c>
      <c r="XW16" s="120">
        <f t="shared" si="604"/>
        <v>1.1150793650794537</v>
      </c>
      <c r="XX16" s="120">
        <f t="shared" si="605"/>
        <v>8.3630952380956913E-2</v>
      </c>
      <c r="XY16" s="103">
        <f t="shared" si="148"/>
        <v>366.78492063582053</v>
      </c>
      <c r="XZ16" s="103">
        <f t="shared" si="606"/>
        <v>86.340630952380963</v>
      </c>
      <c r="YB16" s="103">
        <f t="shared" si="607"/>
        <v>-7.7333333333333101E-2</v>
      </c>
      <c r="YC16" s="111">
        <f t="shared" si="608"/>
        <v>-7.4207746478878164E-2</v>
      </c>
      <c r="YD16" s="103">
        <f t="shared" si="609"/>
        <v>-2.4735915492959388</v>
      </c>
      <c r="YE16" s="103">
        <f t="shared" si="610"/>
        <v>0.19129107981221871</v>
      </c>
      <c r="YF16" s="103">
        <f t="shared" si="149"/>
        <v>365.42640845160406</v>
      </c>
      <c r="YG16" s="103">
        <f t="shared" si="611"/>
        <v>86.448291079812222</v>
      </c>
      <c r="YI16" s="103">
        <f t="shared" si="150"/>
        <v>364.75000000053632</v>
      </c>
      <c r="YJ16" s="103">
        <f t="shared" si="151"/>
        <v>86.493250000027274</v>
      </c>
      <c r="YK16" s="103">
        <f t="shared" si="152"/>
        <v>364.75000000074999</v>
      </c>
      <c r="YL16" s="103">
        <f t="shared" si="153"/>
        <v>86.279583333328844</v>
      </c>
      <c r="YM16" s="103">
        <f t="shared" si="612"/>
        <v>366.78492063582053</v>
      </c>
      <c r="YN16" s="103">
        <f t="shared" si="612"/>
        <v>86.340630952380963</v>
      </c>
      <c r="YO16" s="103">
        <f t="shared" si="613"/>
        <v>-0.21739735455221681</v>
      </c>
      <c r="YP16" s="103">
        <f t="shared" si="614"/>
        <v>6.5278604497365222E-2</v>
      </c>
      <c r="YQ16" s="103">
        <f t="shared" si="615"/>
        <v>0</v>
      </c>
      <c r="YR16" s="103">
        <f t="shared" si="616"/>
        <v>-0.21739735455221681</v>
      </c>
      <c r="YS16" s="103">
        <f t="shared" si="617"/>
        <v>6.5278604497365222E-2</v>
      </c>
      <c r="YT16" s="103">
        <f t="shared" si="618"/>
        <v>0</v>
      </c>
      <c r="YU16" s="103">
        <f t="shared" si="619"/>
        <v>6.5278604497365222E-2</v>
      </c>
      <c r="YV16" s="103">
        <f t="shared" si="619"/>
        <v>-0.21739735455221681</v>
      </c>
      <c r="YX16" s="103">
        <f t="shared" si="154"/>
        <v>371.05000000131616</v>
      </c>
      <c r="YY16" s="103">
        <f t="shared" si="155"/>
        <v>86.013399999967817</v>
      </c>
      <c r="YZ16" s="103">
        <f t="shared" si="156"/>
        <v>371.05000000104997</v>
      </c>
      <c r="ZA16" s="103">
        <f t="shared" si="157"/>
        <v>86.279583333328844</v>
      </c>
      <c r="ZB16" s="103">
        <f t="shared" si="620"/>
        <v>365.42640845160406</v>
      </c>
      <c r="ZC16" s="103">
        <f t="shared" si="620"/>
        <v>86.448291079812222</v>
      </c>
      <c r="ZD16" s="103">
        <f t="shared" si="621"/>
        <v>0</v>
      </c>
      <c r="ZE16" s="103">
        <f t="shared" si="622"/>
        <v>0</v>
      </c>
      <c r="ZF16" s="103">
        <f t="shared" si="623"/>
        <v>0</v>
      </c>
      <c r="ZG16" s="103">
        <f t="shared" si="624"/>
        <v>0</v>
      </c>
      <c r="ZH16" s="103">
        <f t="shared" si="625"/>
        <v>0</v>
      </c>
      <c r="ZI16" s="103">
        <f t="shared" si="626"/>
        <v>0</v>
      </c>
      <c r="ZJ16" s="103">
        <f t="shared" si="627"/>
        <v>0</v>
      </c>
      <c r="ZK16" s="103">
        <f t="shared" si="627"/>
        <v>0</v>
      </c>
      <c r="ZM16" s="103">
        <f t="shared" si="628"/>
        <v>6.5278604497365222E-2</v>
      </c>
      <c r="ZN16" s="103">
        <f t="shared" si="628"/>
        <v>-0.21739735455221681</v>
      </c>
      <c r="ZP16" s="127">
        <f t="shared" si="158"/>
        <v>364.75000000053632</v>
      </c>
      <c r="ZQ16" s="127">
        <f t="shared" si="159"/>
        <v>86.493250000027274</v>
      </c>
      <c r="ZR16" s="127">
        <f t="shared" si="160"/>
        <v>364.75000000074999</v>
      </c>
      <c r="ZS16" s="127">
        <f t="shared" si="161"/>
        <v>86.279583333328844</v>
      </c>
      <c r="ZT16" s="127">
        <f t="shared" si="162"/>
        <v>367.90000000089998</v>
      </c>
      <c r="ZU16" s="127">
        <f t="shared" si="163"/>
        <v>86.374083333333346</v>
      </c>
      <c r="ZV16" s="127">
        <f t="shared" si="164"/>
        <v>371.05000000104997</v>
      </c>
      <c r="ZW16" s="127">
        <f t="shared" si="165"/>
        <v>86.279583333328844</v>
      </c>
      <c r="ZX16" s="127">
        <f t="shared" si="166"/>
        <v>371.05000000131616</v>
      </c>
      <c r="ZY16" s="127">
        <f t="shared" si="167"/>
        <v>86.013399999967817</v>
      </c>
      <c r="ZZ16" s="127">
        <f t="shared" si="629"/>
        <v>367.90000000089998</v>
      </c>
      <c r="AAA16" s="127">
        <f t="shared" si="630"/>
        <v>86.257000000000005</v>
      </c>
      <c r="AAB16" s="127">
        <f t="shared" si="631"/>
        <v>-272.4537375130588</v>
      </c>
      <c r="AAC16" s="127">
        <f t="shared" si="632"/>
        <v>271.78068753136245</v>
      </c>
      <c r="AAD16" s="127">
        <f t="shared" si="633"/>
        <v>544.15672502591008</v>
      </c>
      <c r="AAE16" s="127">
        <f t="shared" si="634"/>
        <v>271.78068753589412</v>
      </c>
      <c r="AAF16" s="127">
        <f t="shared" si="635"/>
        <v>-270.94221001279953</v>
      </c>
      <c r="AAG16" s="129">
        <f t="shared" si="636"/>
        <v>-543.41910006726721</v>
      </c>
      <c r="AAH16" s="130">
        <f t="shared" si="168"/>
        <v>0</v>
      </c>
      <c r="AAI16" s="130">
        <f t="shared" si="637"/>
        <v>0</v>
      </c>
      <c r="AAJ16" s="130">
        <f t="shared" si="638"/>
        <v>0</v>
      </c>
      <c r="AAK16" s="130">
        <f t="shared" si="639"/>
        <v>0</v>
      </c>
      <c r="AAL16" s="385">
        <f t="shared" si="169"/>
        <v>0.603645000075403</v>
      </c>
      <c r="AAM16" s="130">
        <f t="shared" si="937"/>
        <v>0.603645000075403</v>
      </c>
      <c r="AAN16" s="130">
        <f t="shared" si="640"/>
        <v>0</v>
      </c>
      <c r="AAO16" s="130">
        <f t="shared" si="938"/>
        <v>0.603645000075403</v>
      </c>
      <c r="AAP16" s="130">
        <f t="shared" si="641"/>
        <v>0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0.66892360457276823</v>
      </c>
      <c r="AAX16" s="120">
        <f t="shared" si="645"/>
        <v>-0.21739735455221681</v>
      </c>
      <c r="AAZ16" s="94">
        <f t="shared" si="172"/>
        <v>10</v>
      </c>
      <c r="ABA16" s="120">
        <f t="shared" si="173"/>
        <v>6.7030398619490956</v>
      </c>
      <c r="ABB16" s="120">
        <f t="shared" si="174"/>
        <v>-16.551252363751679</v>
      </c>
      <c r="ABD16" s="120">
        <f t="shared" si="175"/>
        <v>865.79011666666088</v>
      </c>
      <c r="ABE16" s="120">
        <f t="shared" si="176"/>
        <v>865.27393333329235</v>
      </c>
      <c r="ABF16" s="120">
        <f t="shared" si="646"/>
        <v>865.79011666666088</v>
      </c>
      <c r="ABG16" s="131">
        <f t="shared" si="177"/>
        <v>371.05000000104997</v>
      </c>
      <c r="ABH16" s="102">
        <f t="shared" si="178"/>
        <v>371</v>
      </c>
      <c r="ABI16" s="105" t="str">
        <f t="shared" si="179"/>
        <v>.05000000105</v>
      </c>
      <c r="ABJ16" s="131">
        <f t="shared" si="180"/>
        <v>866.29011666666088</v>
      </c>
      <c r="ABK16" s="102">
        <f t="shared" si="181"/>
        <v>866</v>
      </c>
      <c r="ABL16" s="105" t="str">
        <f t="shared" si="182"/>
        <v>.29011666666</v>
      </c>
      <c r="ABM16" s="105" t="str">
        <f t="shared" si="183"/>
        <v>Corte = -16,551 m³</v>
      </c>
      <c r="ABO16" s="131">
        <f t="shared" si="647"/>
        <v>371.05000000104997</v>
      </c>
      <c r="ABP16" s="102">
        <f t="shared" si="184"/>
        <v>371</v>
      </c>
      <c r="ABQ16" s="105" t="str">
        <f t="shared" si="185"/>
        <v>.05000000105</v>
      </c>
      <c r="ABR16" s="131">
        <f t="shared" si="186"/>
        <v>866.59011666666083</v>
      </c>
      <c r="ABS16" s="102">
        <f t="shared" si="187"/>
        <v>866</v>
      </c>
      <c r="ABT16" s="105" t="str">
        <f t="shared" si="188"/>
        <v>.59011666666</v>
      </c>
      <c r="ABU16" s="105" t="str">
        <f t="shared" si="189"/>
        <v>Aterro = 6,703 m³</v>
      </c>
      <c r="ABV16" s="105"/>
      <c r="ABW16" s="131">
        <f t="shared" si="648"/>
        <v>371.05000000104997</v>
      </c>
      <c r="ABX16" s="102">
        <f t="shared" si="649"/>
        <v>371</v>
      </c>
      <c r="ABY16" s="105" t="str">
        <f t="shared" si="650"/>
        <v>.05000000105</v>
      </c>
      <c r="ABZ16" s="131">
        <f t="shared" si="190"/>
        <v>866.89011666666079</v>
      </c>
      <c r="ACA16" s="102">
        <f t="shared" si="651"/>
        <v>866</v>
      </c>
      <c r="ACB16" s="105" t="str">
        <f t="shared" si="652"/>
        <v>.89011666666</v>
      </c>
      <c r="ACC16" s="105" t="str">
        <f t="shared" si="653"/>
        <v>Volumes entre estacas:</v>
      </c>
      <c r="ACE16" s="105" t="str">
        <f t="shared" si="191"/>
        <v>Aterro = 0,669 m²</v>
      </c>
      <c r="ACF16" s="105" t="str">
        <f t="shared" si="192"/>
        <v>Corte = 0,217 m²</v>
      </c>
      <c r="ACG16" s="94" t="str">
        <f t="shared" si="193"/>
        <v>Áreas: Aterro = 0,669 m²; Corte = 0,217 m²</v>
      </c>
      <c r="ACH16" s="131">
        <f t="shared" si="194"/>
        <v>364.75000000099999</v>
      </c>
      <c r="ACI16" s="102">
        <f t="shared" si="195"/>
        <v>364</v>
      </c>
      <c r="ACJ16" s="105" t="str">
        <f t="shared" si="196"/>
        <v>.75000000100</v>
      </c>
      <c r="ACK16" s="131">
        <f t="shared" si="197"/>
        <v>866.38461666665785</v>
      </c>
      <c r="ACL16" s="102">
        <f t="shared" si="198"/>
        <v>866</v>
      </c>
      <c r="ACM16" s="105" t="str">
        <f t="shared" si="199"/>
        <v>.38461666666</v>
      </c>
      <c r="ACN16" s="120">
        <f t="shared" si="200"/>
        <v>865.79011666666088</v>
      </c>
      <c r="ACO16" s="120">
        <f t="shared" si="201"/>
        <v>865.88461666665785</v>
      </c>
      <c r="ACP16" s="120">
        <f t="shared" si="202"/>
        <v>865.79011666666088</v>
      </c>
      <c r="ACQ16" s="120">
        <f t="shared" si="203"/>
        <v>865.75378333335175</v>
      </c>
      <c r="ACR16" s="120">
        <f t="shared" si="204"/>
        <v>865.51753333332454</v>
      </c>
      <c r="ACS16" s="120">
        <f t="shared" si="205"/>
        <v>865.27393333329235</v>
      </c>
      <c r="ACT16" s="120">
        <f t="shared" si="654"/>
        <v>865.88461666665785</v>
      </c>
      <c r="ACV16" s="105" t="str">
        <f t="shared" si="655"/>
        <v>Estaca 06</v>
      </c>
      <c r="ACW16" s="131">
        <f t="shared" si="656"/>
        <v>364.75000000099999</v>
      </c>
      <c r="ACX16" s="102">
        <f t="shared" si="206"/>
        <v>364</v>
      </c>
      <c r="ACY16" s="105" t="str">
        <f t="shared" si="207"/>
        <v>.75000000100</v>
      </c>
      <c r="ACZ16" s="131">
        <f t="shared" si="208"/>
        <v>866.88461666665785</v>
      </c>
      <c r="ADA16" s="102">
        <f t="shared" si="209"/>
        <v>866</v>
      </c>
      <c r="ADB16" s="105" t="str">
        <f t="shared" si="210"/>
        <v>.88461666666</v>
      </c>
      <c r="ADD16" s="103">
        <f t="shared" si="211"/>
        <v>865.75378333335175</v>
      </c>
      <c r="ADE16" s="103">
        <f t="shared" si="212"/>
        <v>865.54011666665338</v>
      </c>
      <c r="ADF16" s="103">
        <f t="shared" si="213"/>
        <v>865.63461666665785</v>
      </c>
      <c r="ADG16" s="103">
        <f t="shared" si="214"/>
        <v>865.54011666665338</v>
      </c>
      <c r="ADH16" s="103">
        <f t="shared" si="215"/>
        <v>865.27393333329235</v>
      </c>
      <c r="ADI16" s="103">
        <f t="shared" si="216"/>
        <v>865.51753333332454</v>
      </c>
      <c r="ADJ16" s="120">
        <f t="shared" si="657"/>
        <v>865.75378333335175</v>
      </c>
      <c r="ADL16" s="103">
        <f t="shared" si="217"/>
        <v>364.90000000089998</v>
      </c>
      <c r="ADM16" s="102">
        <f t="shared" si="658"/>
        <v>364</v>
      </c>
      <c r="ADN16" s="105" t="str">
        <f t="shared" si="659"/>
        <v>.90000000090</v>
      </c>
      <c r="ADO16" s="105">
        <f t="shared" si="218"/>
        <v>86.481999999999999</v>
      </c>
      <c r="ADP16" s="102">
        <f t="shared" si="660"/>
        <v>86</v>
      </c>
      <c r="ADQ16" s="105" t="str">
        <f t="shared" si="661"/>
        <v>.48200000000</v>
      </c>
      <c r="ADR16" s="105">
        <f t="shared" si="662"/>
        <v>367.90000000089998</v>
      </c>
      <c r="ADS16" s="102">
        <f t="shared" si="663"/>
        <v>367</v>
      </c>
      <c r="ADT16" s="105" t="str">
        <f t="shared" si="664"/>
        <v>.90000000090</v>
      </c>
      <c r="ADU16" s="103">
        <f t="shared" si="219"/>
        <v>86.257000000000005</v>
      </c>
      <c r="ADV16" s="102">
        <f t="shared" si="665"/>
        <v>86</v>
      </c>
      <c r="ADW16" s="105" t="str">
        <f t="shared" si="666"/>
        <v>.25700000000</v>
      </c>
      <c r="ADX16" s="105">
        <f t="shared" si="220"/>
        <v>370.90000000089998</v>
      </c>
      <c r="ADY16" s="102">
        <f t="shared" si="667"/>
        <v>370</v>
      </c>
      <c r="ADZ16" s="105" t="str">
        <f t="shared" si="668"/>
        <v>.90000000090</v>
      </c>
      <c r="AEA16" s="103">
        <f t="shared" si="221"/>
        <v>86.025000000000006</v>
      </c>
      <c r="AEB16" s="102">
        <f t="shared" si="669"/>
        <v>86</v>
      </c>
      <c r="AEC16" s="105" t="str">
        <f t="shared" si="670"/>
        <v>.02500000000</v>
      </c>
      <c r="AEE16" s="103" t="str">
        <f t="shared" si="222"/>
        <v>-0,202</v>
      </c>
      <c r="AEF16" s="103" t="str">
        <f t="shared" si="223"/>
        <v>+0,117</v>
      </c>
      <c r="AEG16" s="103" t="str">
        <f t="shared" si="224"/>
        <v>+0,255</v>
      </c>
      <c r="AEH16" s="103">
        <f t="shared" si="225"/>
        <v>-0.2024166666711551</v>
      </c>
      <c r="AEI16" s="103">
        <f t="shared" si="226"/>
        <v>0.11708333333334053</v>
      </c>
      <c r="AEJ16" s="103">
        <f t="shared" si="227"/>
        <v>0.25458333332883853</v>
      </c>
      <c r="AEK16" s="103">
        <f t="shared" si="228"/>
        <v>364.75000000074999</v>
      </c>
      <c r="AEL16" s="102">
        <f t="shared" si="229"/>
        <v>364</v>
      </c>
      <c r="AEM16" s="105" t="str">
        <f t="shared" si="230"/>
        <v>.75000000075</v>
      </c>
      <c r="AEN16" s="103">
        <f t="shared" si="231"/>
        <v>865.29011666665338</v>
      </c>
      <c r="AEO16" s="102">
        <f t="shared" si="232"/>
        <v>865</v>
      </c>
      <c r="AEP16" s="105" t="str">
        <f t="shared" si="233"/>
        <v>.29011666665</v>
      </c>
      <c r="AEQ16" s="103">
        <f t="shared" si="234"/>
        <v>367.90000000089998</v>
      </c>
      <c r="AER16" s="102">
        <f t="shared" si="235"/>
        <v>367</v>
      </c>
      <c r="AES16" s="105" t="str">
        <f t="shared" si="236"/>
        <v>.90000000090</v>
      </c>
      <c r="AET16" s="103">
        <f t="shared" si="237"/>
        <v>865.26753333332454</v>
      </c>
      <c r="AEU16" s="102">
        <f t="shared" si="238"/>
        <v>865</v>
      </c>
      <c r="AEV16" s="105" t="str">
        <f t="shared" si="239"/>
        <v>.26753333332</v>
      </c>
      <c r="AEW16" s="105">
        <f t="shared" si="240"/>
        <v>371.05000000104997</v>
      </c>
      <c r="AEX16" s="102">
        <f t="shared" si="241"/>
        <v>371</v>
      </c>
      <c r="AEY16" s="105" t="str">
        <f t="shared" si="242"/>
        <v>.05000000105</v>
      </c>
      <c r="AEZ16" s="103">
        <f t="shared" si="243"/>
        <v>865.02393333329235</v>
      </c>
      <c r="AFA16" s="102">
        <f t="shared" si="244"/>
        <v>865</v>
      </c>
      <c r="AFB16" s="105" t="str">
        <f t="shared" si="245"/>
        <v>.02393333329</v>
      </c>
      <c r="AFD16" s="132">
        <f t="shared" si="246"/>
        <v>7.499999999999811E-2</v>
      </c>
      <c r="AFE16" s="94">
        <f t="shared" si="671"/>
        <v>3.1500000001499999</v>
      </c>
      <c r="AFF16" s="93">
        <f t="shared" si="672"/>
        <v>0.23625000001124405</v>
      </c>
      <c r="AFG16" s="93">
        <f t="shared" si="247"/>
        <v>-7.7333333333333101E-2</v>
      </c>
      <c r="AFH16" s="94">
        <f t="shared" si="673"/>
        <v>3.1500000001499999</v>
      </c>
      <c r="AFI16" s="93">
        <f t="shared" si="674"/>
        <v>-0.24360000001159926</v>
      </c>
      <c r="AFJ16" s="103">
        <f t="shared" si="675"/>
        <v>364.75000000074999</v>
      </c>
      <c r="AFK16" s="102">
        <f t="shared" si="676"/>
        <v>364</v>
      </c>
      <c r="AFL16" s="105" t="str">
        <f t="shared" si="677"/>
        <v>.75000000075</v>
      </c>
      <c r="AFM16" s="103">
        <f t="shared" si="678"/>
        <v>86.493250000011244</v>
      </c>
      <c r="AFN16" s="102">
        <f t="shared" si="679"/>
        <v>86</v>
      </c>
      <c r="AFO16" s="105" t="str">
        <f t="shared" si="680"/>
        <v>.49325000001</v>
      </c>
      <c r="AFP16" s="105">
        <f t="shared" si="940"/>
        <v>367.90000000089998</v>
      </c>
      <c r="AFQ16" s="102">
        <f t="shared" si="681"/>
        <v>367</v>
      </c>
      <c r="AFR16" s="105" t="str">
        <f t="shared" si="682"/>
        <v>.90000000090</v>
      </c>
      <c r="AFS16" s="103">
        <f t="shared" si="248"/>
        <v>86.257000000000005</v>
      </c>
      <c r="AFT16" s="102">
        <f t="shared" si="683"/>
        <v>86</v>
      </c>
      <c r="AFU16" s="105" t="str">
        <f t="shared" si="684"/>
        <v>.25700000000</v>
      </c>
      <c r="AFV16" s="105">
        <f t="shared" si="685"/>
        <v>371.05000000104997</v>
      </c>
      <c r="AFW16" s="102">
        <f t="shared" si="686"/>
        <v>371</v>
      </c>
      <c r="AFX16" s="105" t="str">
        <f t="shared" si="687"/>
        <v>.05000000105</v>
      </c>
      <c r="AFY16" s="103">
        <f t="shared" si="688"/>
        <v>86.013399999988408</v>
      </c>
      <c r="AFZ16" s="102">
        <f t="shared" si="689"/>
        <v>86</v>
      </c>
      <c r="AGA16" s="105" t="str">
        <f t="shared" si="690"/>
        <v>.01339999999</v>
      </c>
      <c r="AGC16" s="103">
        <f t="shared" si="249"/>
        <v>86.279583333328844</v>
      </c>
      <c r="AGD16" s="103">
        <f t="shared" si="250"/>
        <v>86.493250000011244</v>
      </c>
      <c r="AGE16" s="103">
        <f t="shared" si="251"/>
        <v>-0.21366666668239986</v>
      </c>
      <c r="AGF16" s="103">
        <f t="shared" si="691"/>
        <v>0.21366666668239986</v>
      </c>
      <c r="AGG16" s="338">
        <f t="shared" si="252"/>
        <v>1000000000</v>
      </c>
      <c r="AGH16" s="136">
        <f t="shared" si="253"/>
        <v>7.499999999999811E-2</v>
      </c>
      <c r="AGI16" s="136">
        <f t="shared" si="254"/>
        <v>1.602500000238146E-11</v>
      </c>
      <c r="AGJ16" s="136">
        <f t="shared" si="692"/>
        <v>2.1366666669842486E-10</v>
      </c>
      <c r="AGK16" s="136">
        <f t="shared" si="693"/>
        <v>1.602500000238146E-11</v>
      </c>
      <c r="AGL16" s="136">
        <f t="shared" si="694"/>
        <v>2.1366666669842486E-10</v>
      </c>
      <c r="AGN16" s="388">
        <f t="shared" si="255"/>
        <v>1.0000000000000001E-9</v>
      </c>
      <c r="AGO16" s="136">
        <f t="shared" si="695"/>
        <v>7.499999999999811E-2</v>
      </c>
      <c r="AGP16" s="136">
        <f t="shared" si="696"/>
        <v>-0.21366666668239986</v>
      </c>
      <c r="AGQ16" s="103">
        <f t="shared" si="697"/>
        <v>0.21366666668239986</v>
      </c>
      <c r="AGR16" s="136">
        <f t="shared" si="256"/>
        <v>1.6024999999977712E-11</v>
      </c>
      <c r="AGS16" s="136">
        <f t="shared" si="698"/>
        <v>2.1366666666637489E-10</v>
      </c>
      <c r="AGT16" s="136">
        <f t="shared" si="941"/>
        <v>0</v>
      </c>
      <c r="AGU16" s="136">
        <f t="shared" si="942"/>
        <v>0</v>
      </c>
      <c r="AGW16" s="103">
        <f t="shared" si="257"/>
        <v>86.279583333328844</v>
      </c>
      <c r="AGX16" s="103">
        <f t="shared" si="258"/>
        <v>86.013399999988408</v>
      </c>
      <c r="AGY16" s="103">
        <f t="shared" si="259"/>
        <v>0.26618333334043598</v>
      </c>
      <c r="AGZ16" s="103">
        <f t="shared" si="699"/>
        <v>0.26618333334043598</v>
      </c>
      <c r="AHA16" s="389">
        <f t="shared" si="260"/>
        <v>1000000000</v>
      </c>
      <c r="AHB16" s="136">
        <f t="shared" si="261"/>
        <v>-7.7333333333333101E-2</v>
      </c>
      <c r="AHC16" s="136">
        <f t="shared" si="262"/>
        <v>-2.0584844443401759E-11</v>
      </c>
      <c r="AHD16" s="136">
        <f t="shared" si="263"/>
        <v>2.6618333331985113E-10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-7.7333333333333101E-2</v>
      </c>
      <c r="AHJ16" s="136">
        <f t="shared" si="701"/>
        <v>0.26618333334043598</v>
      </c>
      <c r="AHK16" s="103">
        <f t="shared" si="702"/>
        <v>0.26618333334043598</v>
      </c>
      <c r="AHL16" s="136">
        <f t="shared" si="267"/>
        <v>-2.0584844446585552E-11</v>
      </c>
      <c r="AHM16" s="136">
        <f t="shared" si="268"/>
        <v>2.6618333336102084E-10</v>
      </c>
      <c r="AHN16" s="136">
        <f t="shared" si="703"/>
        <v>-2.0584844446585552E-11</v>
      </c>
      <c r="AHO16" s="136">
        <f t="shared" si="704"/>
        <v>2.6618333336102084E-10</v>
      </c>
      <c r="AHQ16" s="132">
        <f t="shared" si="705"/>
        <v>2.1366666669842486E-10</v>
      </c>
      <c r="AHR16" s="132">
        <f t="shared" si="706"/>
        <v>1.602500000238146E-11</v>
      </c>
      <c r="AHS16" s="132">
        <f t="shared" si="707"/>
        <v>2.6618333336102084E-10</v>
      </c>
      <c r="AHT16" s="132">
        <f t="shared" si="708"/>
        <v>-2.0584844446585552E-11</v>
      </c>
      <c r="AHV16" s="111">
        <f t="shared" si="709"/>
        <v>364.75000000053632</v>
      </c>
      <c r="AHW16" s="102">
        <f t="shared" si="710"/>
        <v>364</v>
      </c>
      <c r="AHX16" s="105" t="str">
        <f t="shared" si="711"/>
        <v>.75000000054</v>
      </c>
      <c r="AHY16" s="103">
        <f t="shared" si="269"/>
        <v>86.493250000027274</v>
      </c>
      <c r="AHZ16" s="102">
        <f t="shared" si="712"/>
        <v>86</v>
      </c>
      <c r="AIA16" s="105" t="str">
        <f t="shared" si="713"/>
        <v>.49325000003</v>
      </c>
      <c r="AIB16" s="94">
        <f t="shared" si="714"/>
        <v>367.90000000089998</v>
      </c>
      <c r="AIC16" s="102">
        <f t="shared" si="715"/>
        <v>367</v>
      </c>
      <c r="AID16" s="105" t="str">
        <f t="shared" si="716"/>
        <v>.90000000090</v>
      </c>
      <c r="AIE16" s="120">
        <f t="shared" si="270"/>
        <v>86.257000000000005</v>
      </c>
      <c r="AIF16" s="102">
        <f t="shared" si="717"/>
        <v>86</v>
      </c>
      <c r="AIG16" s="105" t="str">
        <f t="shared" si="718"/>
        <v>.25700000000</v>
      </c>
      <c r="AIH16" s="94">
        <f t="shared" si="271"/>
        <v>371.05000000131616</v>
      </c>
      <c r="AII16" s="102">
        <f t="shared" si="719"/>
        <v>371</v>
      </c>
      <c r="AIJ16" s="105" t="str">
        <f t="shared" si="720"/>
        <v>.05000000132</v>
      </c>
      <c r="AIK16" s="120">
        <f t="shared" si="272"/>
        <v>86.013399999967817</v>
      </c>
      <c r="AIL16" s="102">
        <f t="shared" si="721"/>
        <v>86</v>
      </c>
      <c r="AIM16" s="105" t="str">
        <f t="shared" si="722"/>
        <v>.01339999997</v>
      </c>
      <c r="AIO16" s="105">
        <f t="shared" si="273"/>
        <v>0.50466666668066296</v>
      </c>
      <c r="AIP16" s="105">
        <f t="shared" si="274"/>
        <v>4</v>
      </c>
      <c r="AIQ16" s="111">
        <f t="shared" si="275"/>
        <v>-0.23625000002726892</v>
      </c>
      <c r="AIR16" s="111">
        <f t="shared" si="276"/>
        <v>0.24360000003218829</v>
      </c>
      <c r="AIS16" s="93">
        <f t="shared" si="723"/>
        <v>364.75000000053632</v>
      </c>
      <c r="AIT16" s="102">
        <f t="shared" si="724"/>
        <v>364</v>
      </c>
      <c r="AIU16" s="105" t="str">
        <f t="shared" si="725"/>
        <v>.75000000054</v>
      </c>
      <c r="AIV16" s="120">
        <f t="shared" si="726"/>
        <v>865.75378333335175</v>
      </c>
      <c r="AIW16" s="102">
        <f t="shared" si="727"/>
        <v>865</v>
      </c>
      <c r="AIX16" s="105" t="str">
        <f t="shared" si="728"/>
        <v>.75378333335</v>
      </c>
      <c r="AIY16" s="120">
        <f t="shared" si="729"/>
        <v>367.90000000089998</v>
      </c>
      <c r="AIZ16" s="102">
        <f t="shared" si="730"/>
        <v>367</v>
      </c>
      <c r="AJA16" s="105" t="str">
        <f t="shared" si="731"/>
        <v>.90000000090</v>
      </c>
      <c r="AJB16" s="120">
        <f t="shared" ref="AJB16:AJB79" si="976">AJB11-AIO11-AIP11</f>
        <v>865.51753333332454</v>
      </c>
      <c r="AJC16" s="102">
        <f t="shared" si="732"/>
        <v>865</v>
      </c>
      <c r="AJD16" s="105" t="str">
        <f t="shared" si="733"/>
        <v>.51753333332</v>
      </c>
      <c r="AJE16" s="120">
        <f t="shared" si="734"/>
        <v>371.05000000131616</v>
      </c>
      <c r="AJF16" s="102">
        <f t="shared" si="735"/>
        <v>371</v>
      </c>
      <c r="AJG16" s="105" t="str">
        <f t="shared" si="736"/>
        <v>.05000000132</v>
      </c>
      <c r="AJH16" s="93">
        <f t="shared" si="737"/>
        <v>865.27393333329235</v>
      </c>
      <c r="AJI16" s="102">
        <f t="shared" si="738"/>
        <v>865</v>
      </c>
      <c r="AJJ16" s="105" t="str">
        <f t="shared" si="739"/>
        <v>.27393333329</v>
      </c>
      <c r="AJL16" s="105" t="str">
        <f t="shared" si="277"/>
        <v>C</v>
      </c>
      <c r="AJM16" s="105" t="str">
        <f t="shared" si="278"/>
        <v>A</v>
      </c>
      <c r="AJN16" s="120">
        <f t="shared" si="279"/>
        <v>364.50000000053632</v>
      </c>
      <c r="AJO16" s="102">
        <f t="shared" si="740"/>
        <v>364</v>
      </c>
      <c r="AJP16" s="105" t="str">
        <f t="shared" si="741"/>
        <v>.50000000054</v>
      </c>
      <c r="AJQ16" s="93">
        <f t="shared" si="280"/>
        <v>865.75378333335175</v>
      </c>
      <c r="AJR16" s="102">
        <f t="shared" si="742"/>
        <v>865</v>
      </c>
      <c r="AJS16" s="105" t="str">
        <f t="shared" si="743"/>
        <v>.75378333335</v>
      </c>
      <c r="AJT16" s="120">
        <f t="shared" si="281"/>
        <v>371.30000000131616</v>
      </c>
      <c r="AJU16" s="102">
        <f t="shared" si="744"/>
        <v>371</v>
      </c>
      <c r="AJV16" s="105" t="str">
        <f t="shared" si="745"/>
        <v>.30000000132</v>
      </c>
      <c r="AJW16" s="93">
        <f t="shared" si="282"/>
        <v>865.27393333329235</v>
      </c>
      <c r="AJX16" s="102">
        <f t="shared" si="746"/>
        <v>865</v>
      </c>
      <c r="AJY16" s="105" t="str">
        <f t="shared" si="747"/>
        <v>.27393333329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0.21366666669842971</v>
      </c>
      <c r="AKD16" s="120">
        <f t="shared" si="284"/>
        <v>0.11916666669392839</v>
      </c>
      <c r="AKE16" s="120">
        <f t="shared" si="285"/>
        <v>0.21366666669842971</v>
      </c>
      <c r="AKF16" s="103">
        <f t="shared" si="286"/>
        <v>364.75000000053632</v>
      </c>
      <c r="AKG16" s="102">
        <f t="shared" si="750"/>
        <v>364</v>
      </c>
      <c r="AKH16" s="105" t="str">
        <f t="shared" si="751"/>
        <v>.75000000054</v>
      </c>
      <c r="AKI16" s="103">
        <f t="shared" si="752"/>
        <v>865.75378333335175</v>
      </c>
      <c r="AKJ16" s="102">
        <f t="shared" si="753"/>
        <v>865</v>
      </c>
      <c r="AKK16" s="105" t="str">
        <f t="shared" si="754"/>
        <v>.75378333335</v>
      </c>
      <c r="AKL16" s="390">
        <f t="shared" si="287"/>
        <v>364.75000000074999</v>
      </c>
      <c r="AKM16" s="102">
        <f t="shared" si="755"/>
        <v>364</v>
      </c>
      <c r="AKN16" s="105" t="str">
        <f t="shared" si="756"/>
        <v>.75000000075</v>
      </c>
      <c r="AKO16" s="390">
        <f t="shared" si="757"/>
        <v>865.54011666665338</v>
      </c>
      <c r="AKP16" s="102">
        <f t="shared" si="758"/>
        <v>865</v>
      </c>
      <c r="AKQ16" s="105" t="str">
        <f t="shared" si="759"/>
        <v>.54011666665</v>
      </c>
      <c r="AKR16" s="103">
        <f t="shared" si="288"/>
        <v>367.90000000089998</v>
      </c>
      <c r="AKS16" s="102">
        <f t="shared" si="760"/>
        <v>367</v>
      </c>
      <c r="AKT16" s="105" t="str">
        <f t="shared" si="761"/>
        <v>.90000000090</v>
      </c>
      <c r="AKU16" s="103">
        <f t="shared" si="762"/>
        <v>865.63461666665785</v>
      </c>
      <c r="AKV16" s="102">
        <f t="shared" si="763"/>
        <v>865</v>
      </c>
      <c r="AKW16" s="105" t="str">
        <f t="shared" si="764"/>
        <v>.63461666666</v>
      </c>
      <c r="AKX16" s="390">
        <f t="shared" si="289"/>
        <v>371.05000000104997</v>
      </c>
      <c r="AKY16" s="102">
        <f t="shared" si="765"/>
        <v>371</v>
      </c>
      <c r="AKZ16" s="105" t="str">
        <f t="shared" si="766"/>
        <v>.05000000105</v>
      </c>
      <c r="ALA16" s="390">
        <f t="shared" si="767"/>
        <v>865.54011666665338</v>
      </c>
      <c r="ALB16" s="102">
        <f t="shared" si="768"/>
        <v>865</v>
      </c>
      <c r="ALC16" s="105" t="str">
        <f t="shared" si="769"/>
        <v>.54011666665</v>
      </c>
      <c r="ALD16" s="103">
        <f t="shared" si="290"/>
        <v>371.05000000131616</v>
      </c>
      <c r="ALE16" s="102">
        <f t="shared" si="770"/>
        <v>371</v>
      </c>
      <c r="ALF16" s="105" t="str">
        <f t="shared" si="771"/>
        <v>.05000000132</v>
      </c>
      <c r="ALG16" s="103">
        <f t="shared" si="291"/>
        <v>865.27393333329235</v>
      </c>
      <c r="ALH16" s="102">
        <f t="shared" si="772"/>
        <v>865</v>
      </c>
      <c r="ALI16" s="105" t="str">
        <f t="shared" si="773"/>
        <v>.27393333329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364.75000000074999</v>
      </c>
      <c r="ALN16" s="102">
        <f t="shared" si="776"/>
        <v>364</v>
      </c>
      <c r="ALO16" s="105" t="str">
        <f t="shared" si="777"/>
        <v>.75000000075</v>
      </c>
      <c r="ALP16" s="103">
        <f t="shared" si="293"/>
        <v>865.54011666665338</v>
      </c>
      <c r="ALQ16" s="102">
        <f t="shared" si="778"/>
        <v>865</v>
      </c>
      <c r="ALR16" s="105" t="str">
        <f t="shared" si="779"/>
        <v>.54011666665</v>
      </c>
      <c r="ALS16" s="103">
        <f t="shared" si="780"/>
        <v>364.75000000099999</v>
      </c>
      <c r="ALT16" s="102">
        <f t="shared" si="781"/>
        <v>364</v>
      </c>
      <c r="ALU16" s="105" t="str">
        <f t="shared" si="782"/>
        <v>.75000000100</v>
      </c>
      <c r="ALV16" s="103">
        <f t="shared" si="783"/>
        <v>865.79011666666088</v>
      </c>
      <c r="ALW16" s="102">
        <f t="shared" si="784"/>
        <v>865</v>
      </c>
      <c r="ALX16" s="105" t="str">
        <f t="shared" si="785"/>
        <v>.79011666666</v>
      </c>
      <c r="ALY16" s="103">
        <f t="shared" si="294"/>
        <v>367.90000000089998</v>
      </c>
      <c r="ALZ16" s="102">
        <f t="shared" si="786"/>
        <v>367</v>
      </c>
      <c r="AMA16" s="105" t="str">
        <f t="shared" si="787"/>
        <v>.90000000090</v>
      </c>
      <c r="AMB16" s="103">
        <f t="shared" si="788"/>
        <v>865.88461666665785</v>
      </c>
      <c r="AMC16" s="102">
        <f t="shared" si="789"/>
        <v>865</v>
      </c>
      <c r="AMD16" s="105" t="str">
        <f t="shared" si="790"/>
        <v>.88461666666</v>
      </c>
      <c r="AME16" s="103">
        <f t="shared" si="791"/>
        <v>371.05000000079997</v>
      </c>
      <c r="AMF16" s="102">
        <f t="shared" si="792"/>
        <v>371</v>
      </c>
      <c r="AMG16" s="105" t="str">
        <f t="shared" si="793"/>
        <v>.05000000080</v>
      </c>
      <c r="AMH16" s="103">
        <f t="shared" si="794"/>
        <v>865.79011666666088</v>
      </c>
      <c r="AMI16" s="102">
        <f t="shared" si="795"/>
        <v>865</v>
      </c>
      <c r="AMJ16" s="105" t="str">
        <f t="shared" si="796"/>
        <v>.79011666666</v>
      </c>
      <c r="AMK16" s="103">
        <f t="shared" si="295"/>
        <v>371.05000000104997</v>
      </c>
      <c r="AML16" s="102">
        <f t="shared" si="797"/>
        <v>371</v>
      </c>
      <c r="AMM16" s="105" t="str">
        <f t="shared" si="798"/>
        <v>.05000000105</v>
      </c>
      <c r="AMN16" s="103">
        <f t="shared" si="296"/>
        <v>865.54011666665338</v>
      </c>
      <c r="AMO16" s="102">
        <f t="shared" si="799"/>
        <v>865</v>
      </c>
      <c r="AMP16" s="105" t="str">
        <f t="shared" si="800"/>
        <v>.54011666665</v>
      </c>
      <c r="AMR16" s="103">
        <f t="shared" si="801"/>
        <v>364.90000000089998</v>
      </c>
      <c r="AMS16" s="102">
        <f t="shared" si="802"/>
        <v>364</v>
      </c>
      <c r="AMT16" s="105" t="str">
        <f t="shared" si="803"/>
        <v>.90000000090</v>
      </c>
      <c r="AMU16" s="649">
        <f t="shared" si="804"/>
        <v>865.69461666665779</v>
      </c>
      <c r="AMV16" s="102">
        <f t="shared" si="805"/>
        <v>865</v>
      </c>
      <c r="AMW16" s="105" t="str">
        <f t="shared" si="806"/>
        <v>.69461666666</v>
      </c>
      <c r="AMX16" s="103">
        <f t="shared" si="807"/>
        <v>364.90000000089998</v>
      </c>
      <c r="AMY16" s="102">
        <f t="shared" si="808"/>
        <v>364</v>
      </c>
      <c r="AMZ16" s="105" t="str">
        <f t="shared" si="809"/>
        <v>.90000000090</v>
      </c>
      <c r="ANA16" s="649">
        <f t="shared" si="810"/>
        <v>865.79461666665782</v>
      </c>
      <c r="ANB16" s="102">
        <f t="shared" si="811"/>
        <v>865</v>
      </c>
      <c r="ANC16" s="105" t="str">
        <f t="shared" si="812"/>
        <v>.79461666666</v>
      </c>
      <c r="AND16" s="103">
        <f t="shared" si="813"/>
        <v>367.90000000089998</v>
      </c>
      <c r="ANE16" s="102">
        <f t="shared" si="814"/>
        <v>367</v>
      </c>
      <c r="ANF16" s="105" t="str">
        <f t="shared" si="815"/>
        <v>.90000000090</v>
      </c>
      <c r="ANG16" s="649">
        <f t="shared" si="816"/>
        <v>865.88461666665785</v>
      </c>
      <c r="ANH16" s="102">
        <f t="shared" si="817"/>
        <v>865</v>
      </c>
      <c r="ANI16" s="105" t="str">
        <f t="shared" si="818"/>
        <v>.88461666666</v>
      </c>
      <c r="ANJ16" s="103">
        <f t="shared" si="819"/>
        <v>370.90000000089998</v>
      </c>
      <c r="ANK16" s="102">
        <f t="shared" si="820"/>
        <v>370</v>
      </c>
      <c r="ANL16" s="105" t="str">
        <f t="shared" si="821"/>
        <v>.90000000090</v>
      </c>
      <c r="ANM16" s="649">
        <f t="shared" si="822"/>
        <v>865.79461666665782</v>
      </c>
      <c r="ANN16" s="102">
        <f t="shared" si="823"/>
        <v>865</v>
      </c>
      <c r="ANO16" s="105" t="str">
        <f t="shared" si="824"/>
        <v>.79461666666</v>
      </c>
      <c r="ANP16" s="103">
        <f t="shared" si="825"/>
        <v>370.90000000089998</v>
      </c>
      <c r="ANQ16" s="102">
        <f t="shared" si="826"/>
        <v>370</v>
      </c>
      <c r="ANR16" s="105" t="str">
        <f t="shared" si="827"/>
        <v>.90000000090</v>
      </c>
      <c r="ANS16" s="649">
        <f t="shared" si="828"/>
        <v>865.69461666665779</v>
      </c>
      <c r="ANT16" s="102">
        <f t="shared" si="829"/>
        <v>865</v>
      </c>
      <c r="ANU16" s="105" t="str">
        <f t="shared" si="830"/>
        <v>.69461666666</v>
      </c>
      <c r="ANX16" s="136">
        <f t="shared" si="831"/>
        <v>0</v>
      </c>
      <c r="ANY16" s="136">
        <f t="shared" si="832"/>
        <v>0</v>
      </c>
      <c r="ANZ16" s="103">
        <f t="shared" si="297"/>
        <v>364.75000000074999</v>
      </c>
      <c r="AOA16" s="102">
        <f t="shared" si="833"/>
        <v>364</v>
      </c>
      <c r="AOB16" s="105" t="str">
        <f t="shared" si="834"/>
        <v>.75000000075</v>
      </c>
      <c r="AOC16" s="103">
        <f t="shared" si="298"/>
        <v>865.54011666665338</v>
      </c>
      <c r="AOD16" s="102">
        <f t="shared" si="835"/>
        <v>865</v>
      </c>
      <c r="AOE16" s="105" t="str">
        <f t="shared" si="836"/>
        <v>.54011666665</v>
      </c>
      <c r="AOF16" s="103">
        <f t="shared" si="299"/>
        <v>364.75000000074999</v>
      </c>
      <c r="AOG16" s="102">
        <f t="shared" si="837"/>
        <v>364</v>
      </c>
      <c r="AOH16" s="105" t="str">
        <f t="shared" si="838"/>
        <v>.75000000075</v>
      </c>
      <c r="AOI16" s="103">
        <f t="shared" si="300"/>
        <v>865.54011666665338</v>
      </c>
      <c r="AOJ16" s="102">
        <f t="shared" si="839"/>
        <v>865</v>
      </c>
      <c r="AOK16" s="105" t="str">
        <f t="shared" si="840"/>
        <v>.54011666665</v>
      </c>
      <c r="AOL16" s="103">
        <f t="shared" si="301"/>
        <v>367.90000000089998</v>
      </c>
      <c r="AOM16" s="102">
        <f t="shared" si="841"/>
        <v>367</v>
      </c>
      <c r="AON16" s="105" t="str">
        <f t="shared" si="842"/>
        <v>.90000000090</v>
      </c>
      <c r="AOO16" s="103">
        <f t="shared" si="302"/>
        <v>865.63461666665785</v>
      </c>
      <c r="AOP16" s="102">
        <f t="shared" si="843"/>
        <v>865</v>
      </c>
      <c r="AOQ16" s="105" t="str">
        <f t="shared" si="844"/>
        <v>.63461666666</v>
      </c>
      <c r="AOR16" s="103">
        <f t="shared" si="303"/>
        <v>371.05000000104997</v>
      </c>
      <c r="AOS16" s="102">
        <f t="shared" si="845"/>
        <v>371</v>
      </c>
      <c r="AOT16" s="105" t="str">
        <f t="shared" si="846"/>
        <v>.05000000105</v>
      </c>
      <c r="AOU16" s="103">
        <f t="shared" si="847"/>
        <v>865.54011666665338</v>
      </c>
      <c r="AOV16" s="102">
        <f t="shared" si="848"/>
        <v>865</v>
      </c>
      <c r="AOW16" s="105" t="str">
        <f t="shared" si="849"/>
        <v>.54011666665</v>
      </c>
      <c r="AOX16" s="103">
        <f t="shared" si="304"/>
        <v>371.05000000104997</v>
      </c>
      <c r="AOY16" s="102">
        <f t="shared" si="850"/>
        <v>371</v>
      </c>
      <c r="AOZ16" s="105" t="str">
        <f t="shared" si="851"/>
        <v>.05000000105</v>
      </c>
      <c r="APA16" s="103">
        <f t="shared" si="852"/>
        <v>865.54011666665338</v>
      </c>
      <c r="APB16" s="102">
        <f t="shared" si="853"/>
        <v>865</v>
      </c>
      <c r="APC16" s="105" t="str">
        <f t="shared" si="854"/>
        <v>.54011666665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364.75000000074999</v>
      </c>
      <c r="APH16" s="102">
        <f t="shared" si="857"/>
        <v>364</v>
      </c>
      <c r="API16" s="105" t="str">
        <f t="shared" si="858"/>
        <v>.75000000075</v>
      </c>
      <c r="APJ16" s="103">
        <f t="shared" si="306"/>
        <v>865.54011666665338</v>
      </c>
      <c r="APK16" s="102">
        <f t="shared" si="859"/>
        <v>865</v>
      </c>
      <c r="APL16" s="105" t="str">
        <f t="shared" si="860"/>
        <v>.54011666665</v>
      </c>
      <c r="APM16" s="103">
        <f t="shared" si="307"/>
        <v>364.7500000009</v>
      </c>
      <c r="APN16" s="102">
        <f t="shared" si="861"/>
        <v>364</v>
      </c>
      <c r="APO16" s="105" t="str">
        <f t="shared" si="862"/>
        <v>.75000000090</v>
      </c>
      <c r="APP16" s="103">
        <f t="shared" si="863"/>
        <v>865.69011666665779</v>
      </c>
      <c r="APQ16" s="102">
        <f t="shared" si="864"/>
        <v>865</v>
      </c>
      <c r="APR16" s="105" t="str">
        <f t="shared" si="865"/>
        <v>.69011666666</v>
      </c>
      <c r="APS16" s="103">
        <f t="shared" si="308"/>
        <v>367.90000000089998</v>
      </c>
      <c r="APT16" s="102">
        <f t="shared" si="866"/>
        <v>367</v>
      </c>
      <c r="APU16" s="105" t="str">
        <f t="shared" si="867"/>
        <v>.90000000090</v>
      </c>
      <c r="APV16" s="103">
        <f t="shared" si="309"/>
        <v>865.78461666665783</v>
      </c>
      <c r="APW16" s="102">
        <f t="shared" si="868"/>
        <v>865</v>
      </c>
      <c r="APX16" s="105" t="str">
        <f t="shared" si="869"/>
        <v>.78461666666</v>
      </c>
      <c r="APY16" s="103">
        <f t="shared" si="310"/>
        <v>371.05000000089996</v>
      </c>
      <c r="APZ16" s="102">
        <f t="shared" si="870"/>
        <v>371</v>
      </c>
      <c r="AQA16" s="105" t="str">
        <f t="shared" si="871"/>
        <v>.05000000090</v>
      </c>
      <c r="AQB16" s="103">
        <f t="shared" si="872"/>
        <v>865.69011666665779</v>
      </c>
      <c r="AQC16" s="102">
        <f t="shared" si="873"/>
        <v>865</v>
      </c>
      <c r="AQD16" s="105" t="str">
        <f t="shared" si="874"/>
        <v>.69011666666</v>
      </c>
      <c r="AQE16" s="103">
        <f t="shared" si="311"/>
        <v>371.05000000104997</v>
      </c>
      <c r="AQF16" s="102">
        <f t="shared" si="875"/>
        <v>371</v>
      </c>
      <c r="AQG16" s="105" t="str">
        <f t="shared" si="876"/>
        <v>.05000000105</v>
      </c>
      <c r="AQH16" s="103">
        <f t="shared" si="312"/>
        <v>865.54011666665338</v>
      </c>
      <c r="AQI16" s="102">
        <f t="shared" si="877"/>
        <v>865</v>
      </c>
      <c r="AQJ16" s="105" t="str">
        <f t="shared" si="878"/>
        <v>.54011666665</v>
      </c>
      <c r="AQK16" s="230"/>
      <c r="AQL16" s="120">
        <f t="shared" si="313"/>
        <v>364.75000000053632</v>
      </c>
      <c r="AQM16" s="120">
        <f t="shared" si="879"/>
        <v>364.75000000053632</v>
      </c>
      <c r="AQN16" s="120">
        <f t="shared" si="314"/>
        <v>865.75378333335175</v>
      </c>
      <c r="AQO16" s="120">
        <f t="shared" si="315"/>
        <v>371.05000000131616</v>
      </c>
      <c r="AQP16" s="94">
        <f t="shared" si="316"/>
        <v>865.27393333329235</v>
      </c>
      <c r="AQQ16" s="120">
        <f t="shared" si="880"/>
        <v>865.27393333329235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87.427999999999997</v>
      </c>
      <c r="Y17" s="790">
        <v>87.238</v>
      </c>
      <c r="Z17" s="790">
        <v>86.933999999999997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/>
      <c r="AF17" s="95">
        <f t="shared" si="321"/>
        <v>0</v>
      </c>
      <c r="AG17" s="456">
        <f t="shared" si="882"/>
        <v>0</v>
      </c>
      <c r="AH17" s="92"/>
      <c r="AI17" s="524" t="str">
        <f t="shared" si="322"/>
        <v>PTV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PTV</v>
      </c>
      <c r="BC17" s="469">
        <f t="shared" si="331"/>
        <v>0</v>
      </c>
      <c r="BD17" s="454">
        <f>IF(AND(Y17&lt;&gt;0,Y18=0),0,CJ17)</f>
        <v>0</v>
      </c>
      <c r="BE17" s="457">
        <f t="shared" si="332"/>
        <v>0</v>
      </c>
      <c r="BF17" s="601">
        <f t="shared" si="333"/>
        <v>87.238</v>
      </c>
      <c r="BG17" s="457">
        <f t="shared" si="31"/>
        <v>87.027333333333331</v>
      </c>
      <c r="BH17" s="457">
        <f t="shared" si="334"/>
        <v>87.027333333333331</v>
      </c>
      <c r="BI17" s="457">
        <f t="shared" si="335"/>
        <v>86.932833333333335</v>
      </c>
      <c r="BJ17" s="457">
        <f t="shared" si="336"/>
        <v>-0.49516666667116738</v>
      </c>
      <c r="BK17" s="457">
        <f t="shared" si="336"/>
        <v>-0.21066666666666833</v>
      </c>
      <c r="BL17" s="457">
        <f t="shared" si="336"/>
        <v>-1.1666666711676044E-3</v>
      </c>
      <c r="BM17" s="460">
        <f t="shared" si="32"/>
        <v>1.3803816221413686E-2</v>
      </c>
      <c r="BN17" s="460">
        <f t="shared" si="33"/>
        <v>1.6564579465696422E-2</v>
      </c>
      <c r="BO17" s="460">
        <f t="shared" si="337"/>
        <v>-27.191216320030094</v>
      </c>
      <c r="BR17" s="274">
        <f t="shared" si="338"/>
        <v>0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87.427999999999997</v>
      </c>
      <c r="BX17" s="354">
        <f t="shared" si="37"/>
        <v>87.238</v>
      </c>
      <c r="BY17" s="355">
        <f t="shared" si="38"/>
        <v>86.933999999999997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267.60000000000002</v>
      </c>
      <c r="CH17" s="394" t="str">
        <f t="shared" si="887"/>
        <v>PTV</v>
      </c>
      <c r="CI17" s="395" t="s">
        <v>96</v>
      </c>
      <c r="CJ17" s="599">
        <f t="shared" si="345"/>
        <v>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85.546999999999997</v>
      </c>
      <c r="CQ17" s="396">
        <f t="shared" si="346"/>
        <v>0</v>
      </c>
      <c r="CR17" s="367"/>
      <c r="CS17" s="367"/>
      <c r="CT17" s="396">
        <f t="shared" si="943"/>
        <v>85.350999999999999</v>
      </c>
      <c r="CV17" s="399">
        <f>IF(CT17=CQ17,(CM17-$CM$10)*20,0)</f>
        <v>0</v>
      </c>
      <c r="CW17" s="367"/>
      <c r="CX17" s="111">
        <f t="shared" si="944"/>
        <v>-3.2666666666666326E-3</v>
      </c>
      <c r="CY17" s="367"/>
      <c r="CZ17" s="396">
        <f t="shared" si="889"/>
        <v>85.089666666666702</v>
      </c>
      <c r="DA17" s="367"/>
      <c r="DB17" s="103">
        <f t="shared" si="347"/>
        <v>0</v>
      </c>
      <c r="DC17" s="103">
        <f t="shared" si="348"/>
        <v>86.257000000000005</v>
      </c>
      <c r="DD17" s="103">
        <f t="shared" si="349"/>
        <v>86.257000000000005</v>
      </c>
      <c r="DE17" s="103">
        <f t="shared" si="42"/>
        <v>0</v>
      </c>
      <c r="DF17" s="105">
        <f t="shared" si="43"/>
        <v>140</v>
      </c>
      <c r="DG17" s="102">
        <f t="shared" si="350"/>
        <v>0</v>
      </c>
      <c r="DH17" s="105">
        <f t="shared" si="351"/>
        <v>120</v>
      </c>
      <c r="DI17" s="105">
        <f t="shared" si="44"/>
        <v>0</v>
      </c>
      <c r="DJ17" s="111">
        <f t="shared" si="45"/>
        <v>0</v>
      </c>
      <c r="DK17" s="401">
        <f t="shared" si="352"/>
        <v>0</v>
      </c>
      <c r="DL17" s="111">
        <f t="shared" si="353"/>
        <v>0</v>
      </c>
      <c r="DO17" s="403">
        <f t="shared" si="354"/>
        <v>3.8516666666666546E-2</v>
      </c>
      <c r="DP17" s="403">
        <f t="shared" si="355"/>
        <v>0</v>
      </c>
      <c r="DQ17" s="111">
        <f t="shared" si="970"/>
        <v>-2.2416666666666647E-2</v>
      </c>
      <c r="DR17" s="113">
        <f t="shared" si="356"/>
        <v>0</v>
      </c>
      <c r="DS17" s="111">
        <f t="shared" si="357"/>
        <v>0</v>
      </c>
      <c r="DT17" s="105">
        <f t="shared" si="358"/>
        <v>2</v>
      </c>
      <c r="DU17" s="105">
        <f t="shared" si="359"/>
        <v>0</v>
      </c>
      <c r="DV17" s="105">
        <f t="shared" si="971"/>
        <v>0</v>
      </c>
      <c r="DW17" s="105">
        <f t="shared" si="360"/>
        <v>0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0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0</v>
      </c>
      <c r="FJ17" s="102">
        <f t="shared" si="371"/>
        <v>0</v>
      </c>
      <c r="FK17" s="102">
        <f t="shared" si="372"/>
        <v>0</v>
      </c>
      <c r="FL17" s="102">
        <f t="shared" si="47"/>
        <v>1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PTV</v>
      </c>
      <c r="GW17" s="372">
        <f t="shared" si="376"/>
        <v>0</v>
      </c>
      <c r="GX17" s="372">
        <f t="shared" si="377"/>
        <v>0</v>
      </c>
      <c r="GY17" s="372" t="str">
        <f t="shared" si="378"/>
        <v>PTV</v>
      </c>
      <c r="HA17" s="94">
        <v>7</v>
      </c>
      <c r="HB17" s="105">
        <f t="shared" si="59"/>
        <v>140</v>
      </c>
      <c r="HC17" s="94">
        <f t="shared" si="946"/>
        <v>0</v>
      </c>
      <c r="HD17" s="94">
        <f t="shared" si="379"/>
        <v>3.8516666666666541</v>
      </c>
      <c r="HE17" s="93">
        <f t="shared" si="60"/>
        <v>0</v>
      </c>
      <c r="HF17" s="93">
        <f t="shared" si="61"/>
        <v>0.38516666666666544</v>
      </c>
      <c r="HG17" s="94">
        <f t="shared" si="892"/>
        <v>20</v>
      </c>
      <c r="HH17" s="120">
        <f t="shared" si="893"/>
        <v>7.7033333333333083</v>
      </c>
      <c r="HI17" s="93">
        <f t="shared" si="894"/>
        <v>870.27333333333331</v>
      </c>
      <c r="HJ17" s="120">
        <f t="shared" si="62"/>
        <v>870.27333333333331</v>
      </c>
      <c r="HK17" s="151">
        <f t="shared" si="63"/>
        <v>87.027333333333331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870.27333333333331</v>
      </c>
      <c r="HQ17" s="189">
        <f t="shared" si="384"/>
        <v>870</v>
      </c>
      <c r="HR17" s="377" t="str">
        <f t="shared" si="385"/>
        <v>.27333333333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872.77333333333331</v>
      </c>
      <c r="HX17" s="189">
        <f t="shared" si="389"/>
        <v>872</v>
      </c>
      <c r="HY17" s="377" t="str">
        <f t="shared" si="390"/>
        <v>.77333333333</v>
      </c>
      <c r="IA17" s="94">
        <f t="shared" si="65"/>
        <v>870.27333333333331</v>
      </c>
      <c r="IB17" s="94">
        <f t="shared" si="66"/>
        <v>872.38</v>
      </c>
      <c r="IC17" s="94">
        <f t="shared" si="391"/>
        <v>-2.1066666666666833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805.40000000000009</v>
      </c>
      <c r="IH17" s="94">
        <f t="shared" si="396"/>
        <v>805</v>
      </c>
      <c r="II17" s="94" t="str">
        <f t="shared" si="397"/>
        <v>.40000000000</v>
      </c>
      <c r="IJ17" s="94" t="str">
        <f t="shared" si="67"/>
        <v>-0,211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840.5</v>
      </c>
      <c r="IP17" s="189">
        <f t="shared" si="401"/>
        <v>840</v>
      </c>
      <c r="IQ17" s="377" t="str">
        <f t="shared" si="402"/>
        <v>.50000000000</v>
      </c>
      <c r="IR17" s="105" t="str">
        <f t="shared" si="69"/>
        <v>PTV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0.3851666666666631</v>
      </c>
      <c r="JD17" s="519">
        <f t="shared" si="411"/>
        <v>140</v>
      </c>
      <c r="JE17" s="514">
        <f t="shared" si="895"/>
        <v>870.27333333333331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0.3851666666666631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>
        <f t="shared" si="88"/>
        <v>0</v>
      </c>
      <c r="NW17" s="100">
        <f t="shared" si="917"/>
        <v>139.5</v>
      </c>
      <c r="NX17" s="189">
        <f t="shared" si="918"/>
        <v>0</v>
      </c>
      <c r="NY17" s="189">
        <f t="shared" si="919"/>
        <v>0</v>
      </c>
      <c r="NZ17" s="189">
        <f t="shared" si="89"/>
        <v>820.40000000000009</v>
      </c>
      <c r="OA17" s="189">
        <f t="shared" si="920"/>
        <v>0</v>
      </c>
      <c r="OB17" s="377">
        <f t="shared" si="921"/>
        <v>0</v>
      </c>
      <c r="OC17" s="105">
        <f t="shared" si="967"/>
        <v>0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830.2</v>
      </c>
      <c r="OI17" s="189">
        <f t="shared" si="92"/>
        <v>830</v>
      </c>
      <c r="OJ17" s="377" t="str">
        <f t="shared" si="93"/>
        <v>.20000000000</v>
      </c>
      <c r="OK17" s="94" t="str">
        <f t="shared" si="94"/>
        <v>87,027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825.2</v>
      </c>
      <c r="OQ17" s="189">
        <f t="shared" si="479"/>
        <v>825</v>
      </c>
      <c r="OR17" s="94" t="str">
        <f t="shared" si="480"/>
        <v>.20000000000</v>
      </c>
      <c r="OS17" s="94">
        <f t="shared" si="481"/>
        <v>0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810.40000000000009</v>
      </c>
      <c r="OY17" s="189">
        <f t="shared" si="486"/>
        <v>810</v>
      </c>
      <c r="OZ17" s="94" t="str">
        <f t="shared" si="487"/>
        <v>.40000000000</v>
      </c>
      <c r="PA17" s="94" t="str">
        <f t="shared" si="96"/>
        <v>87,027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815.40000000000009</v>
      </c>
      <c r="PG17" s="189">
        <f t="shared" si="100"/>
        <v>815</v>
      </c>
      <c r="PH17" s="94" t="str">
        <f t="shared" si="101"/>
        <v>.40000000000</v>
      </c>
      <c r="PI17" s="94" t="str">
        <f t="shared" si="102"/>
        <v>87,238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0</v>
      </c>
      <c r="PP17" s="121">
        <f t="shared" si="490"/>
        <v>0</v>
      </c>
      <c r="PQ17" s="121" t="str">
        <f t="shared" si="107"/>
        <v>.00000000000</v>
      </c>
      <c r="PS17" s="121">
        <f t="shared" si="923"/>
        <v>0</v>
      </c>
      <c r="PT17" s="121">
        <f t="shared" si="491"/>
        <v>0</v>
      </c>
      <c r="PU17" s="121">
        <f t="shared" si="108"/>
        <v>0</v>
      </c>
      <c r="PV17" s="121">
        <f t="shared" si="109"/>
        <v>0</v>
      </c>
      <c r="PW17" s="121">
        <f t="shared" si="492"/>
        <v>0</v>
      </c>
      <c r="PX17" s="121">
        <f t="shared" si="110"/>
        <v>0</v>
      </c>
      <c r="PY17" s="299" t="str">
        <f t="shared" si="493"/>
        <v>-</v>
      </c>
      <c r="QA17" s="94">
        <f t="shared" si="924"/>
        <v>0</v>
      </c>
      <c r="QB17" s="121">
        <f t="shared" si="925"/>
        <v>0</v>
      </c>
      <c r="QC17" s="121">
        <f t="shared" si="494"/>
        <v>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872.38</v>
      </c>
      <c r="QJ17" s="121">
        <f t="shared" si="498"/>
        <v>872</v>
      </c>
      <c r="QK17" s="121" t="str">
        <f t="shared" si="499"/>
        <v>.38000000000</v>
      </c>
      <c r="QM17" s="121">
        <f t="shared" si="500"/>
        <v>872.38</v>
      </c>
      <c r="QO17" s="247" t="s">
        <v>78</v>
      </c>
      <c r="QP17" s="630" t="s">
        <v>396</v>
      </c>
      <c r="QQ17" s="123" t="s">
        <v>529</v>
      </c>
      <c r="QT17" s="124">
        <f t="shared" si="972"/>
        <v>853.51</v>
      </c>
      <c r="QU17" s="124">
        <f t="shared" si="972"/>
        <v>856.9283333333334</v>
      </c>
      <c r="QV17" s="124">
        <f t="shared" si="972"/>
        <v>854.4283333333334</v>
      </c>
      <c r="QW17" s="124">
        <f t="shared" si="972"/>
        <v>853.51</v>
      </c>
      <c r="QX17" s="507">
        <f t="shared" si="973"/>
        <v>853.51</v>
      </c>
      <c r="QY17" s="457">
        <f t="shared" si="968"/>
        <v>856.9283333333334</v>
      </c>
      <c r="QZ17" s="457">
        <f t="shared" si="969"/>
        <v>854.4283333333334</v>
      </c>
      <c r="RA17" s="457">
        <f t="shared" si="974"/>
        <v>853.51</v>
      </c>
      <c r="RB17" s="413" t="s">
        <v>57</v>
      </c>
      <c r="RC17" s="410"/>
      <c r="RD17" s="410"/>
      <c r="RE17" s="410"/>
      <c r="RF17" s="184">
        <f>INT(RC5)</f>
        <v>880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840</v>
      </c>
      <c r="RM17" s="795">
        <f t="shared" si="505"/>
        <v>840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900</v>
      </c>
      <c r="RS17" s="795">
        <f t="shared" si="511"/>
        <v>900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910</v>
      </c>
      <c r="SY17" s="121">
        <f t="shared" si="929"/>
        <v>910</v>
      </c>
      <c r="SZ17" s="121" t="str">
        <f t="shared" si="526"/>
        <v>.00000000000</v>
      </c>
      <c r="TA17" s="94" t="str">
        <f t="shared" si="527"/>
        <v>91,000</v>
      </c>
      <c r="TB17" s="94">
        <v>8</v>
      </c>
      <c r="TC17" s="94">
        <f t="shared" si="528"/>
        <v>0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879.38</v>
      </c>
      <c r="TI17" s="121">
        <f t="shared" si="531"/>
        <v>879</v>
      </c>
      <c r="TJ17" s="121" t="str">
        <f t="shared" si="532"/>
        <v>.38000000000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838</v>
      </c>
      <c r="TS17" s="121">
        <f t="shared" si="535"/>
        <v>838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86.93283333332883</v>
      </c>
      <c r="TX17" s="105">
        <f t="shared" si="539"/>
        <v>87.027333333333331</v>
      </c>
      <c r="TY17" s="105">
        <f t="shared" si="540"/>
        <v>86.93283333332883</v>
      </c>
      <c r="TZ17" s="105">
        <f t="shared" si="541"/>
        <v>87.437500000009493</v>
      </c>
      <c r="UA17" s="105">
        <f t="shared" si="542"/>
        <v>87.238</v>
      </c>
      <c r="UB17" s="105">
        <f t="shared" si="543"/>
        <v>86.918799999984799</v>
      </c>
      <c r="UC17" s="105">
        <f t="shared" si="122"/>
        <v>-0.50466666668066296</v>
      </c>
      <c r="UD17" s="105">
        <f t="shared" si="123"/>
        <v>-0.21066666666666833</v>
      </c>
      <c r="UE17" s="105">
        <f t="shared" si="124"/>
        <v>1.4033333344031007E-2</v>
      </c>
      <c r="UF17" s="105">
        <f t="shared" si="544"/>
        <v>0.50466666668066296</v>
      </c>
      <c r="UG17" s="105">
        <f t="shared" si="544"/>
        <v>0.21066666666666833</v>
      </c>
      <c r="UH17" s="105">
        <f t="shared" si="544"/>
        <v>1.4033333344031007E-2</v>
      </c>
      <c r="UI17" s="105">
        <f>UI16</f>
        <v>0.50466666668066296</v>
      </c>
      <c r="UK17" s="105">
        <f t="shared" si="125"/>
        <v>377.35000000135</v>
      </c>
      <c r="UL17" s="102">
        <f t="shared" si="545"/>
        <v>377</v>
      </c>
      <c r="UM17" s="105" t="str">
        <f t="shared" si="546"/>
        <v>.35000000135</v>
      </c>
      <c r="UN17" s="105">
        <f t="shared" si="547"/>
        <v>86.93283333332883</v>
      </c>
      <c r="UO17" s="102">
        <f t="shared" si="548"/>
        <v>86</v>
      </c>
      <c r="UP17" s="105" t="str">
        <f t="shared" si="549"/>
        <v>.93283333333</v>
      </c>
      <c r="UQ17" s="105">
        <f>UQ16+$UY$6*$US$6</f>
        <v>380.50000000149998</v>
      </c>
      <c r="UR17" s="105">
        <f t="shared" si="550"/>
        <v>380</v>
      </c>
      <c r="US17" s="105" t="str">
        <f t="shared" si="551"/>
        <v>.50000000150</v>
      </c>
      <c r="UT17" s="412">
        <f t="shared" si="126"/>
        <v>87.027333333333331</v>
      </c>
      <c r="UU17" s="102">
        <f t="shared" si="552"/>
        <v>87</v>
      </c>
      <c r="UV17" s="105" t="str">
        <f t="shared" si="553"/>
        <v>.02733333333</v>
      </c>
      <c r="UW17" s="105">
        <f t="shared" si="127"/>
        <v>383.65000000164997</v>
      </c>
      <c r="UX17" s="102">
        <f t="shared" si="554"/>
        <v>383</v>
      </c>
      <c r="UY17" s="105" t="str">
        <f t="shared" si="555"/>
        <v>.65000000165</v>
      </c>
      <c r="UZ17" s="103">
        <f t="shared" si="933"/>
        <v>86.93283333332883</v>
      </c>
      <c r="VA17" s="102">
        <f t="shared" si="556"/>
        <v>86</v>
      </c>
      <c r="VB17" s="105" t="str">
        <f t="shared" si="557"/>
        <v>.93283333333</v>
      </c>
      <c r="VC17" s="94" t="str">
        <f t="shared" si="128"/>
        <v>pl</v>
      </c>
      <c r="VD17" s="94" t="str">
        <f t="shared" si="129"/>
        <v>377.35000000135,86.93283333333</v>
      </c>
      <c r="VE17" s="94" t="str">
        <f t="shared" si="130"/>
        <v>380.50000000150,87.02733333333</v>
      </c>
      <c r="VF17" s="94" t="str">
        <f t="shared" si="131"/>
        <v xml:space="preserve">383.65000000165,86.93283333333 </v>
      </c>
      <c r="VH17" s="105">
        <f t="shared" si="558"/>
        <v>377.35000000084534</v>
      </c>
      <c r="VI17" s="102">
        <f t="shared" si="559"/>
        <v>377</v>
      </c>
      <c r="VJ17" s="105" t="str">
        <f t="shared" si="560"/>
        <v>.35000000085</v>
      </c>
      <c r="VK17" s="103">
        <f t="shared" si="561"/>
        <v>87.437500000041453</v>
      </c>
      <c r="VL17" s="102">
        <f t="shared" si="562"/>
        <v>87</v>
      </c>
      <c r="VM17" s="105" t="str">
        <f t="shared" si="934"/>
        <v>.43750000004</v>
      </c>
      <c r="VN17" s="105">
        <f t="shared" si="563"/>
        <v>377.35000000135</v>
      </c>
      <c r="VO17" s="102">
        <f t="shared" si="564"/>
        <v>377</v>
      </c>
      <c r="VP17" s="105" t="str">
        <f t="shared" si="565"/>
        <v>.35000000135</v>
      </c>
      <c r="VQ17" s="103">
        <f t="shared" si="566"/>
        <v>86.93283333332883</v>
      </c>
      <c r="VR17" s="102">
        <f t="shared" si="567"/>
        <v>86</v>
      </c>
      <c r="VS17" s="105" t="str">
        <f t="shared" si="568"/>
        <v>.93283333333</v>
      </c>
      <c r="VT17" s="105">
        <f t="shared" si="569"/>
        <v>380.50000000149998</v>
      </c>
      <c r="VU17" s="105">
        <f t="shared" si="570"/>
        <v>380</v>
      </c>
      <c r="VV17" s="105" t="str">
        <f t="shared" si="571"/>
        <v>.50000000150</v>
      </c>
      <c r="VW17" s="103">
        <f t="shared" si="572"/>
        <v>87.027333333333331</v>
      </c>
      <c r="VX17" s="102">
        <f t="shared" si="573"/>
        <v>87</v>
      </c>
      <c r="VY17" s="105" t="str">
        <f t="shared" si="574"/>
        <v>.02733333333</v>
      </c>
      <c r="VZ17" s="105">
        <f t="shared" si="575"/>
        <v>383.65000000164997</v>
      </c>
      <c r="WA17" s="102">
        <f t="shared" si="576"/>
        <v>383</v>
      </c>
      <c r="WB17" s="105" t="str">
        <f t="shared" si="577"/>
        <v>.65000000165</v>
      </c>
      <c r="WC17" s="103">
        <f t="shared" si="935"/>
        <v>86.93283333332883</v>
      </c>
      <c r="WD17" s="102">
        <f t="shared" si="578"/>
        <v>86</v>
      </c>
      <c r="WE17" s="105" t="str">
        <f t="shared" si="579"/>
        <v>.93283333333</v>
      </c>
      <c r="WF17" s="105">
        <f t="shared" si="580"/>
        <v>383.65000000166401</v>
      </c>
      <c r="WG17" s="102">
        <f t="shared" si="581"/>
        <v>383</v>
      </c>
      <c r="WH17" s="105" t="str">
        <f t="shared" si="582"/>
        <v>.65000000166</v>
      </c>
      <c r="WI17" s="103">
        <f t="shared" si="583"/>
        <v>86.918799999983378</v>
      </c>
      <c r="WJ17" s="102">
        <f t="shared" si="584"/>
        <v>86</v>
      </c>
      <c r="WK17" s="105" t="str">
        <f t="shared" si="585"/>
        <v>.91879999998</v>
      </c>
      <c r="WL17" s="343" t="str">
        <f t="shared" si="132"/>
        <v>pl</v>
      </c>
      <c r="WM17" s="343" t="str">
        <f t="shared" si="133"/>
        <v>377.35000000085,87.43750000004</v>
      </c>
      <c r="WN17" s="343" t="str">
        <f t="shared" si="134"/>
        <v>377.35000000135,86.93283333333</v>
      </c>
      <c r="WO17" s="343" t="str">
        <f t="shared" si="135"/>
        <v xml:space="preserve">380.50000000150,87.02733333333 </v>
      </c>
      <c r="WP17" s="343" t="str">
        <f t="shared" si="136"/>
        <v xml:space="preserve">383.65000000165,86.93283333333 </v>
      </c>
      <c r="WQ17" s="343" t="str">
        <f t="shared" si="137"/>
        <v xml:space="preserve">383.65000000166,86.91879999998 </v>
      </c>
      <c r="WS17" s="103">
        <f t="shared" si="138"/>
        <v>87.437500000041453</v>
      </c>
      <c r="WT17" s="103">
        <f t="shared" si="139"/>
        <v>86.93283333332883</v>
      </c>
      <c r="WU17" s="103">
        <f t="shared" si="140"/>
        <v>87.238</v>
      </c>
      <c r="WV17" s="103">
        <f t="shared" si="141"/>
        <v>87.027333333333331</v>
      </c>
      <c r="WW17" s="103">
        <f t="shared" si="142"/>
        <v>86.918799999983378</v>
      </c>
      <c r="WX17" s="120">
        <f t="shared" si="143"/>
        <v>86.93283333332883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 t="str">
        <f t="shared" si="593"/>
        <v>CA</v>
      </c>
      <c r="XG17" s="105" t="str">
        <f t="shared" si="936"/>
        <v>Mista</v>
      </c>
      <c r="XH17" s="105">
        <f t="shared" si="594"/>
        <v>0</v>
      </c>
      <c r="XI17" s="105" t="str">
        <f t="shared" si="595"/>
        <v>C</v>
      </c>
      <c r="XJ17" s="105">
        <f t="shared" si="596"/>
        <v>0</v>
      </c>
      <c r="XK17" s="105">
        <f t="shared" si="597"/>
        <v>0</v>
      </c>
      <c r="XL17" s="105">
        <f t="shared" si="598"/>
        <v>0</v>
      </c>
      <c r="XM17" s="102">
        <f t="shared" si="144"/>
        <v>7</v>
      </c>
      <c r="XN17" s="103">
        <f t="shared" si="599"/>
        <v>380.50000000149998</v>
      </c>
      <c r="XO17" s="103">
        <f t="shared" si="600"/>
        <v>87.238</v>
      </c>
      <c r="XP17" s="103">
        <f t="shared" si="145"/>
        <v>380.50000000149998</v>
      </c>
      <c r="XQ17" s="103">
        <f t="shared" si="146"/>
        <v>87.027333333333331</v>
      </c>
      <c r="XR17" s="103">
        <f t="shared" si="601"/>
        <v>-0.21066666666666833</v>
      </c>
      <c r="XS17" s="111">
        <f t="shared" si="147"/>
        <v>0.03</v>
      </c>
      <c r="XU17" s="111">
        <f t="shared" si="602"/>
        <v>6.3333333333332575E-2</v>
      </c>
      <c r="XV17" s="126">
        <f t="shared" si="603"/>
        <v>-6.7714285714286795E-2</v>
      </c>
      <c r="XW17" s="120">
        <f t="shared" si="604"/>
        <v>-2.2571428571428935</v>
      </c>
      <c r="XX17" s="120">
        <f t="shared" si="605"/>
        <v>-0.14295238095238155</v>
      </c>
      <c r="XY17" s="103">
        <f t="shared" si="148"/>
        <v>382.75714285864285</v>
      </c>
      <c r="XZ17" s="103">
        <f t="shared" si="606"/>
        <v>87.095047619047619</v>
      </c>
      <c r="YB17" s="103">
        <f t="shared" si="607"/>
        <v>-0.10133333333333401</v>
      </c>
      <c r="YC17" s="111">
        <f t="shared" si="608"/>
        <v>8.859813084112135E-2</v>
      </c>
      <c r="YD17" s="103">
        <f t="shared" si="609"/>
        <v>2.9532710280373782</v>
      </c>
      <c r="YE17" s="103">
        <f t="shared" si="610"/>
        <v>-0.29926479750778967</v>
      </c>
      <c r="YF17" s="103">
        <f t="shared" si="149"/>
        <v>383.45327102953735</v>
      </c>
      <c r="YG17" s="103">
        <f t="shared" si="611"/>
        <v>86.938735202492211</v>
      </c>
      <c r="YI17" s="103">
        <f t="shared" si="150"/>
        <v>377.35000000084534</v>
      </c>
      <c r="YJ17" s="103">
        <f t="shared" si="151"/>
        <v>87.437500000041453</v>
      </c>
      <c r="YK17" s="103">
        <f t="shared" si="152"/>
        <v>377.35000000135</v>
      </c>
      <c r="YL17" s="103">
        <f t="shared" si="153"/>
        <v>86.93283333332883</v>
      </c>
      <c r="YM17" s="103">
        <f t="shared" si="612"/>
        <v>382.75714285864285</v>
      </c>
      <c r="YN17" s="103">
        <f t="shared" si="612"/>
        <v>87.095047619047619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383.65000000166401</v>
      </c>
      <c r="YY17" s="103">
        <f t="shared" si="155"/>
        <v>86.918799999983378</v>
      </c>
      <c r="YZ17" s="103">
        <f t="shared" si="156"/>
        <v>383.65000000164997</v>
      </c>
      <c r="ZA17" s="103">
        <f t="shared" si="157"/>
        <v>86.93283333332883</v>
      </c>
      <c r="ZB17" s="103">
        <f t="shared" si="620"/>
        <v>383.45327102953735</v>
      </c>
      <c r="ZC17" s="103">
        <f t="shared" si="620"/>
        <v>86.938735202492211</v>
      </c>
      <c r="ZD17" s="103">
        <f t="shared" si="621"/>
        <v>1.3803816221413686E-3</v>
      </c>
      <c r="ZE17" s="103">
        <f t="shared" si="622"/>
        <v>-0.31107788161992289</v>
      </c>
      <c r="ZF17" s="103">
        <f t="shared" si="623"/>
        <v>1.3803816221413686E-3</v>
      </c>
      <c r="ZG17" s="103">
        <f t="shared" si="624"/>
        <v>0</v>
      </c>
      <c r="ZH17" s="103">
        <f t="shared" si="625"/>
        <v>0</v>
      </c>
      <c r="ZI17" s="103">
        <f t="shared" si="626"/>
        <v>-0.31107788161992289</v>
      </c>
      <c r="ZJ17" s="103">
        <f t="shared" si="627"/>
        <v>1.3803816221413686E-3</v>
      </c>
      <c r="ZK17" s="103">
        <f t="shared" si="627"/>
        <v>-0.31107788161992289</v>
      </c>
      <c r="ZM17" s="103">
        <f t="shared" si="628"/>
        <v>1.3803816221413686E-3</v>
      </c>
      <c r="ZN17" s="103">
        <f t="shared" si="628"/>
        <v>-0.31107788161992289</v>
      </c>
      <c r="ZP17" s="127">
        <f t="shared" si="158"/>
        <v>377.35000000084534</v>
      </c>
      <c r="ZQ17" s="127">
        <f t="shared" si="159"/>
        <v>87.437500000041453</v>
      </c>
      <c r="ZR17" s="127">
        <f t="shared" si="160"/>
        <v>377.35000000135</v>
      </c>
      <c r="ZS17" s="127">
        <f t="shared" si="161"/>
        <v>86.93283333332883</v>
      </c>
      <c r="ZT17" s="127">
        <f t="shared" si="162"/>
        <v>380.50000000149998</v>
      </c>
      <c r="ZU17" s="127">
        <f t="shared" si="163"/>
        <v>87.027333333333331</v>
      </c>
      <c r="ZV17" s="127">
        <f t="shared" si="164"/>
        <v>383.65000000164997</v>
      </c>
      <c r="ZW17" s="127">
        <f t="shared" si="165"/>
        <v>86.93283333332883</v>
      </c>
      <c r="ZX17" s="127">
        <f t="shared" si="166"/>
        <v>383.65000000166401</v>
      </c>
      <c r="ZY17" s="127">
        <f t="shared" si="167"/>
        <v>86.918799999983378</v>
      </c>
      <c r="ZZ17" s="127">
        <f t="shared" si="629"/>
        <v>380.50000000149998</v>
      </c>
      <c r="AAA17" s="127">
        <f t="shared" si="630"/>
        <v>87.238</v>
      </c>
      <c r="AAB17" s="127">
        <f t="shared" si="631"/>
        <v>-275.42812501324505</v>
      </c>
      <c r="AAC17" s="127">
        <f t="shared" si="632"/>
        <v>273.8384250568958</v>
      </c>
      <c r="AAD17" s="127">
        <f t="shared" si="633"/>
        <v>548.27220002610591</v>
      </c>
      <c r="AAE17" s="127">
        <f t="shared" si="634"/>
        <v>273.83842501424516</v>
      </c>
      <c r="AAF17" s="127">
        <f t="shared" si="635"/>
        <v>-273.79422001298434</v>
      </c>
      <c r="AAG17" s="129">
        <f t="shared" si="636"/>
        <v>-549.59940007141915</v>
      </c>
      <c r="AAH17" s="130">
        <f t="shared" si="168"/>
        <v>0</v>
      </c>
      <c r="AAI17" s="130">
        <f t="shared" si="637"/>
        <v>-1.1266500002030284</v>
      </c>
      <c r="AAJ17" s="130">
        <f t="shared" si="638"/>
        <v>0</v>
      </c>
      <c r="AAK17" s="130">
        <f t="shared" si="639"/>
        <v>-1.1266500002030284</v>
      </c>
      <c r="AAL17" s="385">
        <f t="shared" si="169"/>
        <v>0</v>
      </c>
      <c r="AAM17" s="130">
        <f t="shared" si="937"/>
        <v>0</v>
      </c>
      <c r="AAN17" s="130">
        <f t="shared" si="640"/>
        <v>0</v>
      </c>
      <c r="AAO17" s="130">
        <f t="shared" si="938"/>
        <v>0</v>
      </c>
      <c r="AAP17" s="130">
        <f t="shared" si="641"/>
        <v>-1.1266500002030284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1.3803816221413686E-3</v>
      </c>
      <c r="AAX17" s="120">
        <f t="shared" si="645"/>
        <v>-1.4377278818229513</v>
      </c>
      <c r="AAZ17" s="94">
        <f t="shared" si="172"/>
        <v>10</v>
      </c>
      <c r="ABA17" s="120">
        <f t="shared" si="173"/>
        <v>1.3803816221413686E-2</v>
      </c>
      <c r="ABB17" s="120">
        <f t="shared" si="174"/>
        <v>-27.191216320030094</v>
      </c>
      <c r="ABD17" s="120">
        <f t="shared" si="175"/>
        <v>865.46236666666084</v>
      </c>
      <c r="ABE17" s="120">
        <f t="shared" si="176"/>
        <v>865.19833333330791</v>
      </c>
      <c r="ABF17" s="120">
        <f t="shared" si="646"/>
        <v>865.46236666666084</v>
      </c>
      <c r="ABG17" s="131">
        <f t="shared" si="177"/>
        <v>383.65000000164997</v>
      </c>
      <c r="ABH17" s="102">
        <f t="shared" si="178"/>
        <v>383</v>
      </c>
      <c r="ABI17" s="105" t="str">
        <f t="shared" si="179"/>
        <v>.65000000165</v>
      </c>
      <c r="ABJ17" s="131">
        <f t="shared" si="180"/>
        <v>865.96236666666084</v>
      </c>
      <c r="ABK17" s="102">
        <f t="shared" si="181"/>
        <v>865</v>
      </c>
      <c r="ABL17" s="105" t="str">
        <f t="shared" si="182"/>
        <v>.96236666666</v>
      </c>
      <c r="ABM17" s="105" t="str">
        <f t="shared" si="183"/>
        <v>Corte = -27,191 m³</v>
      </c>
      <c r="ABO17" s="131">
        <f t="shared" si="647"/>
        <v>383.65000000164997</v>
      </c>
      <c r="ABP17" s="102">
        <f t="shared" si="184"/>
        <v>383</v>
      </c>
      <c r="ABQ17" s="105" t="str">
        <f t="shared" si="185"/>
        <v>.65000000165</v>
      </c>
      <c r="ABR17" s="131">
        <f t="shared" si="186"/>
        <v>866.2623666666608</v>
      </c>
      <c r="ABS17" s="102">
        <f t="shared" si="187"/>
        <v>866</v>
      </c>
      <c r="ABT17" s="105" t="str">
        <f t="shared" si="188"/>
        <v>.26236666666</v>
      </c>
      <c r="ABU17" s="105" t="str">
        <f t="shared" si="189"/>
        <v>Aterro = 0,014 m³</v>
      </c>
      <c r="ABV17" s="105"/>
      <c r="ABW17" s="131">
        <f t="shared" si="648"/>
        <v>383.65000000164997</v>
      </c>
      <c r="ABX17" s="102">
        <f t="shared" si="649"/>
        <v>383</v>
      </c>
      <c r="ABY17" s="105" t="str">
        <f t="shared" si="650"/>
        <v>.65000000165</v>
      </c>
      <c r="ABZ17" s="131">
        <f t="shared" si="190"/>
        <v>866.56236666666075</v>
      </c>
      <c r="ACA17" s="102">
        <f t="shared" si="651"/>
        <v>866</v>
      </c>
      <c r="ACB17" s="105" t="str">
        <f t="shared" si="652"/>
        <v>.56236666666</v>
      </c>
      <c r="ACC17" s="105" t="str">
        <f t="shared" si="653"/>
        <v>Volumes entre estacas:</v>
      </c>
      <c r="ACE17" s="105" t="str">
        <f t="shared" si="191"/>
        <v>Aterro = 0,001 m²</v>
      </c>
      <c r="ACF17" s="105" t="str">
        <f t="shared" si="192"/>
        <v>Corte = 1,438 m²</v>
      </c>
      <c r="ACG17" s="94" t="str">
        <f t="shared" si="193"/>
        <v>Áreas: Aterro = 0,001 m²; Corte = 1,438 m²</v>
      </c>
      <c r="ACH17" s="131">
        <f t="shared" si="194"/>
        <v>377.35000000159999</v>
      </c>
      <c r="ACI17" s="102">
        <f t="shared" si="195"/>
        <v>377</v>
      </c>
      <c r="ACJ17" s="105" t="str">
        <f t="shared" si="196"/>
        <v>.35000000160</v>
      </c>
      <c r="ACK17" s="131">
        <f t="shared" si="197"/>
        <v>866.21703333336598</v>
      </c>
      <c r="ACL17" s="102">
        <f t="shared" si="198"/>
        <v>866</v>
      </c>
      <c r="ACM17" s="105" t="str">
        <f t="shared" si="199"/>
        <v>.21703333337</v>
      </c>
      <c r="ACN17" s="120">
        <f t="shared" si="200"/>
        <v>865.46236666666084</v>
      </c>
      <c r="ACO17" s="120">
        <f t="shared" si="201"/>
        <v>865.55686666665781</v>
      </c>
      <c r="ACP17" s="120">
        <f t="shared" si="202"/>
        <v>865.46236666666084</v>
      </c>
      <c r="ACQ17" s="120">
        <f t="shared" si="203"/>
        <v>865.71703333336598</v>
      </c>
      <c r="ACR17" s="120">
        <f t="shared" si="204"/>
        <v>865.51753333332454</v>
      </c>
      <c r="ACS17" s="120">
        <f t="shared" si="205"/>
        <v>865.19833333330791</v>
      </c>
      <c r="ACT17" s="120">
        <f t="shared" si="654"/>
        <v>865.71703333336598</v>
      </c>
      <c r="ACV17" s="105" t="str">
        <f t="shared" si="655"/>
        <v>Estaca 07</v>
      </c>
      <c r="ACW17" s="131">
        <f t="shared" si="656"/>
        <v>377.35000000159999</v>
      </c>
      <c r="ACX17" s="102">
        <f t="shared" si="206"/>
        <v>377</v>
      </c>
      <c r="ACY17" s="105" t="str">
        <f t="shared" si="207"/>
        <v>.35000000160</v>
      </c>
      <c r="ACZ17" s="131">
        <f t="shared" si="208"/>
        <v>866.71703333336598</v>
      </c>
      <c r="ADA17" s="102">
        <f t="shared" si="209"/>
        <v>866</v>
      </c>
      <c r="ADB17" s="105" t="str">
        <f t="shared" si="210"/>
        <v>.71703333337</v>
      </c>
      <c r="ADD17" s="103">
        <f t="shared" si="211"/>
        <v>865.71703333336598</v>
      </c>
      <c r="ADE17" s="103">
        <f t="shared" si="212"/>
        <v>865.21236666665334</v>
      </c>
      <c r="ADF17" s="103">
        <f t="shared" si="213"/>
        <v>865.30686666665781</v>
      </c>
      <c r="ADG17" s="103">
        <f t="shared" si="214"/>
        <v>865.21236666665334</v>
      </c>
      <c r="ADH17" s="103">
        <f t="shared" si="215"/>
        <v>865.19833333330791</v>
      </c>
      <c r="ADI17" s="103">
        <f t="shared" si="216"/>
        <v>865.51753333332454</v>
      </c>
      <c r="ADJ17" s="120">
        <f t="shared" si="657"/>
        <v>865.71703333336598</v>
      </c>
      <c r="ADL17" s="103">
        <f t="shared" si="217"/>
        <v>377.50000000149998</v>
      </c>
      <c r="ADM17" s="102">
        <f t="shared" si="658"/>
        <v>377</v>
      </c>
      <c r="ADN17" s="105" t="str">
        <f t="shared" si="659"/>
        <v>.50000000150</v>
      </c>
      <c r="ADO17" s="105">
        <f t="shared" si="218"/>
        <v>87.427999999999997</v>
      </c>
      <c r="ADP17" s="102">
        <f t="shared" si="660"/>
        <v>87</v>
      </c>
      <c r="ADQ17" s="105" t="str">
        <f t="shared" si="661"/>
        <v>.42800000000</v>
      </c>
      <c r="ADR17" s="105">
        <f t="shared" si="662"/>
        <v>380.50000000149998</v>
      </c>
      <c r="ADS17" s="102">
        <f t="shared" si="663"/>
        <v>380</v>
      </c>
      <c r="ADT17" s="105" t="str">
        <f t="shared" si="664"/>
        <v>.50000000150</v>
      </c>
      <c r="ADU17" s="103">
        <f t="shared" si="219"/>
        <v>87.238</v>
      </c>
      <c r="ADV17" s="102">
        <f t="shared" si="665"/>
        <v>87</v>
      </c>
      <c r="ADW17" s="105" t="str">
        <f t="shared" si="666"/>
        <v>.23800000000</v>
      </c>
      <c r="ADX17" s="105">
        <f t="shared" si="220"/>
        <v>383.50000000149998</v>
      </c>
      <c r="ADY17" s="102">
        <f t="shared" si="667"/>
        <v>383</v>
      </c>
      <c r="ADZ17" s="105" t="str">
        <f t="shared" si="668"/>
        <v>.50000000150</v>
      </c>
      <c r="AEA17" s="103">
        <f t="shared" si="221"/>
        <v>86.933999999999997</v>
      </c>
      <c r="AEB17" s="102">
        <f t="shared" si="669"/>
        <v>86</v>
      </c>
      <c r="AEC17" s="105" t="str">
        <f t="shared" si="670"/>
        <v>.93400000000</v>
      </c>
      <c r="AEE17" s="103" t="str">
        <f t="shared" si="222"/>
        <v>-0,495</v>
      </c>
      <c r="AEF17" s="103" t="str">
        <f t="shared" si="223"/>
        <v>-0,211</v>
      </c>
      <c r="AEG17" s="103" t="str">
        <f t="shared" si="224"/>
        <v>-0,001</v>
      </c>
      <c r="AEH17" s="103">
        <f t="shared" si="225"/>
        <v>-0.49516666667116738</v>
      </c>
      <c r="AEI17" s="103">
        <f t="shared" si="226"/>
        <v>-0.21066666666666833</v>
      </c>
      <c r="AEJ17" s="103">
        <f t="shared" si="227"/>
        <v>-1.1666666711676044E-3</v>
      </c>
      <c r="AEK17" s="103">
        <f t="shared" si="228"/>
        <v>377.35000000135</v>
      </c>
      <c r="AEL17" s="102">
        <f t="shared" si="229"/>
        <v>377</v>
      </c>
      <c r="AEM17" s="105" t="str">
        <f t="shared" si="230"/>
        <v>.35000000135</v>
      </c>
      <c r="AEN17" s="103">
        <f t="shared" si="231"/>
        <v>864.96236666665334</v>
      </c>
      <c r="AEO17" s="102">
        <f t="shared" si="232"/>
        <v>864</v>
      </c>
      <c r="AEP17" s="105" t="str">
        <f t="shared" si="233"/>
        <v>.96236666665</v>
      </c>
      <c r="AEQ17" s="103">
        <f t="shared" si="234"/>
        <v>380.50000000149998</v>
      </c>
      <c r="AER17" s="102">
        <f t="shared" si="235"/>
        <v>380</v>
      </c>
      <c r="AES17" s="105" t="str">
        <f t="shared" si="236"/>
        <v>.50000000150</v>
      </c>
      <c r="AET17" s="103">
        <f t="shared" si="237"/>
        <v>865.05686666665781</v>
      </c>
      <c r="AEU17" s="102">
        <f t="shared" si="238"/>
        <v>865</v>
      </c>
      <c r="AEV17" s="105" t="str">
        <f t="shared" si="239"/>
        <v>.05686666666</v>
      </c>
      <c r="AEW17" s="105">
        <f t="shared" si="240"/>
        <v>383.65000000164997</v>
      </c>
      <c r="AEX17" s="102">
        <f t="shared" si="241"/>
        <v>383</v>
      </c>
      <c r="AEY17" s="105" t="str">
        <f t="shared" si="242"/>
        <v>.65000000165</v>
      </c>
      <c r="AEZ17" s="103">
        <f t="shared" si="243"/>
        <v>864.96236666665334</v>
      </c>
      <c r="AFA17" s="102">
        <f t="shared" si="244"/>
        <v>864</v>
      </c>
      <c r="AFB17" s="105" t="str">
        <f t="shared" si="245"/>
        <v>.96236666665</v>
      </c>
      <c r="AFD17" s="132">
        <f t="shared" si="246"/>
        <v>6.3333333333332575E-2</v>
      </c>
      <c r="AFE17" s="94">
        <f t="shared" si="671"/>
        <v>3.1500000001499999</v>
      </c>
      <c r="AFF17" s="93">
        <f t="shared" si="672"/>
        <v>0.19950000000949761</v>
      </c>
      <c r="AFG17" s="93">
        <f t="shared" si="247"/>
        <v>-0.10133333333333401</v>
      </c>
      <c r="AFH17" s="94">
        <f t="shared" si="673"/>
        <v>3.1500000001499999</v>
      </c>
      <c r="AFI17" s="93">
        <f t="shared" si="674"/>
        <v>-0.3192000000152021</v>
      </c>
      <c r="AFJ17" s="103">
        <f t="shared" si="675"/>
        <v>377.35000000135</v>
      </c>
      <c r="AFK17" s="102">
        <f t="shared" si="676"/>
        <v>377</v>
      </c>
      <c r="AFL17" s="105" t="str">
        <f t="shared" si="677"/>
        <v>.35000000135</v>
      </c>
      <c r="AFM17" s="103">
        <f t="shared" si="678"/>
        <v>87.437500000009493</v>
      </c>
      <c r="AFN17" s="102">
        <f t="shared" si="679"/>
        <v>87</v>
      </c>
      <c r="AFO17" s="105" t="str">
        <f t="shared" si="680"/>
        <v>.43750000001</v>
      </c>
      <c r="AFP17" s="105">
        <f t="shared" si="940"/>
        <v>380.50000000149998</v>
      </c>
      <c r="AFQ17" s="102">
        <f t="shared" si="681"/>
        <v>380</v>
      </c>
      <c r="AFR17" s="105" t="str">
        <f t="shared" si="682"/>
        <v>.50000000150</v>
      </c>
      <c r="AFS17" s="103">
        <f t="shared" si="248"/>
        <v>87.238</v>
      </c>
      <c r="AFT17" s="102">
        <f t="shared" si="683"/>
        <v>87</v>
      </c>
      <c r="AFU17" s="105" t="str">
        <f t="shared" si="684"/>
        <v>.23800000000</v>
      </c>
      <c r="AFV17" s="105">
        <f t="shared" si="685"/>
        <v>383.65000000164997</v>
      </c>
      <c r="AFW17" s="102">
        <f t="shared" si="686"/>
        <v>383</v>
      </c>
      <c r="AFX17" s="105" t="str">
        <f t="shared" si="687"/>
        <v>.65000000165</v>
      </c>
      <c r="AFY17" s="103">
        <f t="shared" si="688"/>
        <v>86.918799999984799</v>
      </c>
      <c r="AFZ17" s="102">
        <f t="shared" si="689"/>
        <v>86</v>
      </c>
      <c r="AGA17" s="105" t="str">
        <f t="shared" si="690"/>
        <v>.91879999998</v>
      </c>
      <c r="AGC17" s="103">
        <f t="shared" si="249"/>
        <v>86.93283333332883</v>
      </c>
      <c r="AGD17" s="103">
        <f t="shared" si="250"/>
        <v>87.437500000009493</v>
      </c>
      <c r="AGE17" s="103">
        <f t="shared" si="251"/>
        <v>-0.50466666668066296</v>
      </c>
      <c r="AGF17" s="103">
        <f t="shared" si="691"/>
        <v>0.50466666668066296</v>
      </c>
      <c r="AGG17" s="338">
        <f t="shared" si="252"/>
        <v>1000000000</v>
      </c>
      <c r="AGH17" s="136">
        <f t="shared" si="253"/>
        <v>6.3333333333332575E-2</v>
      </c>
      <c r="AGI17" s="136">
        <f t="shared" si="254"/>
        <v>3.1962222225132547E-11</v>
      </c>
      <c r="AGJ17" s="136">
        <f t="shared" si="692"/>
        <v>5.0466666671262525E-10</v>
      </c>
      <c r="AGK17" s="136">
        <f t="shared" si="693"/>
        <v>3.1962222225132547E-11</v>
      </c>
      <c r="AGL17" s="136">
        <f t="shared" si="694"/>
        <v>5.0466666671262525E-10</v>
      </c>
      <c r="AGN17" s="388">
        <f t="shared" si="255"/>
        <v>1.0000000000000001E-9</v>
      </c>
      <c r="AGO17" s="136">
        <f t="shared" si="695"/>
        <v>6.3333333333332575E-2</v>
      </c>
      <c r="AGP17" s="136">
        <f t="shared" si="696"/>
        <v>-0.50466666668066296</v>
      </c>
      <c r="AGQ17" s="103">
        <f t="shared" si="697"/>
        <v>0.50466666668066296</v>
      </c>
      <c r="AGR17" s="136">
        <f t="shared" si="256"/>
        <v>3.1962222221084002E-11</v>
      </c>
      <c r="AGS17" s="136">
        <f t="shared" si="698"/>
        <v>5.0466666664870084E-10</v>
      </c>
      <c r="AGT17" s="136">
        <f t="shared" si="941"/>
        <v>0</v>
      </c>
      <c r="AGU17" s="136">
        <f t="shared" si="942"/>
        <v>0</v>
      </c>
      <c r="AGW17" s="103">
        <f t="shared" si="257"/>
        <v>86.93283333332883</v>
      </c>
      <c r="AGX17" s="103">
        <f t="shared" si="258"/>
        <v>86.918799999984799</v>
      </c>
      <c r="AGY17" s="103">
        <f t="shared" si="259"/>
        <v>1.4033333344031007E-2</v>
      </c>
      <c r="AGZ17" s="103">
        <f t="shared" si="699"/>
        <v>1.4033333344031007E-2</v>
      </c>
      <c r="AHA17" s="389">
        <f t="shared" si="260"/>
        <v>1000000000</v>
      </c>
      <c r="AHB17" s="136">
        <f t="shared" si="261"/>
        <v>-0.10133333333333401</v>
      </c>
      <c r="AHC17" s="136">
        <f t="shared" si="262"/>
        <v>-1.4220444453843843E-12</v>
      </c>
      <c r="AHD17" s="136">
        <f t="shared" si="263"/>
        <v>1.4033333342608961E-11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-0.10133333333333401</v>
      </c>
      <c r="AHJ17" s="136">
        <f t="shared" si="701"/>
        <v>1.4033333344031007E-2</v>
      </c>
      <c r="AHK17" s="103">
        <f t="shared" si="702"/>
        <v>1.4033333344031007E-2</v>
      </c>
      <c r="AHL17" s="136">
        <f t="shared" si="267"/>
        <v>-1.4220444456725857E-12</v>
      </c>
      <c r="AHM17" s="136">
        <f t="shared" si="268"/>
        <v>1.4033333345453053E-11</v>
      </c>
      <c r="AHN17" s="136">
        <f t="shared" si="703"/>
        <v>-1.4220444456725857E-12</v>
      </c>
      <c r="AHO17" s="136">
        <f t="shared" si="704"/>
        <v>1.4033333345453053E-11</v>
      </c>
      <c r="AHQ17" s="132">
        <f t="shared" si="705"/>
        <v>5.0466666671262525E-10</v>
      </c>
      <c r="AHR17" s="132">
        <f t="shared" si="706"/>
        <v>3.1962222225132547E-11</v>
      </c>
      <c r="AHS17" s="132">
        <f t="shared" si="707"/>
        <v>1.4033333345453053E-11</v>
      </c>
      <c r="AHT17" s="132">
        <f t="shared" si="708"/>
        <v>-1.4220444456725857E-12</v>
      </c>
      <c r="AHV17" s="111">
        <f t="shared" si="709"/>
        <v>377.35000000084534</v>
      </c>
      <c r="AHW17" s="102">
        <f t="shared" si="710"/>
        <v>377</v>
      </c>
      <c r="AHX17" s="105" t="str">
        <f t="shared" si="711"/>
        <v>.35000000085</v>
      </c>
      <c r="AHY17" s="103">
        <f t="shared" si="269"/>
        <v>87.437500000041453</v>
      </c>
      <c r="AHZ17" s="102">
        <f t="shared" si="712"/>
        <v>87</v>
      </c>
      <c r="AIA17" s="105" t="str">
        <f t="shared" si="713"/>
        <v>.43750000004</v>
      </c>
      <c r="AIB17" s="94">
        <f t="shared" si="714"/>
        <v>380.50000000149998</v>
      </c>
      <c r="AIC17" s="102">
        <f t="shared" si="715"/>
        <v>380</v>
      </c>
      <c r="AID17" s="105" t="str">
        <f t="shared" si="716"/>
        <v>.50000000150</v>
      </c>
      <c r="AIE17" s="120">
        <f t="shared" si="270"/>
        <v>87.238</v>
      </c>
      <c r="AIF17" s="102">
        <f t="shared" si="717"/>
        <v>87</v>
      </c>
      <c r="AIG17" s="105" t="str">
        <f t="shared" si="718"/>
        <v>.23800000000</v>
      </c>
      <c r="AIH17" s="94">
        <f t="shared" si="271"/>
        <v>383.65000000166401</v>
      </c>
      <c r="AII17" s="102">
        <f t="shared" si="719"/>
        <v>383</v>
      </c>
      <c r="AIJ17" s="105" t="str">
        <f t="shared" si="720"/>
        <v>.65000000166</v>
      </c>
      <c r="AIK17" s="120">
        <f t="shared" si="272"/>
        <v>86.918799999983378</v>
      </c>
      <c r="AIL17" s="102">
        <f t="shared" si="721"/>
        <v>86</v>
      </c>
      <c r="AIM17" s="105" t="str">
        <f t="shared" si="722"/>
        <v>.91879999998</v>
      </c>
      <c r="AIO17" s="105">
        <f t="shared" si="273"/>
        <v>0.50466666668066296</v>
      </c>
      <c r="AIP17" s="105">
        <f t="shared" si="274"/>
        <v>4</v>
      </c>
      <c r="AIQ17" s="111">
        <f t="shared" si="275"/>
        <v>-0.19950000004145352</v>
      </c>
      <c r="AIR17" s="111">
        <f t="shared" si="276"/>
        <v>0.31920000001662174</v>
      </c>
      <c r="AIS17" s="93">
        <f t="shared" si="723"/>
        <v>377.35000000084534</v>
      </c>
      <c r="AIT17" s="102">
        <f t="shared" si="724"/>
        <v>377</v>
      </c>
      <c r="AIU17" s="105" t="str">
        <f t="shared" si="725"/>
        <v>.35000000085</v>
      </c>
      <c r="AIV17" s="120">
        <f t="shared" si="726"/>
        <v>865.71703333336598</v>
      </c>
      <c r="AIW17" s="102">
        <f t="shared" si="727"/>
        <v>865</v>
      </c>
      <c r="AIX17" s="105" t="str">
        <f t="shared" si="728"/>
        <v>.71703333337</v>
      </c>
      <c r="AIY17" s="120">
        <f t="shared" si="729"/>
        <v>380.50000000149998</v>
      </c>
      <c r="AIZ17" s="102">
        <f t="shared" si="730"/>
        <v>380</v>
      </c>
      <c r="AJA17" s="105" t="str">
        <f t="shared" si="731"/>
        <v>.50000000150</v>
      </c>
      <c r="AJB17" s="120">
        <f t="shared" si="976"/>
        <v>865.51753333332454</v>
      </c>
      <c r="AJC17" s="102">
        <f t="shared" si="732"/>
        <v>865</v>
      </c>
      <c r="AJD17" s="105" t="str">
        <f t="shared" si="733"/>
        <v>.51753333332</v>
      </c>
      <c r="AJE17" s="120">
        <f t="shared" si="734"/>
        <v>383.65000000166401</v>
      </c>
      <c r="AJF17" s="102">
        <f t="shared" si="735"/>
        <v>383</v>
      </c>
      <c r="AJG17" s="105" t="str">
        <f t="shared" si="736"/>
        <v>.65000000166</v>
      </c>
      <c r="AJH17" s="93">
        <f t="shared" si="737"/>
        <v>865.19833333330791</v>
      </c>
      <c r="AJI17" s="102">
        <f t="shared" si="738"/>
        <v>865</v>
      </c>
      <c r="AJJ17" s="105" t="str">
        <f t="shared" si="739"/>
        <v>.19833333331</v>
      </c>
      <c r="AJL17" s="105" t="str">
        <f t="shared" si="277"/>
        <v>C</v>
      </c>
      <c r="AJM17" s="105" t="str">
        <f t="shared" si="278"/>
        <v>A</v>
      </c>
      <c r="AJN17" s="120">
        <f t="shared" si="279"/>
        <v>377.10000000084534</v>
      </c>
      <c r="AJO17" s="102">
        <f t="shared" si="740"/>
        <v>377</v>
      </c>
      <c r="AJP17" s="105" t="str">
        <f t="shared" si="741"/>
        <v>.10000000085</v>
      </c>
      <c r="AJQ17" s="93">
        <f t="shared" si="280"/>
        <v>865.71703333336598</v>
      </c>
      <c r="AJR17" s="102">
        <f t="shared" si="742"/>
        <v>865</v>
      </c>
      <c r="AJS17" s="105" t="str">
        <f t="shared" si="743"/>
        <v>.71703333337</v>
      </c>
      <c r="AJT17" s="120">
        <f t="shared" si="281"/>
        <v>383.90000000166401</v>
      </c>
      <c r="AJU17" s="102">
        <f t="shared" si="744"/>
        <v>383</v>
      </c>
      <c r="AJV17" s="105" t="str">
        <f t="shared" si="745"/>
        <v>.90000000166</v>
      </c>
      <c r="AJW17" s="93">
        <f t="shared" si="282"/>
        <v>865.19833333330791</v>
      </c>
      <c r="AJX17" s="102">
        <f t="shared" si="746"/>
        <v>865</v>
      </c>
      <c r="AJY17" s="105" t="str">
        <f t="shared" si="747"/>
        <v>.19833333331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0.50466666671262317</v>
      </c>
      <c r="AKD17" s="120">
        <f t="shared" si="284"/>
        <v>0.41016666670812185</v>
      </c>
      <c r="AKE17" s="120">
        <f t="shared" si="285"/>
        <v>0.50466666671262317</v>
      </c>
      <c r="AKF17" s="103">
        <f t="shared" si="286"/>
        <v>377.35000000084534</v>
      </c>
      <c r="AKG17" s="102">
        <f t="shared" si="750"/>
        <v>377</v>
      </c>
      <c r="AKH17" s="105" t="str">
        <f t="shared" si="751"/>
        <v>.35000000085</v>
      </c>
      <c r="AKI17" s="103">
        <f t="shared" si="752"/>
        <v>865.71703333336598</v>
      </c>
      <c r="AKJ17" s="102">
        <f t="shared" si="753"/>
        <v>865</v>
      </c>
      <c r="AKK17" s="105" t="str">
        <f t="shared" si="754"/>
        <v>.71703333337</v>
      </c>
      <c r="AKL17" s="390">
        <f t="shared" si="287"/>
        <v>377.35000000135</v>
      </c>
      <c r="AKM17" s="102">
        <f t="shared" si="755"/>
        <v>377</v>
      </c>
      <c r="AKN17" s="105" t="str">
        <f t="shared" si="756"/>
        <v>.35000000135</v>
      </c>
      <c r="AKO17" s="390">
        <f t="shared" si="757"/>
        <v>865.21236666665334</v>
      </c>
      <c r="AKP17" s="102">
        <f t="shared" si="758"/>
        <v>865</v>
      </c>
      <c r="AKQ17" s="105" t="str">
        <f t="shared" si="759"/>
        <v>.21236666665</v>
      </c>
      <c r="AKR17" s="103">
        <f t="shared" si="288"/>
        <v>380.50000000149998</v>
      </c>
      <c r="AKS17" s="102">
        <f t="shared" si="760"/>
        <v>380</v>
      </c>
      <c r="AKT17" s="105" t="str">
        <f t="shared" si="761"/>
        <v>.50000000150</v>
      </c>
      <c r="AKU17" s="103">
        <f t="shared" si="762"/>
        <v>865.30686666665781</v>
      </c>
      <c r="AKV17" s="102">
        <f t="shared" si="763"/>
        <v>865</v>
      </c>
      <c r="AKW17" s="105" t="str">
        <f t="shared" si="764"/>
        <v>.30686666666</v>
      </c>
      <c r="AKX17" s="390">
        <f t="shared" si="289"/>
        <v>383.65000000164997</v>
      </c>
      <c r="AKY17" s="102">
        <f t="shared" si="765"/>
        <v>383</v>
      </c>
      <c r="AKZ17" s="105" t="str">
        <f t="shared" si="766"/>
        <v>.65000000165</v>
      </c>
      <c r="ALA17" s="390">
        <f t="shared" si="767"/>
        <v>865.21236666665334</v>
      </c>
      <c r="ALB17" s="102">
        <f t="shared" si="768"/>
        <v>865</v>
      </c>
      <c r="ALC17" s="105" t="str">
        <f t="shared" si="769"/>
        <v>.21236666665</v>
      </c>
      <c r="ALD17" s="103">
        <f t="shared" si="290"/>
        <v>383.65000000166401</v>
      </c>
      <c r="ALE17" s="102">
        <f t="shared" si="770"/>
        <v>383</v>
      </c>
      <c r="ALF17" s="105" t="str">
        <f t="shared" si="771"/>
        <v>.65000000166</v>
      </c>
      <c r="ALG17" s="103">
        <f t="shared" si="291"/>
        <v>865.19833333330791</v>
      </c>
      <c r="ALH17" s="102">
        <f t="shared" si="772"/>
        <v>865</v>
      </c>
      <c r="ALI17" s="105" t="str">
        <f t="shared" si="773"/>
        <v>.19833333331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377.35000000135</v>
      </c>
      <c r="ALN17" s="102">
        <f t="shared" si="776"/>
        <v>377</v>
      </c>
      <c r="ALO17" s="105" t="str">
        <f t="shared" si="777"/>
        <v>.35000000135</v>
      </c>
      <c r="ALP17" s="103">
        <f t="shared" si="293"/>
        <v>865.21236666665334</v>
      </c>
      <c r="ALQ17" s="102">
        <f t="shared" si="778"/>
        <v>865</v>
      </c>
      <c r="ALR17" s="105" t="str">
        <f t="shared" si="779"/>
        <v>.21236666665</v>
      </c>
      <c r="ALS17" s="103">
        <f t="shared" si="780"/>
        <v>377.35000000159999</v>
      </c>
      <c r="ALT17" s="102">
        <f t="shared" si="781"/>
        <v>377</v>
      </c>
      <c r="ALU17" s="105" t="str">
        <f t="shared" si="782"/>
        <v>.35000000160</v>
      </c>
      <c r="ALV17" s="103">
        <f t="shared" si="783"/>
        <v>865.46236666666084</v>
      </c>
      <c r="ALW17" s="102">
        <f t="shared" si="784"/>
        <v>865</v>
      </c>
      <c r="ALX17" s="105" t="str">
        <f t="shared" si="785"/>
        <v>.46236666666</v>
      </c>
      <c r="ALY17" s="103">
        <f t="shared" si="294"/>
        <v>380.50000000149998</v>
      </c>
      <c r="ALZ17" s="102">
        <f t="shared" si="786"/>
        <v>380</v>
      </c>
      <c r="AMA17" s="105" t="str">
        <f t="shared" si="787"/>
        <v>.50000000150</v>
      </c>
      <c r="AMB17" s="103">
        <f t="shared" si="788"/>
        <v>865.55686666665781</v>
      </c>
      <c r="AMC17" s="102">
        <f t="shared" si="789"/>
        <v>865</v>
      </c>
      <c r="AMD17" s="105" t="str">
        <f t="shared" si="790"/>
        <v>.55686666666</v>
      </c>
      <c r="AME17" s="103">
        <f t="shared" si="791"/>
        <v>383.65000000139997</v>
      </c>
      <c r="AMF17" s="102">
        <f t="shared" si="792"/>
        <v>383</v>
      </c>
      <c r="AMG17" s="105" t="str">
        <f t="shared" si="793"/>
        <v>.65000000140</v>
      </c>
      <c r="AMH17" s="103">
        <f t="shared" si="794"/>
        <v>865.46236666666084</v>
      </c>
      <c r="AMI17" s="102">
        <f t="shared" si="795"/>
        <v>865</v>
      </c>
      <c r="AMJ17" s="105" t="str">
        <f t="shared" si="796"/>
        <v>.46236666666</v>
      </c>
      <c r="AMK17" s="103">
        <f t="shared" si="295"/>
        <v>383.65000000164997</v>
      </c>
      <c r="AML17" s="102">
        <f t="shared" si="797"/>
        <v>383</v>
      </c>
      <c r="AMM17" s="105" t="str">
        <f t="shared" si="798"/>
        <v>.65000000165</v>
      </c>
      <c r="AMN17" s="103">
        <f t="shared" si="296"/>
        <v>865.21236666665334</v>
      </c>
      <c r="AMO17" s="102">
        <f t="shared" si="799"/>
        <v>865</v>
      </c>
      <c r="AMP17" s="105" t="str">
        <f t="shared" si="800"/>
        <v>.21236666665</v>
      </c>
      <c r="AMR17" s="103">
        <f t="shared" si="801"/>
        <v>377.50000000149998</v>
      </c>
      <c r="AMS17" s="102">
        <f t="shared" si="802"/>
        <v>377</v>
      </c>
      <c r="AMT17" s="105" t="str">
        <f t="shared" si="803"/>
        <v>.50000000150</v>
      </c>
      <c r="AMU17" s="649">
        <f t="shared" si="804"/>
        <v>865.36686666665776</v>
      </c>
      <c r="AMV17" s="102">
        <f t="shared" si="805"/>
        <v>865</v>
      </c>
      <c r="AMW17" s="105" t="str">
        <f t="shared" si="806"/>
        <v>.36686666666</v>
      </c>
      <c r="AMX17" s="103">
        <f t="shared" si="807"/>
        <v>377.50000000149998</v>
      </c>
      <c r="AMY17" s="102">
        <f t="shared" si="808"/>
        <v>377</v>
      </c>
      <c r="AMZ17" s="105" t="str">
        <f t="shared" si="809"/>
        <v>.50000000150</v>
      </c>
      <c r="ANA17" s="649">
        <f t="shared" si="810"/>
        <v>865.46686666665778</v>
      </c>
      <c r="ANB17" s="102">
        <f t="shared" si="811"/>
        <v>865</v>
      </c>
      <c r="ANC17" s="105" t="str">
        <f t="shared" si="812"/>
        <v>.46686666666</v>
      </c>
      <c r="AND17" s="103">
        <f t="shared" si="813"/>
        <v>380.50000000149998</v>
      </c>
      <c r="ANE17" s="102">
        <f t="shared" si="814"/>
        <v>380</v>
      </c>
      <c r="ANF17" s="105" t="str">
        <f t="shared" si="815"/>
        <v>.50000000150</v>
      </c>
      <c r="ANG17" s="649">
        <f t="shared" si="816"/>
        <v>865.55686666665781</v>
      </c>
      <c r="ANH17" s="102">
        <f t="shared" si="817"/>
        <v>865</v>
      </c>
      <c r="ANI17" s="105" t="str">
        <f t="shared" si="818"/>
        <v>.55686666666</v>
      </c>
      <c r="ANJ17" s="103">
        <f t="shared" si="819"/>
        <v>383.50000000149998</v>
      </c>
      <c r="ANK17" s="102">
        <f t="shared" si="820"/>
        <v>383</v>
      </c>
      <c r="ANL17" s="105" t="str">
        <f t="shared" si="821"/>
        <v>.50000000150</v>
      </c>
      <c r="ANM17" s="649">
        <f t="shared" si="822"/>
        <v>865.46686666665778</v>
      </c>
      <c r="ANN17" s="102">
        <f t="shared" si="823"/>
        <v>865</v>
      </c>
      <c r="ANO17" s="105" t="str">
        <f t="shared" si="824"/>
        <v>.46686666666</v>
      </c>
      <c r="ANP17" s="103">
        <f t="shared" si="825"/>
        <v>383.50000000149998</v>
      </c>
      <c r="ANQ17" s="102">
        <f t="shared" si="826"/>
        <v>383</v>
      </c>
      <c r="ANR17" s="105" t="str">
        <f t="shared" si="827"/>
        <v>.50000000150</v>
      </c>
      <c r="ANS17" s="649">
        <f t="shared" si="828"/>
        <v>865.36686666665776</v>
      </c>
      <c r="ANT17" s="102">
        <f t="shared" si="829"/>
        <v>865</v>
      </c>
      <c r="ANU17" s="105" t="str">
        <f t="shared" si="830"/>
        <v>.36686666666</v>
      </c>
      <c r="ANX17" s="136">
        <f t="shared" si="831"/>
        <v>0</v>
      </c>
      <c r="ANY17" s="136">
        <f t="shared" si="832"/>
        <v>0</v>
      </c>
      <c r="ANZ17" s="103">
        <f t="shared" si="297"/>
        <v>377.35000000135</v>
      </c>
      <c r="AOA17" s="102">
        <f t="shared" si="833"/>
        <v>377</v>
      </c>
      <c r="AOB17" s="105" t="str">
        <f t="shared" si="834"/>
        <v>.35000000135</v>
      </c>
      <c r="AOC17" s="103">
        <f t="shared" si="298"/>
        <v>865.21236666665334</v>
      </c>
      <c r="AOD17" s="102">
        <f t="shared" si="835"/>
        <v>865</v>
      </c>
      <c r="AOE17" s="105" t="str">
        <f t="shared" si="836"/>
        <v>.21236666665</v>
      </c>
      <c r="AOF17" s="103">
        <f t="shared" si="299"/>
        <v>377.35000000135</v>
      </c>
      <c r="AOG17" s="102">
        <f t="shared" si="837"/>
        <v>377</v>
      </c>
      <c r="AOH17" s="105" t="str">
        <f t="shared" si="838"/>
        <v>.35000000135</v>
      </c>
      <c r="AOI17" s="103">
        <f t="shared" si="300"/>
        <v>865.21236666665334</v>
      </c>
      <c r="AOJ17" s="102">
        <f t="shared" si="839"/>
        <v>865</v>
      </c>
      <c r="AOK17" s="105" t="str">
        <f t="shared" si="840"/>
        <v>.21236666665</v>
      </c>
      <c r="AOL17" s="103">
        <f t="shared" si="301"/>
        <v>380.50000000149998</v>
      </c>
      <c r="AOM17" s="102">
        <f t="shared" si="841"/>
        <v>380</v>
      </c>
      <c r="AON17" s="105" t="str">
        <f t="shared" si="842"/>
        <v>.50000000150</v>
      </c>
      <c r="AOO17" s="103">
        <f t="shared" si="302"/>
        <v>865.30686666665781</v>
      </c>
      <c r="AOP17" s="102">
        <f t="shared" si="843"/>
        <v>865</v>
      </c>
      <c r="AOQ17" s="105" t="str">
        <f t="shared" si="844"/>
        <v>.30686666666</v>
      </c>
      <c r="AOR17" s="103">
        <f t="shared" si="303"/>
        <v>383.65000000164997</v>
      </c>
      <c r="AOS17" s="102">
        <f t="shared" si="845"/>
        <v>383</v>
      </c>
      <c r="AOT17" s="105" t="str">
        <f t="shared" si="846"/>
        <v>.65000000165</v>
      </c>
      <c r="AOU17" s="103">
        <f t="shared" si="847"/>
        <v>865.21236666665334</v>
      </c>
      <c r="AOV17" s="102">
        <f t="shared" si="848"/>
        <v>865</v>
      </c>
      <c r="AOW17" s="105" t="str">
        <f t="shared" si="849"/>
        <v>.21236666665</v>
      </c>
      <c r="AOX17" s="103">
        <f t="shared" si="304"/>
        <v>383.65000000164997</v>
      </c>
      <c r="AOY17" s="102">
        <f t="shared" si="850"/>
        <v>383</v>
      </c>
      <c r="AOZ17" s="105" t="str">
        <f t="shared" si="851"/>
        <v>.65000000165</v>
      </c>
      <c r="APA17" s="103">
        <f t="shared" si="852"/>
        <v>865.21236666665334</v>
      </c>
      <c r="APB17" s="102">
        <f t="shared" si="853"/>
        <v>865</v>
      </c>
      <c r="APC17" s="105" t="str">
        <f t="shared" si="854"/>
        <v>.21236666665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377.35000000135</v>
      </c>
      <c r="APH17" s="102">
        <f t="shared" si="857"/>
        <v>377</v>
      </c>
      <c r="API17" s="105" t="str">
        <f t="shared" si="858"/>
        <v>.35000000135</v>
      </c>
      <c r="APJ17" s="103">
        <f t="shared" si="306"/>
        <v>865.21236666665334</v>
      </c>
      <c r="APK17" s="102">
        <f t="shared" si="859"/>
        <v>865</v>
      </c>
      <c r="APL17" s="105" t="str">
        <f t="shared" si="860"/>
        <v>.21236666665</v>
      </c>
      <c r="APM17" s="103">
        <f t="shared" si="307"/>
        <v>377.35000000150001</v>
      </c>
      <c r="APN17" s="102">
        <f t="shared" si="861"/>
        <v>377</v>
      </c>
      <c r="APO17" s="105" t="str">
        <f t="shared" si="862"/>
        <v>.35000000150</v>
      </c>
      <c r="APP17" s="103">
        <f t="shared" si="863"/>
        <v>865.36236666665775</v>
      </c>
      <c r="APQ17" s="102">
        <f t="shared" si="864"/>
        <v>865</v>
      </c>
      <c r="APR17" s="105" t="str">
        <f t="shared" si="865"/>
        <v>.36236666666</v>
      </c>
      <c r="APS17" s="103">
        <f t="shared" si="308"/>
        <v>380.50000000149998</v>
      </c>
      <c r="APT17" s="102">
        <f t="shared" si="866"/>
        <v>380</v>
      </c>
      <c r="APU17" s="105" t="str">
        <f t="shared" si="867"/>
        <v>.50000000150</v>
      </c>
      <c r="APV17" s="103">
        <f t="shared" si="309"/>
        <v>865.45686666665779</v>
      </c>
      <c r="APW17" s="102">
        <f t="shared" si="868"/>
        <v>865</v>
      </c>
      <c r="APX17" s="105" t="str">
        <f t="shared" si="869"/>
        <v>.45686666666</v>
      </c>
      <c r="APY17" s="103">
        <f t="shared" si="310"/>
        <v>383.65000000149996</v>
      </c>
      <c r="APZ17" s="102">
        <f t="shared" si="870"/>
        <v>383</v>
      </c>
      <c r="AQA17" s="105" t="str">
        <f t="shared" si="871"/>
        <v>.65000000150</v>
      </c>
      <c r="AQB17" s="103">
        <f t="shared" si="872"/>
        <v>865.36236666665775</v>
      </c>
      <c r="AQC17" s="102">
        <f t="shared" si="873"/>
        <v>865</v>
      </c>
      <c r="AQD17" s="105" t="str">
        <f t="shared" si="874"/>
        <v>.36236666666</v>
      </c>
      <c r="AQE17" s="103">
        <f t="shared" si="311"/>
        <v>383.65000000164997</v>
      </c>
      <c r="AQF17" s="102">
        <f t="shared" si="875"/>
        <v>383</v>
      </c>
      <c r="AQG17" s="105" t="str">
        <f t="shared" si="876"/>
        <v>.65000000165</v>
      </c>
      <c r="AQH17" s="103">
        <f t="shared" si="312"/>
        <v>865.21236666665334</v>
      </c>
      <c r="AQI17" s="102">
        <f t="shared" si="877"/>
        <v>865</v>
      </c>
      <c r="AQJ17" s="105" t="str">
        <f t="shared" si="878"/>
        <v>.21236666665</v>
      </c>
      <c r="AQK17" s="230"/>
      <c r="AQL17" s="120">
        <f t="shared" si="313"/>
        <v>377.35000000084534</v>
      </c>
      <c r="AQM17" s="120">
        <f t="shared" si="879"/>
        <v>377.35000000084534</v>
      </c>
      <c r="AQN17" s="120">
        <f t="shared" si="314"/>
        <v>865.71703333336598</v>
      </c>
      <c r="AQO17" s="120">
        <f t="shared" si="315"/>
        <v>383.65000000166401</v>
      </c>
      <c r="AQP17" s="94">
        <f t="shared" si="316"/>
        <v>865.19833333330791</v>
      </c>
      <c r="AQQ17" s="120">
        <f t="shared" si="880"/>
        <v>865.19833333330791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88.156999999999996</v>
      </c>
      <c r="Y18" s="790">
        <v>87.962999999999994</v>
      </c>
      <c r="Z18" s="790">
        <v>87.733999999999995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 t="str">
        <f t="shared" si="321"/>
        <v>i = 3,85 %</v>
      </c>
      <c r="AG18" s="456">
        <f t="shared" si="882"/>
        <v>0</v>
      </c>
      <c r="AH18" s="92"/>
      <c r="AI18" s="524" t="str">
        <f t="shared" si="322"/>
        <v>PCV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PCV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87.962999999999994</v>
      </c>
      <c r="BG18" s="457">
        <f t="shared" si="31"/>
        <v>87.797666666666657</v>
      </c>
      <c r="BH18" s="457">
        <f t="shared" si="334"/>
        <v>87.797666666666657</v>
      </c>
      <c r="BI18" s="457">
        <f t="shared" si="335"/>
        <v>87.703166666666661</v>
      </c>
      <c r="BJ18" s="457">
        <f t="shared" si="336"/>
        <v>-0.45383333333784037</v>
      </c>
      <c r="BK18" s="457">
        <f t="shared" si="336"/>
        <v>-0.16533333333333644</v>
      </c>
      <c r="BL18" s="457">
        <f t="shared" si="336"/>
        <v>-3.0833333337838553E-2</v>
      </c>
      <c r="BM18" s="460">
        <f t="shared" si="32"/>
        <v>0</v>
      </c>
      <c r="BN18" s="460">
        <f t="shared" si="33"/>
        <v>0</v>
      </c>
      <c r="BO18" s="460">
        <f t="shared" si="337"/>
        <v>-28.193812503525635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88.156999999999996</v>
      </c>
      <c r="BX18" s="354">
        <f>Y18</f>
        <v>87.962999999999994</v>
      </c>
      <c r="BY18" s="355">
        <f>IF(Y18=0,0,IF(AND(Y18&lt;&gt;0,Z18=0),Y18-0.0001,IF(Z18=Y18,Y18-0.0001,Z18)))</f>
        <v>87.733999999999995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269.85399999999998</v>
      </c>
      <c r="CH18" s="394" t="str">
        <f t="shared" si="887"/>
        <v>PCV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85.546999999999997</v>
      </c>
      <c r="CQ18" s="396">
        <f t="shared" si="346"/>
        <v>0</v>
      </c>
      <c r="CR18" s="367"/>
      <c r="CS18" s="367"/>
      <c r="CT18" s="396">
        <f t="shared" si="943"/>
        <v>85.350999999999999</v>
      </c>
      <c r="CV18" s="399">
        <f t="shared" si="975"/>
        <v>0</v>
      </c>
      <c r="CW18" s="367"/>
      <c r="CX18" s="111">
        <f t="shared" si="944"/>
        <v>-3.2666666666666326E-3</v>
      </c>
      <c r="CY18" s="367"/>
      <c r="CZ18" s="396">
        <f t="shared" si="889"/>
        <v>85.024333333333374</v>
      </c>
      <c r="DA18" s="367"/>
      <c r="DB18" s="103">
        <f t="shared" si="347"/>
        <v>0</v>
      </c>
      <c r="DC18" s="103">
        <f t="shared" si="348"/>
        <v>86.257000000000005</v>
      </c>
      <c r="DD18" s="103">
        <f t="shared" si="349"/>
        <v>86.257000000000005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120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3.8516666666666546E-2</v>
      </c>
      <c r="DP18" s="403">
        <f t="shared" si="355"/>
        <v>0</v>
      </c>
      <c r="DQ18" s="111">
        <f t="shared" si="970"/>
        <v>-2.2416666666666647E-2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1</v>
      </c>
      <c r="FK18" s="102">
        <f t="shared" si="372"/>
        <v>0</v>
      </c>
      <c r="FL18" s="102">
        <f t="shared" si="47"/>
        <v>0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PCV</v>
      </c>
      <c r="GW18" s="372" t="str">
        <f t="shared" si="376"/>
        <v>PCV</v>
      </c>
      <c r="GX18" s="372">
        <f t="shared" si="377"/>
        <v>0</v>
      </c>
      <c r="GY18" s="372">
        <f t="shared" si="378"/>
        <v>0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0</v>
      </c>
      <c r="HE18" s="93">
        <f t="shared" si="60"/>
        <v>0</v>
      </c>
      <c r="HF18" s="93">
        <f t="shared" si="61"/>
        <v>0.38516666666666544</v>
      </c>
      <c r="HG18" s="94">
        <f t="shared" si="892"/>
        <v>20</v>
      </c>
      <c r="HH18" s="120">
        <f t="shared" si="893"/>
        <v>7.7033333333333083</v>
      </c>
      <c r="HI18" s="93">
        <f t="shared" si="894"/>
        <v>877.97666666666657</v>
      </c>
      <c r="HJ18" s="120">
        <f t="shared" si="62"/>
        <v>877.97666666666657</v>
      </c>
      <c r="HK18" s="151">
        <f t="shared" si="63"/>
        <v>87.797666666666657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877.97666666666657</v>
      </c>
      <c r="HQ18" s="189">
        <f t="shared" si="384"/>
        <v>877</v>
      </c>
      <c r="HR18" s="377" t="str">
        <f t="shared" si="385"/>
        <v>.97666666667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880.47666666666657</v>
      </c>
      <c r="HX18" s="189">
        <f t="shared" si="389"/>
        <v>880</v>
      </c>
      <c r="HY18" s="377" t="str">
        <f t="shared" si="390"/>
        <v>.47666666667</v>
      </c>
      <c r="IA18" s="94">
        <f>IF(Y18=0,0,HJ18)</f>
        <v>877.97666666666657</v>
      </c>
      <c r="IB18" s="94">
        <f>IF(Y18=0,0,Y18*$QP$4)</f>
        <v>879.62999999999988</v>
      </c>
      <c r="IC18" s="94">
        <f t="shared" si="391"/>
        <v>-1.6533333333333076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805.40000000000009</v>
      </c>
      <c r="IH18" s="94">
        <f t="shared" si="396"/>
        <v>805</v>
      </c>
      <c r="II18" s="94" t="str">
        <f t="shared" si="397"/>
        <v>.40000000000</v>
      </c>
      <c r="IJ18" s="94" t="str">
        <f>IF(Y18=0,0,TEXT((IC18/$QP$4),"0,000"))</f>
        <v>-0,165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840.5</v>
      </c>
      <c r="IP18" s="189">
        <f t="shared" si="401"/>
        <v>840</v>
      </c>
      <c r="IQ18" s="377" t="str">
        <f t="shared" si="402"/>
        <v>.50000000000</v>
      </c>
      <c r="IR18" s="105" t="str">
        <f t="shared" si="69"/>
        <v>PCV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0.3851666666666631</v>
      </c>
      <c r="JD18" s="519">
        <f t="shared" si="411"/>
        <v>160</v>
      </c>
      <c r="JE18" s="514">
        <f t="shared" si="895"/>
        <v>877.97666666666657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0.3851666666666631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820.40000000000009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830.2</v>
      </c>
      <c r="OI18" s="189">
        <f>IF(Y18=0,0,INT(OH18))</f>
        <v>830</v>
      </c>
      <c r="OJ18" s="377" t="str">
        <f>IF(Y18=0,0,TEXT((OH18-OI18)*100000000000,".00000000000"))</f>
        <v>.20000000000</v>
      </c>
      <c r="OK18" s="94" t="str">
        <f>IF(Y18=0,0,TEXT((HI18/$QP$4),"0,000"))</f>
        <v>87,798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825.2</v>
      </c>
      <c r="OQ18" s="189">
        <f t="shared" si="479"/>
        <v>825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810.40000000000009</v>
      </c>
      <c r="OY18" s="189">
        <f t="shared" si="486"/>
        <v>810</v>
      </c>
      <c r="OZ18" s="94" t="str">
        <f t="shared" si="487"/>
        <v>.40000000000</v>
      </c>
      <c r="PA18" s="94" t="str">
        <f>IF(Y18=0,0,TEXT((HJ18/$QP$4),"0,000"))</f>
        <v>87,798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815.40000000000009</v>
      </c>
      <c r="PG18" s="189">
        <f>IF(Y18=0,0,INT(PF18))</f>
        <v>815</v>
      </c>
      <c r="PH18" s="94" t="str">
        <f>IF(Y18=0,0,TEXT((PF18-PG18)*100000000000,".00000000000"))</f>
        <v>.40000000000</v>
      </c>
      <c r="PI18" s="94" t="str">
        <f>IF(Y18=0,0,TEXT(Y18,"0,000"))</f>
        <v>87,963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879.62999999999988</v>
      </c>
      <c r="QJ18" s="121">
        <f t="shared" si="498"/>
        <v>879</v>
      </c>
      <c r="QK18" s="121" t="str">
        <f t="shared" si="499"/>
        <v>.63000000000</v>
      </c>
      <c r="QM18" s="121">
        <f t="shared" si="500"/>
        <v>879.62999999999988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859.03000000000009</v>
      </c>
      <c r="QV18" s="124">
        <f t="shared" si="972"/>
        <v>856.53000000000009</v>
      </c>
      <c r="QW18" s="124">
        <f t="shared" si="972"/>
        <v>853.26</v>
      </c>
      <c r="QX18" s="507">
        <f t="shared" si="973"/>
        <v>0</v>
      </c>
      <c r="QY18" s="457">
        <f t="shared" si="968"/>
        <v>859.03000000000009</v>
      </c>
      <c r="QZ18" s="457">
        <f t="shared" si="969"/>
        <v>856.53000000000009</v>
      </c>
      <c r="RA18" s="457">
        <f t="shared" si="974"/>
        <v>853.26</v>
      </c>
      <c r="RB18" s="413" t="s">
        <v>58</v>
      </c>
      <c r="RC18" s="410"/>
      <c r="RD18" s="410"/>
      <c r="RE18" s="410"/>
      <c r="RF18" s="607">
        <f>INT(RC7)</f>
        <v>850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840</v>
      </c>
      <c r="RM18" s="795">
        <f t="shared" si="505"/>
        <v>840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900</v>
      </c>
      <c r="RS18" s="795">
        <f t="shared" si="511"/>
        <v>900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920</v>
      </c>
      <c r="SY18" s="121">
        <f t="shared" si="929"/>
        <v>920</v>
      </c>
      <c r="SZ18" s="121" t="str">
        <f t="shared" si="526"/>
        <v>.00000000000</v>
      </c>
      <c r="TA18" s="94" t="str">
        <f t="shared" si="527"/>
        <v>92,000</v>
      </c>
      <c r="TB18" s="94">
        <v>9</v>
      </c>
      <c r="TC18" s="94">
        <f t="shared" si="528"/>
        <v>0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886.62999999999988</v>
      </c>
      <c r="TI18" s="121">
        <f t="shared" si="531"/>
        <v>886</v>
      </c>
      <c r="TJ18" s="121" t="str">
        <f t="shared" si="532"/>
        <v>.63000000000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838</v>
      </c>
      <c r="TS18" s="121">
        <f t="shared" si="535"/>
        <v>838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87.703166666662156</v>
      </c>
      <c r="TX18" s="105">
        <f t="shared" si="539"/>
        <v>87.797666666666657</v>
      </c>
      <c r="TY18" s="105">
        <f t="shared" si="540"/>
        <v>87.703166666662156</v>
      </c>
      <c r="TZ18" s="105">
        <f t="shared" si="541"/>
        <v>88.166700000009698</v>
      </c>
      <c r="UA18" s="105">
        <f t="shared" si="542"/>
        <v>87.962999999999994</v>
      </c>
      <c r="UB18" s="105">
        <f t="shared" si="543"/>
        <v>87.722549999988544</v>
      </c>
      <c r="UC18" s="105">
        <f t="shared" si="122"/>
        <v>-0.46353333334754154</v>
      </c>
      <c r="UD18" s="105">
        <f>IF(Y18=0,0,TX18-UA18)</f>
        <v>-0.16533333333333644</v>
      </c>
      <c r="UE18" s="105">
        <f t="shared" si="124"/>
        <v>-1.9383333326388197E-2</v>
      </c>
      <c r="UF18" s="105">
        <f t="shared" si="544"/>
        <v>0.46353333334754154</v>
      </c>
      <c r="UG18" s="105">
        <f t="shared" si="544"/>
        <v>0.16533333333333644</v>
      </c>
      <c r="UH18" s="105">
        <f t="shared" si="544"/>
        <v>1.9383333326388197E-2</v>
      </c>
      <c r="UI18" s="105">
        <f>UI17</f>
        <v>0.50466666668066296</v>
      </c>
      <c r="UK18" s="105">
        <f t="shared" si="125"/>
        <v>389.95000000195</v>
      </c>
      <c r="UL18" s="102">
        <f t="shared" si="545"/>
        <v>389</v>
      </c>
      <c r="UM18" s="105" t="str">
        <f t="shared" si="546"/>
        <v>.95000000195</v>
      </c>
      <c r="UN18" s="105">
        <f t="shared" si="547"/>
        <v>87.703166666662156</v>
      </c>
      <c r="UO18" s="102">
        <f t="shared" si="548"/>
        <v>87</v>
      </c>
      <c r="UP18" s="105" t="str">
        <f t="shared" si="549"/>
        <v>.70316666666</v>
      </c>
      <c r="UQ18" s="105">
        <f>UQ17+$UY$6*$US$6</f>
        <v>393.10000000209999</v>
      </c>
      <c r="UR18" s="105">
        <f t="shared" si="550"/>
        <v>393</v>
      </c>
      <c r="US18" s="105" t="str">
        <f t="shared" si="551"/>
        <v>.10000000210</v>
      </c>
      <c r="UT18" s="412">
        <f t="shared" si="126"/>
        <v>87.797666666666657</v>
      </c>
      <c r="UU18" s="102">
        <f t="shared" si="552"/>
        <v>87</v>
      </c>
      <c r="UV18" s="105" t="str">
        <f t="shared" si="553"/>
        <v>.79766666667</v>
      </c>
      <c r="UW18" s="105">
        <f t="shared" si="127"/>
        <v>396.25000000224998</v>
      </c>
      <c r="UX18" s="102">
        <f t="shared" si="554"/>
        <v>396</v>
      </c>
      <c r="UY18" s="105" t="str">
        <f t="shared" si="555"/>
        <v>.25000000225</v>
      </c>
      <c r="UZ18" s="103">
        <f t="shared" si="933"/>
        <v>87.703166666662156</v>
      </c>
      <c r="VA18" s="102">
        <f t="shared" si="556"/>
        <v>87</v>
      </c>
      <c r="VB18" s="105" t="str">
        <f t="shared" si="557"/>
        <v>.70316666666</v>
      </c>
      <c r="VC18" s="94" t="str">
        <f>IF(Y18=0,"-","pl")</f>
        <v>pl</v>
      </c>
      <c r="VD18" s="94" t="str">
        <f>IF(Y18=0,"-",UL18&amp;UM18&amp;","&amp;UO18&amp;UP18)</f>
        <v>389.95000000195,87.70316666666</v>
      </c>
      <c r="VE18" s="94" t="str">
        <f>IF(Y18=0,"-",UR18&amp;US18&amp;","&amp;UU18&amp;UV18)</f>
        <v>393.10000000210,87.79766666667</v>
      </c>
      <c r="VF18" s="94" t="str">
        <f>IF(Y18=0,"-",UX18&amp;UY18&amp;","&amp;VA18&amp;VB18&amp;" ")</f>
        <v xml:space="preserve">396.25000000225,87.70316666666 </v>
      </c>
      <c r="VH18" s="105">
        <f t="shared" si="558"/>
        <v>389.95000000148644</v>
      </c>
      <c r="VI18" s="102">
        <f t="shared" si="559"/>
        <v>389</v>
      </c>
      <c r="VJ18" s="105" t="str">
        <f t="shared" si="560"/>
        <v>.95000000149</v>
      </c>
      <c r="VK18" s="103">
        <f t="shared" si="561"/>
        <v>88.166700000039668</v>
      </c>
      <c r="VL18" s="102">
        <f t="shared" si="562"/>
        <v>88</v>
      </c>
      <c r="VM18" s="105" t="str">
        <f t="shared" si="934"/>
        <v>.16670000004</v>
      </c>
      <c r="VN18" s="105">
        <f t="shared" si="563"/>
        <v>389.95000000195</v>
      </c>
      <c r="VO18" s="102">
        <f t="shared" si="564"/>
        <v>389</v>
      </c>
      <c r="VP18" s="105" t="str">
        <f t="shared" si="565"/>
        <v>.95000000195</v>
      </c>
      <c r="VQ18" s="103">
        <f t="shared" si="566"/>
        <v>87.703166666662156</v>
      </c>
      <c r="VR18" s="102">
        <f t="shared" si="567"/>
        <v>87</v>
      </c>
      <c r="VS18" s="105" t="str">
        <f t="shared" si="568"/>
        <v>.70316666666</v>
      </c>
      <c r="VT18" s="105">
        <f t="shared" si="569"/>
        <v>393.10000000209999</v>
      </c>
      <c r="VU18" s="105">
        <f t="shared" si="570"/>
        <v>393</v>
      </c>
      <c r="VV18" s="105" t="str">
        <f t="shared" si="571"/>
        <v>.10000000210</v>
      </c>
      <c r="VW18" s="103">
        <f t="shared" si="572"/>
        <v>87.797666666666657</v>
      </c>
      <c r="VX18" s="102">
        <f t="shared" si="573"/>
        <v>87</v>
      </c>
      <c r="VY18" s="105" t="str">
        <f t="shared" si="574"/>
        <v>.79766666667</v>
      </c>
      <c r="VZ18" s="105">
        <f t="shared" si="575"/>
        <v>396.25000000224998</v>
      </c>
      <c r="WA18" s="102">
        <f t="shared" si="576"/>
        <v>396</v>
      </c>
      <c r="WB18" s="105" t="str">
        <f t="shared" si="577"/>
        <v>.25000000225</v>
      </c>
      <c r="WC18" s="103">
        <f t="shared" si="935"/>
        <v>87.703166666662156</v>
      </c>
      <c r="WD18" s="102">
        <f t="shared" si="578"/>
        <v>87</v>
      </c>
      <c r="WE18" s="105" t="str">
        <f t="shared" si="579"/>
        <v>.70316666666</v>
      </c>
      <c r="WF18" s="105">
        <f t="shared" si="580"/>
        <v>396.25000000226936</v>
      </c>
      <c r="WG18" s="102">
        <f t="shared" si="581"/>
        <v>396</v>
      </c>
      <c r="WH18" s="105" t="str">
        <f t="shared" si="582"/>
        <v>.25000000227</v>
      </c>
      <c r="WI18" s="103">
        <f t="shared" si="583"/>
        <v>87.722549999987066</v>
      </c>
      <c r="WJ18" s="102">
        <f t="shared" si="584"/>
        <v>87</v>
      </c>
      <c r="WK18" s="105" t="str">
        <f t="shared" si="585"/>
        <v>.72254999999</v>
      </c>
      <c r="WL18" s="343" t="str">
        <f>IF(Y18=0,"-","pl")</f>
        <v>pl</v>
      </c>
      <c r="WM18" s="343" t="str">
        <f>IF(Y18=0,"-",VI18&amp;VJ18&amp;","&amp;VL18&amp;VM18)</f>
        <v>389.95000000149,88.16670000004</v>
      </c>
      <c r="WN18" s="343" t="str">
        <f>IF(Y18=0,"-",VO18&amp;VP18&amp;","&amp;VR18&amp;VS18)</f>
        <v>389.95000000195,87.70316666666</v>
      </c>
      <c r="WO18" s="343" t="str">
        <f>IF(Y18=0,"-",VU18&amp;VV18&amp;","&amp;VX18&amp;VY18&amp;" ")</f>
        <v xml:space="preserve">393.10000000210,87.79766666667 </v>
      </c>
      <c r="WP18" s="343" t="str">
        <f>IF(Y18=0,"-",WA18&amp;WB18&amp;","&amp;WD18&amp;WE18&amp;" ")</f>
        <v xml:space="preserve">396.25000000225,87.70316666666 </v>
      </c>
      <c r="WQ18" s="343" t="str">
        <f>IF(Y18=0,"-",WG18&amp;WH18&amp;","&amp;WJ18&amp;WK18&amp;" ")</f>
        <v xml:space="preserve">396.25000000227,87.72254999999 </v>
      </c>
      <c r="WS18" s="103">
        <f>IF(Y18=0,0,AHY18)</f>
        <v>88.166700000039668</v>
      </c>
      <c r="WT18" s="103">
        <f>IF(Y18=0,0,VQ18)</f>
        <v>87.703166666662156</v>
      </c>
      <c r="WU18" s="103">
        <f>IF(Y18=0,0,AIE18)</f>
        <v>87.962999999999994</v>
      </c>
      <c r="WV18" s="103">
        <f>IF(Y18=0,0,VW18)</f>
        <v>87.797666666666657</v>
      </c>
      <c r="WW18" s="103">
        <f>IF(Y18=0,0,AIK18)</f>
        <v>87.722549999987066</v>
      </c>
      <c r="WX18" s="120">
        <f>IF(Y18=0,0,WC18)</f>
        <v>87.703166666662156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>
        <f t="shared" si="593"/>
        <v>0</v>
      </c>
      <c r="XG18" s="105">
        <f t="shared" si="936"/>
        <v>0</v>
      </c>
      <c r="XH18" s="105">
        <f t="shared" si="594"/>
        <v>0</v>
      </c>
      <c r="XI18" s="105" t="str">
        <f t="shared" si="595"/>
        <v>C</v>
      </c>
      <c r="XJ18" s="105">
        <f t="shared" si="596"/>
        <v>0</v>
      </c>
      <c r="XK18" s="105" t="str">
        <f t="shared" si="597"/>
        <v>C</v>
      </c>
      <c r="XL18" s="105" t="str">
        <f t="shared" si="598"/>
        <v>Corte</v>
      </c>
      <c r="XM18" s="102">
        <f t="shared" si="144"/>
        <v>8</v>
      </c>
      <c r="XN18" s="103">
        <f t="shared" si="599"/>
        <v>393.10000000209999</v>
      </c>
      <c r="XO18" s="103">
        <f t="shared" si="600"/>
        <v>87.962999999999994</v>
      </c>
      <c r="XP18" s="103">
        <f t="shared" si="145"/>
        <v>393.10000000209999</v>
      </c>
      <c r="XQ18" s="103">
        <f t="shared" si="146"/>
        <v>87.797666666666657</v>
      </c>
      <c r="XR18" s="103">
        <f t="shared" si="601"/>
        <v>-0.16533333333333644</v>
      </c>
      <c r="XS18" s="111">
        <f t="shared" si="147"/>
        <v>0.03</v>
      </c>
      <c r="XU18" s="111">
        <f t="shared" si="602"/>
        <v>6.4666666666667538E-2</v>
      </c>
      <c r="XV18" s="126">
        <f t="shared" si="603"/>
        <v>-5.2394366197183601E-2</v>
      </c>
      <c r="XW18" s="120">
        <f t="shared" si="604"/>
        <v>-1.7464788732394534</v>
      </c>
      <c r="XX18" s="120">
        <f t="shared" si="605"/>
        <v>-0.11293896713615284</v>
      </c>
      <c r="XY18" s="103">
        <f>IF(Y18=0,0,XN18-XW18)</f>
        <v>394.84647887533941</v>
      </c>
      <c r="XZ18" s="103">
        <f t="shared" si="606"/>
        <v>87.850061032863834</v>
      </c>
      <c r="YB18" s="103">
        <f t="shared" si="607"/>
        <v>-7.6333333333333073E-2</v>
      </c>
      <c r="YC18" s="111">
        <f t="shared" si="608"/>
        <v>0.10705035971223281</v>
      </c>
      <c r="YD18" s="103">
        <f t="shared" si="609"/>
        <v>3.5683453237410934</v>
      </c>
      <c r="YE18" s="103">
        <f t="shared" si="610"/>
        <v>-0.2723836930455692</v>
      </c>
      <c r="YF18" s="103">
        <f>IF(Y18=0,0,XN18+YD18)</f>
        <v>396.66834532584107</v>
      </c>
      <c r="YG18" s="103">
        <f t="shared" si="611"/>
        <v>87.690616306954425</v>
      </c>
      <c r="YI18" s="103">
        <f>IF(Y18=0,0,VH18)</f>
        <v>389.95000000148644</v>
      </c>
      <c r="YJ18" s="103">
        <f t="shared" si="151"/>
        <v>88.166700000039668</v>
      </c>
      <c r="YK18" s="103">
        <f>IF(Y18=0,0,VN18)</f>
        <v>389.95000000195</v>
      </c>
      <c r="YL18" s="103">
        <f>IF(Y18=0,0,VQ18)</f>
        <v>87.703166666662156</v>
      </c>
      <c r="YM18" s="103">
        <f t="shared" si="612"/>
        <v>394.84647887533941</v>
      </c>
      <c r="YN18" s="103">
        <f t="shared" si="612"/>
        <v>87.850061032863834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396.25000000226936</v>
      </c>
      <c r="YY18" s="103">
        <f t="shared" si="155"/>
        <v>87.722549999987066</v>
      </c>
      <c r="YZ18" s="103">
        <f>IF(Y18=0,0,VZ18)</f>
        <v>396.25000000224998</v>
      </c>
      <c r="ZA18" s="103">
        <f>IF(Y18=0,0,WC18)</f>
        <v>87.703166666662156</v>
      </c>
      <c r="ZB18" s="103">
        <f t="shared" si="620"/>
        <v>396.66834532584107</v>
      </c>
      <c r="ZC18" s="103">
        <f t="shared" si="620"/>
        <v>87.690616306954425</v>
      </c>
      <c r="ZD18" s="103">
        <f t="shared" si="621"/>
        <v>0</v>
      </c>
      <c r="ZE18" s="103">
        <f t="shared" si="622"/>
        <v>0</v>
      </c>
      <c r="ZF18" s="103">
        <f t="shared" si="623"/>
        <v>0</v>
      </c>
      <c r="ZG18" s="103">
        <f t="shared" si="624"/>
        <v>0</v>
      </c>
      <c r="ZH18" s="103">
        <f t="shared" si="625"/>
        <v>0</v>
      </c>
      <c r="ZI18" s="103">
        <f t="shared" si="626"/>
        <v>0</v>
      </c>
      <c r="ZJ18" s="103">
        <f t="shared" si="627"/>
        <v>0</v>
      </c>
      <c r="ZK18" s="103">
        <f t="shared" si="627"/>
        <v>0</v>
      </c>
      <c r="ZM18" s="103">
        <f t="shared" si="628"/>
        <v>0</v>
      </c>
      <c r="ZN18" s="103">
        <f t="shared" si="628"/>
        <v>0</v>
      </c>
      <c r="ZP18" s="127">
        <f t="shared" si="158"/>
        <v>389.95000000148644</v>
      </c>
      <c r="ZQ18" s="127">
        <f t="shared" si="159"/>
        <v>88.166700000039668</v>
      </c>
      <c r="ZR18" s="127">
        <f t="shared" si="160"/>
        <v>389.95000000195</v>
      </c>
      <c r="ZS18" s="127">
        <f t="shared" si="161"/>
        <v>87.703166666662156</v>
      </c>
      <c r="ZT18" s="127">
        <f t="shared" si="162"/>
        <v>393.10000000209999</v>
      </c>
      <c r="ZU18" s="127">
        <f t="shared" si="163"/>
        <v>87.797666666666657</v>
      </c>
      <c r="ZV18" s="127">
        <f t="shared" si="164"/>
        <v>396.25000000224998</v>
      </c>
      <c r="ZW18" s="127">
        <f t="shared" si="165"/>
        <v>87.703166666662156</v>
      </c>
      <c r="ZX18" s="127">
        <f t="shared" si="166"/>
        <v>396.25000000226936</v>
      </c>
      <c r="ZY18" s="127">
        <f t="shared" si="167"/>
        <v>87.722549999987066</v>
      </c>
      <c r="ZZ18" s="127">
        <f t="shared" si="629"/>
        <v>393.10000000209999</v>
      </c>
      <c r="AAA18" s="127">
        <f t="shared" si="630"/>
        <v>87.962999999999994</v>
      </c>
      <c r="AAB18" s="127">
        <f t="shared" si="631"/>
        <v>-277.72510501334881</v>
      </c>
      <c r="AAC18" s="127">
        <f t="shared" si="632"/>
        <v>276.26497505379564</v>
      </c>
      <c r="AAD18" s="127">
        <f t="shared" si="633"/>
        <v>553.12530002633696</v>
      </c>
      <c r="AAE18" s="127">
        <f t="shared" si="634"/>
        <v>276.26497501484016</v>
      </c>
      <c r="AAF18" s="127">
        <f t="shared" si="635"/>
        <v>-276.3260325131165</v>
      </c>
      <c r="AAG18" s="129">
        <f t="shared" si="636"/>
        <v>-554.16690006886756</v>
      </c>
      <c r="AAH18" s="130">
        <f>IF(OR(XL18=0,Y18=0),0,SUM(AAB18:AAG18)/2)</f>
        <v>-1.2813937501800865</v>
      </c>
      <c r="AAI18" s="130">
        <f t="shared" si="637"/>
        <v>-0.99046500017698236</v>
      </c>
      <c r="AAJ18" s="130">
        <f t="shared" si="638"/>
        <v>0</v>
      </c>
      <c r="AAK18" s="130">
        <f t="shared" si="639"/>
        <v>-0.99046500017698236</v>
      </c>
      <c r="AAL18" s="385">
        <f t="shared" si="169"/>
        <v>-0.29092875000307572</v>
      </c>
      <c r="AAM18" s="130">
        <f t="shared" si="937"/>
        <v>0</v>
      </c>
      <c r="AAN18" s="130">
        <f t="shared" si="640"/>
        <v>-0.29092875000307572</v>
      </c>
      <c r="AAO18" s="130">
        <f t="shared" si="938"/>
        <v>0</v>
      </c>
      <c r="AAP18" s="130">
        <f t="shared" si="641"/>
        <v>-1.2813937501800581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</v>
      </c>
      <c r="AAX18" s="120">
        <f t="shared" si="645"/>
        <v>-1.2813937501800581</v>
      </c>
      <c r="AAZ18" s="94">
        <f t="shared" si="172"/>
        <v>10</v>
      </c>
      <c r="ABA18" s="120">
        <f t="shared" si="173"/>
        <v>0</v>
      </c>
      <c r="ABB18" s="120">
        <f t="shared" si="174"/>
        <v>-28.193812503525635</v>
      </c>
      <c r="ABD18" s="120">
        <f t="shared" si="175"/>
        <v>865.5076999999942</v>
      </c>
      <c r="ABE18" s="120">
        <f t="shared" si="176"/>
        <v>865.27708333331157</v>
      </c>
      <c r="ABF18" s="120">
        <f t="shared" si="646"/>
        <v>865.5076999999942</v>
      </c>
      <c r="ABG18" s="131">
        <f>IF(AND(BX18&lt;&gt;0,BX19=0),0,IF(Y18=0,0,AMK18+$QP$110))</f>
        <v>396.25000000224998</v>
      </c>
      <c r="ABH18" s="102">
        <f t="shared" si="178"/>
        <v>396</v>
      </c>
      <c r="ABI18" s="105" t="str">
        <f t="shared" si="179"/>
        <v>.25000000225</v>
      </c>
      <c r="ABJ18" s="131">
        <f>IF(AND(BX18&lt;&gt;0,BX19=0),0,IF(Y18=0,0,ABF18+$QP$109))</f>
        <v>866.0076999999942</v>
      </c>
      <c r="ABK18" s="102">
        <f t="shared" si="181"/>
        <v>866</v>
      </c>
      <c r="ABL18" s="105" t="str">
        <f t="shared" si="182"/>
        <v>.00769999999</v>
      </c>
      <c r="ABM18" s="105" t="str">
        <f t="shared" si="183"/>
        <v>Corte = -28,194 m³</v>
      </c>
      <c r="ABO18" s="131">
        <f t="shared" si="647"/>
        <v>396.25000000224998</v>
      </c>
      <c r="ABP18" s="102">
        <f t="shared" si="184"/>
        <v>396</v>
      </c>
      <c r="ABQ18" s="105" t="str">
        <f t="shared" si="185"/>
        <v>.25000000225</v>
      </c>
      <c r="ABR18" s="131">
        <f t="shared" si="186"/>
        <v>866.30769999999416</v>
      </c>
      <c r="ABS18" s="102">
        <f t="shared" si="187"/>
        <v>866</v>
      </c>
      <c r="ABT18" s="105" t="str">
        <f t="shared" si="188"/>
        <v>.30769999999</v>
      </c>
      <c r="ABU18" s="105" t="str">
        <f t="shared" si="189"/>
        <v>Sem aterro</v>
      </c>
      <c r="ABV18" s="105"/>
      <c r="ABW18" s="131">
        <f t="shared" si="648"/>
        <v>396.25000000224998</v>
      </c>
      <c r="ABX18" s="102">
        <f t="shared" si="649"/>
        <v>396</v>
      </c>
      <c r="ABY18" s="105" t="str">
        <f t="shared" si="650"/>
        <v>.25000000225</v>
      </c>
      <c r="ABZ18" s="131">
        <f t="shared" si="190"/>
        <v>866.60769999999411</v>
      </c>
      <c r="ACA18" s="102">
        <f t="shared" si="651"/>
        <v>866</v>
      </c>
      <c r="ACB18" s="105" t="str">
        <f t="shared" si="652"/>
        <v>.60769999999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Sem aterro</v>
      </c>
      <c r="ACF18" s="105" t="str">
        <f>IF(Y18=0,0,IF(AAX18=0,"Sem corte","Corte = "&amp;TEXT(ABS(AAX18),"0,000")&amp;" m²"))</f>
        <v>Corte = 1,281 m²</v>
      </c>
      <c r="ACG18" s="94" t="str">
        <f>IF(Y18=0,0,"Áreas: "&amp;ACE18&amp;"; "&amp;ACF18)</f>
        <v>Áreas: Sem aterro; Corte = 1,281 m²</v>
      </c>
      <c r="ACH18" s="131">
        <f>IF(Y18=0,0,ALS18+$QP$85)</f>
        <v>389.9500000022</v>
      </c>
      <c r="ACI18" s="102">
        <f>IF(Y18=0,0,INT(ACH18))</f>
        <v>389</v>
      </c>
      <c r="ACJ18" s="105" t="str">
        <f>IF(Y18=0,0,TEXT((ACH18-ACI18)*100000000000,".00000000000"))</f>
        <v>.95000000220</v>
      </c>
      <c r="ACK18" s="131">
        <f>IF(Y18=0,0,ACT18+$QP$86)</f>
        <v>866.22123333336424</v>
      </c>
      <c r="ACL18" s="102">
        <f>IF(Y18=0,0,INT(ACK18))</f>
        <v>866</v>
      </c>
      <c r="ACM18" s="105" t="str">
        <f>IF(Y18=0,0,TEXT((ACK18-ACL18)*100000000000,".00000000000"))</f>
        <v>.22123333336</v>
      </c>
      <c r="ACN18" s="120">
        <f t="shared" si="200"/>
        <v>865.5076999999942</v>
      </c>
      <c r="ACO18" s="120">
        <f t="shared" si="201"/>
        <v>865.60219999999117</v>
      </c>
      <c r="ACP18" s="120">
        <f t="shared" si="202"/>
        <v>865.5076999999942</v>
      </c>
      <c r="ACQ18" s="120">
        <f t="shared" si="203"/>
        <v>865.72123333336424</v>
      </c>
      <c r="ACR18" s="120">
        <f t="shared" si="204"/>
        <v>865.51753333332454</v>
      </c>
      <c r="ACS18" s="120">
        <f t="shared" si="205"/>
        <v>865.27708333331157</v>
      </c>
      <c r="ACT18" s="120">
        <f t="shared" si="654"/>
        <v>865.72123333336424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389.9500000022</v>
      </c>
      <c r="ACX18" s="102">
        <f>IF(Y18=0,0,INT(ACW18))</f>
        <v>389</v>
      </c>
      <c r="ACY18" s="105" t="str">
        <f>IF(Y18=0,0,TEXT((ACW18-ACX18)*100000000000,".00000000000"))</f>
        <v>.95000000220</v>
      </c>
      <c r="ACZ18" s="131">
        <f>IF(Y18=0,0,ACK18+$QP$71)</f>
        <v>866.72123333336424</v>
      </c>
      <c r="ADA18" s="102">
        <f>IF(Y18=0,0,INT(ACZ18))</f>
        <v>866</v>
      </c>
      <c r="ADB18" s="105" t="str">
        <f>IF(Y18=0,0,TEXT((ACZ18-ADA18)*100000000000,".00000000000"))</f>
        <v>.72123333336</v>
      </c>
      <c r="ADD18" s="103">
        <f>IF(Y18=0,0,AKI18)</f>
        <v>865.72123333336424</v>
      </c>
      <c r="ADE18" s="103">
        <f>IF(Y18=0,0,AKO18)</f>
        <v>865.2576999999867</v>
      </c>
      <c r="ADF18" s="103">
        <f>IF(Y18=0,0,AKU18)</f>
        <v>865.35219999999117</v>
      </c>
      <c r="ADG18" s="103">
        <f>IF(Y18=0,0,ALA18)</f>
        <v>865.2576999999867</v>
      </c>
      <c r="ADH18" s="103">
        <f>IF(Y18=0,0,ALG18)</f>
        <v>865.27708333331157</v>
      </c>
      <c r="ADI18" s="103">
        <f>IF(Y18=0,0,AJB18)</f>
        <v>865.51753333332454</v>
      </c>
      <c r="ADJ18" s="120">
        <f t="shared" si="657"/>
        <v>865.72123333336424</v>
      </c>
      <c r="ADL18" s="103">
        <f t="shared" si="217"/>
        <v>390.10000000209999</v>
      </c>
      <c r="ADM18" s="102">
        <f t="shared" si="658"/>
        <v>390</v>
      </c>
      <c r="ADN18" s="105" t="str">
        <f t="shared" si="659"/>
        <v>.10000000210</v>
      </c>
      <c r="ADO18" s="105">
        <f t="shared" si="218"/>
        <v>88.156999999999996</v>
      </c>
      <c r="ADP18" s="102">
        <f t="shared" si="660"/>
        <v>88</v>
      </c>
      <c r="ADQ18" s="105" t="str">
        <f t="shared" si="661"/>
        <v>.15700000000</v>
      </c>
      <c r="ADR18" s="105">
        <f t="shared" si="662"/>
        <v>393.10000000209999</v>
      </c>
      <c r="ADS18" s="102">
        <f t="shared" si="663"/>
        <v>393</v>
      </c>
      <c r="ADT18" s="105" t="str">
        <f t="shared" si="664"/>
        <v>.10000000210</v>
      </c>
      <c r="ADU18" s="103">
        <f t="shared" si="219"/>
        <v>87.962999999999994</v>
      </c>
      <c r="ADV18" s="102">
        <f t="shared" si="665"/>
        <v>87</v>
      </c>
      <c r="ADW18" s="105" t="str">
        <f t="shared" si="666"/>
        <v>.96300000000</v>
      </c>
      <c r="ADX18" s="105">
        <f t="shared" si="220"/>
        <v>396.10000000209999</v>
      </c>
      <c r="ADY18" s="102">
        <f t="shared" si="667"/>
        <v>396</v>
      </c>
      <c r="ADZ18" s="105" t="str">
        <f t="shared" si="668"/>
        <v>.10000000210</v>
      </c>
      <c r="AEA18" s="103">
        <f t="shared" si="221"/>
        <v>87.733999999999995</v>
      </c>
      <c r="AEB18" s="102">
        <f t="shared" si="669"/>
        <v>87</v>
      </c>
      <c r="AEC18" s="105" t="str">
        <f t="shared" si="670"/>
        <v>.73400000000</v>
      </c>
      <c r="AEE18" s="103" t="str">
        <f>IF(Y18=0,0,IF(UN18-ADO18&gt;0,"+"&amp;TEXT((UN18-ADO18),"0,000"),TEXT((UN18-ADO18),"0,000")))</f>
        <v>-0,454</v>
      </c>
      <c r="AEF18" s="103" t="str">
        <f>IF(Y18=0,0,IF(UT18-ADU18&gt;0,"+"&amp;TEXT((UT18-ADU18),"0,000"),TEXT((UT18-ADU18),"0,000")))</f>
        <v>-0,165</v>
      </c>
      <c r="AEG18" s="103" t="str">
        <f>IF(Y18=0,0,IF(UZ18-AEA18&gt;0,"+"&amp;TEXT((UZ18-AEA18),"0,000"),TEXT((UZ18-AEA18),"0,000")))</f>
        <v>-0,031</v>
      </c>
      <c r="AEH18" s="103">
        <f>IF(Y18=0,0,UN18-ADO18)</f>
        <v>-0.45383333333784037</v>
      </c>
      <c r="AEI18" s="103">
        <f>IF(Y18=0,0,UT18-ADU18)</f>
        <v>-0.16533333333333644</v>
      </c>
      <c r="AEJ18" s="103">
        <f>IF(Y18=0,0,UZ18-AEA18)</f>
        <v>-3.0833333337838553E-2</v>
      </c>
      <c r="AEK18" s="103">
        <f>IF(Y18=0,0,AKL18+$QP$92)</f>
        <v>389.95000000195</v>
      </c>
      <c r="AEL18" s="102">
        <f>IF(Y18=0,0,INT(AEK18))</f>
        <v>389</v>
      </c>
      <c r="AEM18" s="105" t="str">
        <f>IF(Y18=0,0,TEXT((AEK18-AEL18)*100000000000,".00000000000"))</f>
        <v>.95000000195</v>
      </c>
      <c r="AEN18" s="103">
        <f>IF(Y18=0,0,IF(AEH18&lt;0,AKO18-$QP$93,AIV18-$QP$93))</f>
        <v>865.0076999999867</v>
      </c>
      <c r="AEO18" s="102">
        <f>IF(Y18=0,0,INT(AEN18))</f>
        <v>865</v>
      </c>
      <c r="AEP18" s="105" t="str">
        <f>IF(Y18=0,0,TEXT((AEN18-AEO18)*100000000000,".00000000000"))</f>
        <v>.00769999999</v>
      </c>
      <c r="AEQ18" s="103">
        <f>IF(Y18=0,0,AKR18)</f>
        <v>393.10000000209999</v>
      </c>
      <c r="AER18" s="102">
        <f>IF(Y18=0,0,INT(AEQ18))</f>
        <v>393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865.10219999999117</v>
      </c>
      <c r="AEU18" s="102">
        <f>IF(Y18=0,0,INT(AET18))</f>
        <v>865</v>
      </c>
      <c r="AEV18" s="105" t="str">
        <f>IF(Y18=0,0,TEXT((AET18-AEU18)*100000000000,".00000000000"))</f>
        <v>.10219999999</v>
      </c>
      <c r="AEW18" s="105">
        <f>IF(Y18=0,0,AKX18)</f>
        <v>396.25000000224998</v>
      </c>
      <c r="AEX18" s="102">
        <f>IF(Y18=0,0,INT(AEW18))</f>
        <v>396</v>
      </c>
      <c r="AEY18" s="105" t="str">
        <f>IF(Y18=0,0,TEXT((AEW18-AEX18)*100000000000,".00000000000"))</f>
        <v>.25000000225</v>
      </c>
      <c r="AEZ18" s="103">
        <f>IF(Y18=0,0,IF(AEJ18&gt;0,AJH18-$QP$93,ALA18-$QP$93))</f>
        <v>865.0076999999867</v>
      </c>
      <c r="AFA18" s="102">
        <f>IF(Y18=0,0,INT(AEZ18))</f>
        <v>865</v>
      </c>
      <c r="AFB18" s="105" t="str">
        <f>IF(Y18=0,0,TEXT((AEZ18-AFA18)*100000000000,".00000000000"))</f>
        <v>.00769999999</v>
      </c>
      <c r="AFD18" s="132">
        <f>IF(Y18=0,0,(BW18-BX18)/BV18)</f>
        <v>6.4666666666667538E-2</v>
      </c>
      <c r="AFE18" s="94">
        <f t="shared" si="671"/>
        <v>3.1500000001499999</v>
      </c>
      <c r="AFF18" s="93">
        <f t="shared" si="672"/>
        <v>0.20370000000970273</v>
      </c>
      <c r="AFG18" s="93">
        <f>IF(Y18=0,0,(BY18-BX18)/BZ18)</f>
        <v>-7.6333333333333073E-2</v>
      </c>
      <c r="AFH18" s="94">
        <f t="shared" si="673"/>
        <v>3.1500000001499999</v>
      </c>
      <c r="AFI18" s="93">
        <f t="shared" si="674"/>
        <v>-0.24045000001144917</v>
      </c>
      <c r="AFJ18" s="103">
        <f t="shared" si="675"/>
        <v>389.95000000195</v>
      </c>
      <c r="AFK18" s="102">
        <f t="shared" si="676"/>
        <v>389</v>
      </c>
      <c r="AFL18" s="105" t="str">
        <f t="shared" si="677"/>
        <v>.95000000195</v>
      </c>
      <c r="AFM18" s="103">
        <f t="shared" si="678"/>
        <v>88.166700000009698</v>
      </c>
      <c r="AFN18" s="102">
        <f t="shared" si="679"/>
        <v>88</v>
      </c>
      <c r="AFO18" s="105" t="str">
        <f t="shared" si="680"/>
        <v>.16670000001</v>
      </c>
      <c r="AFP18" s="105">
        <f t="shared" si="940"/>
        <v>393.10000000209999</v>
      </c>
      <c r="AFQ18" s="102">
        <f t="shared" si="681"/>
        <v>393</v>
      </c>
      <c r="AFR18" s="105" t="str">
        <f t="shared" si="682"/>
        <v>.10000000210</v>
      </c>
      <c r="AFS18" s="103">
        <f t="shared" si="248"/>
        <v>87.962999999999994</v>
      </c>
      <c r="AFT18" s="102">
        <f t="shared" si="683"/>
        <v>87</v>
      </c>
      <c r="AFU18" s="105" t="str">
        <f t="shared" si="684"/>
        <v>.96300000000</v>
      </c>
      <c r="AFV18" s="105">
        <f t="shared" si="685"/>
        <v>396.25000000224998</v>
      </c>
      <c r="AFW18" s="102">
        <f t="shared" si="686"/>
        <v>396</v>
      </c>
      <c r="AFX18" s="105" t="str">
        <f t="shared" si="687"/>
        <v>.25000000225</v>
      </c>
      <c r="AFY18" s="103">
        <f t="shared" si="688"/>
        <v>87.722549999988544</v>
      </c>
      <c r="AFZ18" s="102">
        <f t="shared" si="689"/>
        <v>87</v>
      </c>
      <c r="AGA18" s="105" t="str">
        <f t="shared" si="690"/>
        <v>.72254999999</v>
      </c>
      <c r="AGC18" s="103">
        <f>IF(Y18=0,0,UN18)</f>
        <v>87.703166666662156</v>
      </c>
      <c r="AGD18" s="103">
        <f>IF(Y18=0,0,AFM18)</f>
        <v>88.166700000009698</v>
      </c>
      <c r="AGE18" s="103">
        <f>IF(Y18=0,0,AGC18-AGD18)</f>
        <v>-0.46353333334754154</v>
      </c>
      <c r="AGF18" s="103">
        <f t="shared" si="691"/>
        <v>0.46353333334754154</v>
      </c>
      <c r="AGG18" s="338">
        <f>IF(Y18=0,0,$AGS$5)</f>
        <v>1000000000</v>
      </c>
      <c r="AGH18" s="136">
        <f>IF(Y18=0,0,(BW18-BX18)/BV18)</f>
        <v>6.4666666666667538E-2</v>
      </c>
      <c r="AGI18" s="136">
        <f>IF(Y18=0,0,AGF18*AGH18/(AGG18-AGH18))</f>
        <v>2.997515555841315E-11</v>
      </c>
      <c r="AGJ18" s="136">
        <f t="shared" si="692"/>
        <v>4.6353333337751668E-10</v>
      </c>
      <c r="AGK18" s="136">
        <f t="shared" si="693"/>
        <v>2.997515555841315E-11</v>
      </c>
      <c r="AGL18" s="136">
        <f t="shared" si="694"/>
        <v>4.6353333337751668E-10</v>
      </c>
      <c r="AGN18" s="388">
        <f>IF(Y18=0,0,$AGK$5)</f>
        <v>1.0000000000000001E-9</v>
      </c>
      <c r="AGO18" s="136">
        <f t="shared" si="695"/>
        <v>6.4666666666667538E-2</v>
      </c>
      <c r="AGP18" s="136">
        <f t="shared" si="696"/>
        <v>-0.46353333334754154</v>
      </c>
      <c r="AGQ18" s="103">
        <f t="shared" si="697"/>
        <v>0.46353333334754154</v>
      </c>
      <c r="AGR18" s="136">
        <f>IF(Y18=0,0,AGQ18*AGN18*AGO18/(1+AGN18*AGO18))</f>
        <v>2.9975155554536361E-11</v>
      </c>
      <c r="AGS18" s="136">
        <f t="shared" si="698"/>
        <v>4.6353333331756635E-10</v>
      </c>
      <c r="AGT18" s="136">
        <f t="shared" si="941"/>
        <v>0</v>
      </c>
      <c r="AGU18" s="136">
        <f t="shared" si="942"/>
        <v>0</v>
      </c>
      <c r="AGW18" s="103">
        <f>IF(Y18=0,0,UZ18)</f>
        <v>87.703166666662156</v>
      </c>
      <c r="AGX18" s="103">
        <f>IF(Y18=0,0,AFY18)</f>
        <v>87.722549999988544</v>
      </c>
      <c r="AGY18" s="103">
        <f>IF(Y18=0,0,AGW18-AGX18)</f>
        <v>-1.9383333326388197E-2</v>
      </c>
      <c r="AGZ18" s="103">
        <f t="shared" si="699"/>
        <v>1.9383333326388197E-2</v>
      </c>
      <c r="AHA18" s="389">
        <f>IF(Y18=0,0,$AGS$5)</f>
        <v>1000000000</v>
      </c>
      <c r="AHB18" s="136">
        <f>IF(Y18=0,0,(BY18-BX18)/BZ18)</f>
        <v>-7.6333333333333073E-2</v>
      </c>
      <c r="AHC18" s="136">
        <f>IF(Y18=0,0,AGZ18*AHB18/(AHA18-AHB18))</f>
        <v>-1.4795944438013515E-12</v>
      </c>
      <c r="AHD18" s="136">
        <f>IF(Y18=0,0,AHC18/AHB18)</f>
        <v>1.9383333324908602E-11</v>
      </c>
      <c r="AHE18" s="136">
        <f t="shared" si="264"/>
        <v>-1.4795944438013515E-12</v>
      </c>
      <c r="AHF18" s="136">
        <f t="shared" si="265"/>
        <v>1.9383333324908602E-11</v>
      </c>
      <c r="AHH18" s="388">
        <f>IF(Y18=0,0,$AGK$5)</f>
        <v>1.0000000000000001E-9</v>
      </c>
      <c r="AHI18" s="136">
        <f t="shared" si="700"/>
        <v>-7.6333333333333073E-2</v>
      </c>
      <c r="AHJ18" s="136">
        <f t="shared" si="701"/>
        <v>-1.9383333326388197E-2</v>
      </c>
      <c r="AHK18" s="103">
        <f t="shared" si="702"/>
        <v>1.9383333326388197E-2</v>
      </c>
      <c r="AHL18" s="136">
        <f>IF(Y18=0,0,AHK18*AHH18*AHI18/(1+AHH18*AHI18))</f>
        <v>-1.4795944440272367E-12</v>
      </c>
      <c r="AHM18" s="136">
        <f>IF(Y18=0,0,AHL18/AHI18)</f>
        <v>1.9383333327867796E-11</v>
      </c>
      <c r="AHN18" s="136">
        <f t="shared" si="703"/>
        <v>0</v>
      </c>
      <c r="AHO18" s="136">
        <f t="shared" si="704"/>
        <v>0</v>
      </c>
      <c r="AHQ18" s="132">
        <f t="shared" si="705"/>
        <v>4.6353333337751668E-10</v>
      </c>
      <c r="AHR18" s="132">
        <f t="shared" si="706"/>
        <v>2.997515555841315E-11</v>
      </c>
      <c r="AHS18" s="132">
        <f t="shared" si="707"/>
        <v>1.9383333324908602E-11</v>
      </c>
      <c r="AHT18" s="132">
        <f t="shared" si="708"/>
        <v>-1.4795944438013515E-12</v>
      </c>
      <c r="AHV18" s="111">
        <f t="shared" si="709"/>
        <v>389.95000000148644</v>
      </c>
      <c r="AHW18" s="102">
        <f t="shared" si="710"/>
        <v>389</v>
      </c>
      <c r="AHX18" s="105" t="str">
        <f t="shared" si="711"/>
        <v>.95000000149</v>
      </c>
      <c r="AHY18" s="103">
        <f t="shared" si="269"/>
        <v>88.166700000039668</v>
      </c>
      <c r="AHZ18" s="102">
        <f t="shared" si="712"/>
        <v>88</v>
      </c>
      <c r="AIA18" s="105" t="str">
        <f t="shared" si="713"/>
        <v>.16670000004</v>
      </c>
      <c r="AIB18" s="94">
        <f t="shared" si="714"/>
        <v>393.10000000209999</v>
      </c>
      <c r="AIC18" s="102">
        <f t="shared" si="715"/>
        <v>393</v>
      </c>
      <c r="AID18" s="105" t="str">
        <f t="shared" si="716"/>
        <v>.10000000210</v>
      </c>
      <c r="AIE18" s="120">
        <f t="shared" si="270"/>
        <v>87.962999999999994</v>
      </c>
      <c r="AIF18" s="102">
        <f t="shared" si="717"/>
        <v>87</v>
      </c>
      <c r="AIG18" s="105" t="str">
        <f t="shared" si="718"/>
        <v>.96300000000</v>
      </c>
      <c r="AIH18" s="94">
        <f t="shared" si="271"/>
        <v>396.25000000226936</v>
      </c>
      <c r="AII18" s="102">
        <f t="shared" si="719"/>
        <v>396</v>
      </c>
      <c r="AIJ18" s="105" t="str">
        <f t="shared" si="720"/>
        <v>.25000000227</v>
      </c>
      <c r="AIK18" s="120">
        <f t="shared" si="272"/>
        <v>87.722549999987066</v>
      </c>
      <c r="AIL18" s="102">
        <f t="shared" si="721"/>
        <v>87</v>
      </c>
      <c r="AIM18" s="105" t="str">
        <f t="shared" si="722"/>
        <v>.72254999999</v>
      </c>
      <c r="AIO18" s="105">
        <f t="shared" si="273"/>
        <v>0.50466666668066296</v>
      </c>
      <c r="AIP18" s="105">
        <f t="shared" si="274"/>
        <v>4</v>
      </c>
      <c r="AIQ18" s="111">
        <f t="shared" si="275"/>
        <v>-0.20370000003967448</v>
      </c>
      <c r="AIR18" s="111">
        <f t="shared" si="276"/>
        <v>0.24045000001292749</v>
      </c>
      <c r="AIS18" s="93">
        <f t="shared" si="723"/>
        <v>389.95000000148644</v>
      </c>
      <c r="AIT18" s="102">
        <f t="shared" si="724"/>
        <v>389</v>
      </c>
      <c r="AIU18" s="105" t="str">
        <f t="shared" si="725"/>
        <v>.95000000149</v>
      </c>
      <c r="AIV18" s="120">
        <f t="shared" si="726"/>
        <v>865.72123333336424</v>
      </c>
      <c r="AIW18" s="102">
        <f t="shared" si="727"/>
        <v>865</v>
      </c>
      <c r="AIX18" s="105" t="str">
        <f t="shared" si="728"/>
        <v>.72123333336</v>
      </c>
      <c r="AIY18" s="120">
        <f t="shared" si="729"/>
        <v>393.10000000209999</v>
      </c>
      <c r="AIZ18" s="102">
        <f t="shared" si="730"/>
        <v>393</v>
      </c>
      <c r="AJA18" s="105" t="str">
        <f t="shared" si="731"/>
        <v>.10000000210</v>
      </c>
      <c r="AJB18" s="120">
        <f t="shared" si="976"/>
        <v>865.51753333332454</v>
      </c>
      <c r="AJC18" s="102">
        <f t="shared" si="732"/>
        <v>865</v>
      </c>
      <c r="AJD18" s="105" t="str">
        <f t="shared" si="733"/>
        <v>.51753333332</v>
      </c>
      <c r="AJE18" s="120">
        <f t="shared" si="734"/>
        <v>396.25000000226936</v>
      </c>
      <c r="AJF18" s="102">
        <f t="shared" si="735"/>
        <v>396</v>
      </c>
      <c r="AJG18" s="105" t="str">
        <f t="shared" si="736"/>
        <v>.25000000227</v>
      </c>
      <c r="AJH18" s="93">
        <f t="shared" si="737"/>
        <v>865.27708333331157</v>
      </c>
      <c r="AJI18" s="102">
        <f t="shared" si="738"/>
        <v>865</v>
      </c>
      <c r="AJJ18" s="105" t="str">
        <f t="shared" si="739"/>
        <v>.27708333331</v>
      </c>
      <c r="AJL18" s="105" t="str">
        <f>IF(Y18=0,0,IF(AIV18&gt;AKO18,"C","A"))</f>
        <v>C</v>
      </c>
      <c r="AJM18" s="105" t="str">
        <f>IF(Y18=0,0,IF(AJH18&gt;ALA18,"C","A"))</f>
        <v>C</v>
      </c>
      <c r="AJN18" s="120">
        <f t="shared" si="279"/>
        <v>389.70000000148644</v>
      </c>
      <c r="AJO18" s="102">
        <f t="shared" si="740"/>
        <v>389</v>
      </c>
      <c r="AJP18" s="105" t="str">
        <f t="shared" si="741"/>
        <v>.70000000149</v>
      </c>
      <c r="AJQ18" s="93">
        <f t="shared" si="280"/>
        <v>865.72123333336424</v>
      </c>
      <c r="AJR18" s="102">
        <f t="shared" si="742"/>
        <v>865</v>
      </c>
      <c r="AJS18" s="105" t="str">
        <f t="shared" si="743"/>
        <v>.72123333336</v>
      </c>
      <c r="AJT18" s="120">
        <f t="shared" si="281"/>
        <v>396.50000000226936</v>
      </c>
      <c r="AJU18" s="102">
        <f t="shared" si="744"/>
        <v>396</v>
      </c>
      <c r="AJV18" s="105" t="str">
        <f t="shared" si="745"/>
        <v>.50000000227</v>
      </c>
      <c r="AJW18" s="93">
        <f t="shared" si="282"/>
        <v>865.27708333331157</v>
      </c>
      <c r="AJX18" s="102">
        <f t="shared" si="746"/>
        <v>865</v>
      </c>
      <c r="AJY18" s="105" t="str">
        <f t="shared" si="747"/>
        <v>.27708333331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0.46353333337751224</v>
      </c>
      <c r="AKD18" s="120">
        <f t="shared" si="284"/>
        <v>0.36903333337301092</v>
      </c>
      <c r="AKE18" s="120">
        <f t="shared" si="285"/>
        <v>0.46353333337751224</v>
      </c>
      <c r="AKF18" s="103">
        <f t="shared" si="286"/>
        <v>389.95000000148644</v>
      </c>
      <c r="AKG18" s="102">
        <f t="shared" si="750"/>
        <v>389</v>
      </c>
      <c r="AKH18" s="105" t="str">
        <f t="shared" si="751"/>
        <v>.95000000149</v>
      </c>
      <c r="AKI18" s="103">
        <f t="shared" si="752"/>
        <v>865.72123333336424</v>
      </c>
      <c r="AKJ18" s="102">
        <f t="shared" si="753"/>
        <v>865</v>
      </c>
      <c r="AKK18" s="105" t="str">
        <f t="shared" si="754"/>
        <v>.72123333336</v>
      </c>
      <c r="AKL18" s="390">
        <f t="shared" si="287"/>
        <v>389.95000000195</v>
      </c>
      <c r="AKM18" s="102">
        <f t="shared" si="755"/>
        <v>389</v>
      </c>
      <c r="AKN18" s="105" t="str">
        <f t="shared" si="756"/>
        <v>.95000000195</v>
      </c>
      <c r="AKO18" s="390">
        <f t="shared" si="757"/>
        <v>865.2576999999867</v>
      </c>
      <c r="AKP18" s="102">
        <f t="shared" si="758"/>
        <v>865</v>
      </c>
      <c r="AKQ18" s="105" t="str">
        <f t="shared" si="759"/>
        <v>.25769999999</v>
      </c>
      <c r="AKR18" s="103">
        <f t="shared" si="288"/>
        <v>393.10000000209999</v>
      </c>
      <c r="AKS18" s="102">
        <f t="shared" si="760"/>
        <v>393</v>
      </c>
      <c r="AKT18" s="105" t="str">
        <f t="shared" si="761"/>
        <v>.10000000210</v>
      </c>
      <c r="AKU18" s="103">
        <f t="shared" si="762"/>
        <v>865.35219999999117</v>
      </c>
      <c r="AKV18" s="102">
        <f t="shared" si="763"/>
        <v>865</v>
      </c>
      <c r="AKW18" s="105" t="str">
        <f t="shared" si="764"/>
        <v>.35219999999</v>
      </c>
      <c r="AKX18" s="390">
        <f t="shared" si="289"/>
        <v>396.25000000224998</v>
      </c>
      <c r="AKY18" s="102">
        <f t="shared" si="765"/>
        <v>396</v>
      </c>
      <c r="AKZ18" s="105" t="str">
        <f t="shared" si="766"/>
        <v>.25000000225</v>
      </c>
      <c r="ALA18" s="390">
        <f t="shared" si="767"/>
        <v>865.2576999999867</v>
      </c>
      <c r="ALB18" s="102">
        <f t="shared" si="768"/>
        <v>865</v>
      </c>
      <c r="ALC18" s="105" t="str">
        <f t="shared" si="769"/>
        <v>.25769999999</v>
      </c>
      <c r="ALD18" s="103">
        <f t="shared" si="290"/>
        <v>396.25000000226936</v>
      </c>
      <c r="ALE18" s="102">
        <f t="shared" si="770"/>
        <v>396</v>
      </c>
      <c r="ALF18" s="105" t="str">
        <f t="shared" si="771"/>
        <v>.25000000227</v>
      </c>
      <c r="ALG18" s="103">
        <f t="shared" si="291"/>
        <v>865.27708333331157</v>
      </c>
      <c r="ALH18" s="102">
        <f t="shared" si="772"/>
        <v>865</v>
      </c>
      <c r="ALI18" s="105" t="str">
        <f t="shared" si="773"/>
        <v>.27708333331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389.95000000195</v>
      </c>
      <c r="ALN18" s="102">
        <f t="shared" si="776"/>
        <v>389</v>
      </c>
      <c r="ALO18" s="105" t="str">
        <f t="shared" si="777"/>
        <v>.95000000195</v>
      </c>
      <c r="ALP18" s="103">
        <f t="shared" si="293"/>
        <v>865.2576999999867</v>
      </c>
      <c r="ALQ18" s="102">
        <f t="shared" si="778"/>
        <v>865</v>
      </c>
      <c r="ALR18" s="105" t="str">
        <f t="shared" si="779"/>
        <v>.25769999999</v>
      </c>
      <c r="ALS18" s="103">
        <f t="shared" si="780"/>
        <v>389.9500000022</v>
      </c>
      <c r="ALT18" s="102">
        <f t="shared" si="781"/>
        <v>389</v>
      </c>
      <c r="ALU18" s="105" t="str">
        <f t="shared" si="782"/>
        <v>.95000000220</v>
      </c>
      <c r="ALV18" s="103">
        <f t="shared" si="783"/>
        <v>865.5076999999942</v>
      </c>
      <c r="ALW18" s="102">
        <f t="shared" si="784"/>
        <v>865</v>
      </c>
      <c r="ALX18" s="105" t="str">
        <f t="shared" si="785"/>
        <v>.50769999999</v>
      </c>
      <c r="ALY18" s="103">
        <f t="shared" si="294"/>
        <v>393.10000000209999</v>
      </c>
      <c r="ALZ18" s="102">
        <f t="shared" si="786"/>
        <v>393</v>
      </c>
      <c r="AMA18" s="105" t="str">
        <f t="shared" si="787"/>
        <v>.10000000210</v>
      </c>
      <c r="AMB18" s="103">
        <f t="shared" si="788"/>
        <v>865.60219999999117</v>
      </c>
      <c r="AMC18" s="102">
        <f t="shared" si="789"/>
        <v>865</v>
      </c>
      <c r="AMD18" s="105" t="str">
        <f t="shared" si="790"/>
        <v>.60219999999</v>
      </c>
      <c r="AME18" s="103">
        <f t="shared" si="791"/>
        <v>396.25000000199998</v>
      </c>
      <c r="AMF18" s="102">
        <f t="shared" si="792"/>
        <v>396</v>
      </c>
      <c r="AMG18" s="105" t="str">
        <f t="shared" si="793"/>
        <v>.25000000200</v>
      </c>
      <c r="AMH18" s="103">
        <f t="shared" si="794"/>
        <v>865.5076999999942</v>
      </c>
      <c r="AMI18" s="102">
        <f t="shared" si="795"/>
        <v>865</v>
      </c>
      <c r="AMJ18" s="105" t="str">
        <f t="shared" si="796"/>
        <v>.50769999999</v>
      </c>
      <c r="AMK18" s="103">
        <f t="shared" si="295"/>
        <v>396.25000000224998</v>
      </c>
      <c r="AML18" s="102">
        <f t="shared" si="797"/>
        <v>396</v>
      </c>
      <c r="AMM18" s="105" t="str">
        <f t="shared" si="798"/>
        <v>.25000000225</v>
      </c>
      <c r="AMN18" s="103">
        <f t="shared" si="296"/>
        <v>865.2576999999867</v>
      </c>
      <c r="AMO18" s="102">
        <f t="shared" si="799"/>
        <v>865</v>
      </c>
      <c r="AMP18" s="105" t="str">
        <f t="shared" si="800"/>
        <v>.25769999999</v>
      </c>
      <c r="AMR18" s="103">
        <f t="shared" si="801"/>
        <v>390.10000000209999</v>
      </c>
      <c r="AMS18" s="102">
        <f t="shared" si="802"/>
        <v>390</v>
      </c>
      <c r="AMT18" s="105" t="str">
        <f t="shared" si="803"/>
        <v>.10000000210</v>
      </c>
      <c r="AMU18" s="649">
        <f t="shared" si="804"/>
        <v>865.41219999999112</v>
      </c>
      <c r="AMV18" s="102">
        <f t="shared" si="805"/>
        <v>865</v>
      </c>
      <c r="AMW18" s="105" t="str">
        <f t="shared" si="806"/>
        <v>.41219999999</v>
      </c>
      <c r="AMX18" s="103">
        <f t="shared" si="807"/>
        <v>390.10000000209999</v>
      </c>
      <c r="AMY18" s="102">
        <f t="shared" si="808"/>
        <v>390</v>
      </c>
      <c r="AMZ18" s="105" t="str">
        <f t="shared" si="809"/>
        <v>.10000000210</v>
      </c>
      <c r="ANA18" s="649">
        <f t="shared" si="810"/>
        <v>865.51219999999114</v>
      </c>
      <c r="ANB18" s="102">
        <f t="shared" si="811"/>
        <v>865</v>
      </c>
      <c r="ANC18" s="105" t="str">
        <f t="shared" si="812"/>
        <v>.51219999999</v>
      </c>
      <c r="AND18" s="103">
        <f t="shared" si="813"/>
        <v>393.10000000209999</v>
      </c>
      <c r="ANE18" s="102">
        <f t="shared" si="814"/>
        <v>393</v>
      </c>
      <c r="ANF18" s="105" t="str">
        <f t="shared" si="815"/>
        <v>.10000000210</v>
      </c>
      <c r="ANG18" s="649">
        <f t="shared" si="816"/>
        <v>865.60219999999117</v>
      </c>
      <c r="ANH18" s="102">
        <f t="shared" si="817"/>
        <v>865</v>
      </c>
      <c r="ANI18" s="105" t="str">
        <f t="shared" si="818"/>
        <v>.60219999999</v>
      </c>
      <c r="ANJ18" s="103">
        <f t="shared" si="819"/>
        <v>396.10000000209999</v>
      </c>
      <c r="ANK18" s="102">
        <f t="shared" si="820"/>
        <v>396</v>
      </c>
      <c r="ANL18" s="105" t="str">
        <f t="shared" si="821"/>
        <v>.10000000210</v>
      </c>
      <c r="ANM18" s="649">
        <f t="shared" si="822"/>
        <v>865.51219999999114</v>
      </c>
      <c r="ANN18" s="102">
        <f t="shared" si="823"/>
        <v>865</v>
      </c>
      <c r="ANO18" s="105" t="str">
        <f t="shared" si="824"/>
        <v>.51219999999</v>
      </c>
      <c r="ANP18" s="103">
        <f t="shared" si="825"/>
        <v>396.10000000209999</v>
      </c>
      <c r="ANQ18" s="102">
        <f t="shared" si="826"/>
        <v>396</v>
      </c>
      <c r="ANR18" s="105" t="str">
        <f t="shared" si="827"/>
        <v>.10000000210</v>
      </c>
      <c r="ANS18" s="649">
        <f t="shared" si="828"/>
        <v>865.41219999999112</v>
      </c>
      <c r="ANT18" s="102">
        <f t="shared" si="829"/>
        <v>865</v>
      </c>
      <c r="ANU18" s="105" t="str">
        <f t="shared" si="830"/>
        <v>.41219999999</v>
      </c>
      <c r="ANX18" s="136">
        <f t="shared" si="831"/>
        <v>0</v>
      </c>
      <c r="ANY18" s="136">
        <f t="shared" si="832"/>
        <v>0</v>
      </c>
      <c r="ANZ18" s="103">
        <f t="shared" si="297"/>
        <v>389.95000000195</v>
      </c>
      <c r="AOA18" s="102">
        <f t="shared" si="833"/>
        <v>389</v>
      </c>
      <c r="AOB18" s="105" t="str">
        <f t="shared" si="834"/>
        <v>.95000000195</v>
      </c>
      <c r="AOC18" s="103">
        <f t="shared" si="298"/>
        <v>865.2576999999867</v>
      </c>
      <c r="AOD18" s="102">
        <f t="shared" si="835"/>
        <v>865</v>
      </c>
      <c r="AOE18" s="105" t="str">
        <f t="shared" si="836"/>
        <v>.25769999999</v>
      </c>
      <c r="AOF18" s="103">
        <f t="shared" si="299"/>
        <v>389.95000000195</v>
      </c>
      <c r="AOG18" s="102">
        <f t="shared" si="837"/>
        <v>389</v>
      </c>
      <c r="AOH18" s="105" t="str">
        <f t="shared" si="838"/>
        <v>.95000000195</v>
      </c>
      <c r="AOI18" s="103">
        <f t="shared" si="300"/>
        <v>865.2576999999867</v>
      </c>
      <c r="AOJ18" s="102">
        <f t="shared" si="839"/>
        <v>865</v>
      </c>
      <c r="AOK18" s="105" t="str">
        <f t="shared" si="840"/>
        <v>.25769999999</v>
      </c>
      <c r="AOL18" s="103">
        <f t="shared" si="301"/>
        <v>393.10000000209999</v>
      </c>
      <c r="AOM18" s="102">
        <f t="shared" si="841"/>
        <v>393</v>
      </c>
      <c r="AON18" s="105" t="str">
        <f t="shared" si="842"/>
        <v>.10000000210</v>
      </c>
      <c r="AOO18" s="103">
        <f t="shared" si="302"/>
        <v>865.35219999999117</v>
      </c>
      <c r="AOP18" s="102">
        <f t="shared" si="843"/>
        <v>865</v>
      </c>
      <c r="AOQ18" s="105" t="str">
        <f t="shared" si="844"/>
        <v>.35219999999</v>
      </c>
      <c r="AOR18" s="103">
        <f t="shared" si="303"/>
        <v>396.25000000224998</v>
      </c>
      <c r="AOS18" s="102">
        <f t="shared" si="845"/>
        <v>396</v>
      </c>
      <c r="AOT18" s="105" t="str">
        <f t="shared" si="846"/>
        <v>.25000000225</v>
      </c>
      <c r="AOU18" s="103">
        <f t="shared" si="847"/>
        <v>865.2576999999867</v>
      </c>
      <c r="AOV18" s="102">
        <f t="shared" si="848"/>
        <v>865</v>
      </c>
      <c r="AOW18" s="105" t="str">
        <f t="shared" si="849"/>
        <v>.25769999999</v>
      </c>
      <c r="AOX18" s="103">
        <f t="shared" si="304"/>
        <v>396.25000000224998</v>
      </c>
      <c r="AOY18" s="102">
        <f t="shared" si="850"/>
        <v>396</v>
      </c>
      <c r="AOZ18" s="105" t="str">
        <f t="shared" si="851"/>
        <v>.25000000225</v>
      </c>
      <c r="APA18" s="103">
        <f t="shared" si="852"/>
        <v>865.2576999999867</v>
      </c>
      <c r="APB18" s="102">
        <f t="shared" si="853"/>
        <v>865</v>
      </c>
      <c r="APC18" s="105" t="str">
        <f t="shared" si="854"/>
        <v>.25769999999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389.95000000195</v>
      </c>
      <c r="APH18" s="102">
        <f t="shared" si="857"/>
        <v>389</v>
      </c>
      <c r="API18" s="105" t="str">
        <f t="shared" si="858"/>
        <v>.95000000195</v>
      </c>
      <c r="APJ18" s="103">
        <f t="shared" si="306"/>
        <v>865.2576999999867</v>
      </c>
      <c r="APK18" s="102">
        <f t="shared" si="859"/>
        <v>865</v>
      </c>
      <c r="APL18" s="105" t="str">
        <f t="shared" si="860"/>
        <v>.25769999999</v>
      </c>
      <c r="APM18" s="103">
        <f t="shared" si="307"/>
        <v>389.95000000210001</v>
      </c>
      <c r="APN18" s="102">
        <f t="shared" si="861"/>
        <v>389</v>
      </c>
      <c r="APO18" s="105" t="str">
        <f t="shared" si="862"/>
        <v>.95000000210</v>
      </c>
      <c r="APP18" s="103">
        <f t="shared" si="863"/>
        <v>865.40769999999111</v>
      </c>
      <c r="APQ18" s="102">
        <f t="shared" si="864"/>
        <v>865</v>
      </c>
      <c r="APR18" s="105" t="str">
        <f t="shared" si="865"/>
        <v>.40769999999</v>
      </c>
      <c r="APS18" s="103">
        <f t="shared" si="308"/>
        <v>393.10000000209999</v>
      </c>
      <c r="APT18" s="102">
        <f t="shared" si="866"/>
        <v>393</v>
      </c>
      <c r="APU18" s="105" t="str">
        <f t="shared" si="867"/>
        <v>.10000000210</v>
      </c>
      <c r="APV18" s="103">
        <f t="shared" si="309"/>
        <v>865.50219999999115</v>
      </c>
      <c r="APW18" s="102">
        <f t="shared" si="868"/>
        <v>865</v>
      </c>
      <c r="APX18" s="105" t="str">
        <f t="shared" si="869"/>
        <v>.50219999999</v>
      </c>
      <c r="APY18" s="103">
        <f t="shared" si="310"/>
        <v>396.25000000209997</v>
      </c>
      <c r="APZ18" s="102">
        <f t="shared" si="870"/>
        <v>396</v>
      </c>
      <c r="AQA18" s="105" t="str">
        <f t="shared" si="871"/>
        <v>.25000000210</v>
      </c>
      <c r="AQB18" s="103">
        <f t="shared" si="872"/>
        <v>865.40769999999111</v>
      </c>
      <c r="AQC18" s="102">
        <f t="shared" si="873"/>
        <v>865</v>
      </c>
      <c r="AQD18" s="105" t="str">
        <f t="shared" si="874"/>
        <v>.40769999999</v>
      </c>
      <c r="AQE18" s="103">
        <f t="shared" si="311"/>
        <v>396.25000000224998</v>
      </c>
      <c r="AQF18" s="102">
        <f t="shared" si="875"/>
        <v>396</v>
      </c>
      <c r="AQG18" s="105" t="str">
        <f t="shared" si="876"/>
        <v>.25000000225</v>
      </c>
      <c r="AQH18" s="103">
        <f t="shared" si="312"/>
        <v>865.2576999999867</v>
      </c>
      <c r="AQI18" s="102">
        <f t="shared" si="877"/>
        <v>865</v>
      </c>
      <c r="AQJ18" s="105" t="str">
        <f t="shared" si="878"/>
        <v>.25769999999</v>
      </c>
      <c r="AQK18" s="230"/>
      <c r="AQL18" s="120">
        <f>IF(Y18=0,0,AKF18)</f>
        <v>389.95000000148644</v>
      </c>
      <c r="AQM18" s="120">
        <f t="shared" si="879"/>
        <v>389.95000000148644</v>
      </c>
      <c r="AQN18" s="120">
        <f>IF(Y18=0,0,AKI18)</f>
        <v>865.72123333336424</v>
      </c>
      <c r="AQO18" s="120">
        <f>IF(Y18=0,0,ALD18)</f>
        <v>396.25000000226936</v>
      </c>
      <c r="AQP18" s="94">
        <f>IF(Y18=0,0,ALG18)</f>
        <v>865.27708333331157</v>
      </c>
      <c r="AQQ18" s="120">
        <f t="shared" si="880"/>
        <v>865.27708333331157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0.00000000000,840.00000000000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88.662999999999997</v>
      </c>
      <c r="Y19" s="790">
        <v>88.567999999999998</v>
      </c>
      <c r="Z19" s="790">
        <v>88.363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>
        <f>Y19</f>
        <v>88.567999999999998</v>
      </c>
      <c r="AF19" s="95" t="str">
        <f t="shared" si="321"/>
        <v>PI</v>
      </c>
      <c r="AG19" s="456">
        <f t="shared" si="882"/>
        <v>0</v>
      </c>
      <c r="AH19" s="92">
        <v>40</v>
      </c>
      <c r="AI19" s="524" t="str">
        <f t="shared" si="322"/>
        <v>PIV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 t="str">
        <f t="shared" si="884"/>
        <v>PIV</v>
      </c>
      <c r="BC19" s="469" t="str">
        <f t="shared" si="331"/>
        <v>3,85 %</v>
      </c>
      <c r="BD19" s="454">
        <f>IF(AND(Y19&lt;&gt;0,Y20=0),0,CJ19)</f>
        <v>40</v>
      </c>
      <c r="BE19" s="457">
        <f t="shared" si="332"/>
        <v>-0.22574999999999909</v>
      </c>
      <c r="BF19" s="601">
        <f t="shared" si="333"/>
        <v>88.567999999999998</v>
      </c>
      <c r="BG19" s="457">
        <f t="shared" si="31"/>
        <v>88.567999999999984</v>
      </c>
      <c r="BH19" s="457">
        <f t="shared" si="334"/>
        <v>88.342249999999993</v>
      </c>
      <c r="BI19" s="457">
        <f t="shared" si="335"/>
        <v>88.247749999999996</v>
      </c>
      <c r="BJ19" s="457">
        <f t="shared" si="336"/>
        <v>-0.41525000000450518</v>
      </c>
      <c r="BK19" s="457">
        <f t="shared" si="336"/>
        <v>-0.225750000000005</v>
      </c>
      <c r="BL19" s="457">
        <f t="shared" si="336"/>
        <v>-0.11525000000450802</v>
      </c>
      <c r="BM19" s="460">
        <f t="shared" si="32"/>
        <v>0.58433746699648914</v>
      </c>
      <c r="BN19" s="460">
        <f t="shared" si="33"/>
        <v>0.70120496039578695</v>
      </c>
      <c r="BO19" s="460">
        <f t="shared" si="337"/>
        <v>-28.438474970944583</v>
      </c>
      <c r="BP19" s="477"/>
      <c r="BR19" s="274">
        <f>IF(AND(Y19&lt;&gt;0,AE19&lt;&gt;0),AE19,IF(AND(Y19&lt;&gt;0,AE19=0,AD19="FIM"),Y19,0))</f>
        <v>88.567999999999998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88.662999999999997</v>
      </c>
      <c r="BX19" s="354">
        <f>Y19</f>
        <v>88.567999999999998</v>
      </c>
      <c r="BY19" s="355">
        <f>IF(Y19=0,0,IF(AND(Y19&lt;&gt;0,Z19=0),Y19-0.0001,IF(Z19=Y19,Y19-0.0001,Z19)))</f>
        <v>88.363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400.16199999999998</v>
      </c>
      <c r="CH19" s="394" t="str">
        <f t="shared" si="887"/>
        <v>PIV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40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85.546999999999997</v>
      </c>
      <c r="CQ19" s="396">
        <f t="shared" si="346"/>
        <v>88.567999999999998</v>
      </c>
      <c r="CR19" s="367"/>
      <c r="CS19" s="367"/>
      <c r="CT19" s="396">
        <f t="shared" si="943"/>
        <v>85.350999999999999</v>
      </c>
      <c r="CV19" s="399">
        <f t="shared" si="975"/>
        <v>0</v>
      </c>
      <c r="CW19" s="367"/>
      <c r="CX19" s="111">
        <f t="shared" si="944"/>
        <v>-3.2666666666666326E-3</v>
      </c>
      <c r="CY19" s="367"/>
      <c r="CZ19" s="396">
        <f t="shared" si="889"/>
        <v>84.959000000000046</v>
      </c>
      <c r="DA19" s="367"/>
      <c r="DB19" s="103">
        <f t="shared" si="347"/>
        <v>88.567999999999998</v>
      </c>
      <c r="DC19" s="103">
        <f t="shared" si="348"/>
        <v>88.567999999999998</v>
      </c>
      <c r="DD19" s="103">
        <f t="shared" si="349"/>
        <v>88.567999999999998</v>
      </c>
      <c r="DE19" s="103">
        <f t="shared" si="42"/>
        <v>2.3109999999999928</v>
      </c>
      <c r="DF19" s="105">
        <f t="shared" si="43"/>
        <v>180</v>
      </c>
      <c r="DG19" s="102">
        <f t="shared" si="350"/>
        <v>180</v>
      </c>
      <c r="DH19" s="105">
        <f t="shared" si="351"/>
        <v>180</v>
      </c>
      <c r="DI19" s="105">
        <f t="shared" si="44"/>
        <v>60</v>
      </c>
      <c r="DJ19" s="111">
        <f t="shared" si="45"/>
        <v>3.8516666666666546E-2</v>
      </c>
      <c r="DK19" s="401">
        <f t="shared" si="352"/>
        <v>3.8516666666666546E-2</v>
      </c>
      <c r="DL19" s="111">
        <f t="shared" si="353"/>
        <v>3.8516666666666546E-2</v>
      </c>
      <c r="DO19" s="403">
        <f t="shared" si="354"/>
        <v>-6.6333333333332689E-3</v>
      </c>
      <c r="DP19" s="403">
        <f t="shared" si="355"/>
        <v>-4.5149999999999815E-2</v>
      </c>
      <c r="DQ19" s="111">
        <f t="shared" si="970"/>
        <v>-2.2416666666666647E-2</v>
      </c>
      <c r="DR19" s="113">
        <f t="shared" si="356"/>
        <v>3.8516666666666546E-2</v>
      </c>
      <c r="DS19" s="111">
        <f t="shared" si="357"/>
        <v>-4.5149999999999815E-2</v>
      </c>
      <c r="DT19" s="105">
        <f t="shared" si="358"/>
        <v>2</v>
      </c>
      <c r="DU19" s="105">
        <f t="shared" si="359"/>
        <v>40</v>
      </c>
      <c r="DV19" s="105">
        <f t="shared" si="971"/>
        <v>80</v>
      </c>
      <c r="DW19" s="105">
        <f t="shared" si="360"/>
        <v>-0.22574999999999906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-0.22574999999999909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-0.22574999999999909</v>
      </c>
      <c r="FJ19" s="102">
        <f t="shared" si="371"/>
        <v>0</v>
      </c>
      <c r="FK19" s="102">
        <f t="shared" si="372"/>
        <v>1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1</v>
      </c>
      <c r="GU19" s="94">
        <f t="shared" si="890"/>
        <v>0</v>
      </c>
      <c r="GV19" s="94" t="str">
        <f t="shared" si="891"/>
        <v>PIV</v>
      </c>
      <c r="GW19" s="372">
        <f t="shared" si="376"/>
        <v>0</v>
      </c>
      <c r="GX19" s="372" t="str">
        <f t="shared" si="377"/>
        <v>PIV</v>
      </c>
      <c r="GY19" s="372">
        <f t="shared" si="378"/>
        <v>0</v>
      </c>
      <c r="HA19" s="94">
        <v>9</v>
      </c>
      <c r="HB19" s="105">
        <f t="shared" si="59"/>
        <v>180</v>
      </c>
      <c r="HC19" s="94">
        <f t="shared" si="946"/>
        <v>885.68</v>
      </c>
      <c r="HD19" s="94">
        <f t="shared" si="379"/>
        <v>0</v>
      </c>
      <c r="HE19" s="93">
        <f t="shared" si="60"/>
        <v>0.38516666666666544</v>
      </c>
      <c r="HF19" s="93">
        <f t="shared" si="61"/>
        <v>0.38516666666666544</v>
      </c>
      <c r="HG19" s="94">
        <f t="shared" si="892"/>
        <v>20</v>
      </c>
      <c r="HH19" s="120">
        <f t="shared" si="893"/>
        <v>7.7033333333333083</v>
      </c>
      <c r="HI19" s="93">
        <f t="shared" si="894"/>
        <v>885.67999999999984</v>
      </c>
      <c r="HJ19" s="120">
        <f t="shared" si="62"/>
        <v>883.4224999999999</v>
      </c>
      <c r="HK19" s="151">
        <f t="shared" si="63"/>
        <v>88.342249999999993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883.4224999999999</v>
      </c>
      <c r="HQ19" s="189">
        <f t="shared" si="384"/>
        <v>883</v>
      </c>
      <c r="HR19" s="377" t="str">
        <f t="shared" si="385"/>
        <v>.42250000000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885.9224999999999</v>
      </c>
      <c r="HX19" s="189">
        <f t="shared" si="389"/>
        <v>885</v>
      </c>
      <c r="HY19" s="377" t="str">
        <f t="shared" si="390"/>
        <v>.92250000000</v>
      </c>
      <c r="IA19" s="94">
        <f>IF(Y19=0,0,HJ19)</f>
        <v>883.4224999999999</v>
      </c>
      <c r="IB19" s="94">
        <f>IF(Y19=0,0,Y19*$QP$4)</f>
        <v>885.68</v>
      </c>
      <c r="IC19" s="94">
        <f t="shared" si="391"/>
        <v>-2.25750000000005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805.40000000000009</v>
      </c>
      <c r="IH19" s="94">
        <f t="shared" si="396"/>
        <v>805</v>
      </c>
      <c r="II19" s="94" t="str">
        <f t="shared" si="397"/>
        <v>.40000000000</v>
      </c>
      <c r="IJ19" s="94" t="str">
        <f>IF(Y19=0,0,TEXT((IC19/$QP$4),"0,000"))</f>
        <v>-0,226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840.5</v>
      </c>
      <c r="IP19" s="189">
        <f t="shared" si="401"/>
        <v>840</v>
      </c>
      <c r="IQ19" s="377" t="str">
        <f t="shared" si="402"/>
        <v>.50000000000</v>
      </c>
      <c r="IR19" s="105" t="str">
        <f t="shared" si="69"/>
        <v>PIV (L= 40 m)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-6.6333333333329844E-2</v>
      </c>
      <c r="JD19" s="519">
        <f t="shared" si="411"/>
        <v>180</v>
      </c>
      <c r="JE19" s="514">
        <f t="shared" si="895"/>
        <v>885.67999999999984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-6.6333333333329844E-2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 t="str">
        <f t="shared" si="88"/>
        <v>0,0385</v>
      </c>
      <c r="NW19" s="100">
        <f t="shared" si="917"/>
        <v>149.5</v>
      </c>
      <c r="NX19" s="189">
        <f t="shared" si="918"/>
        <v>149</v>
      </c>
      <c r="NY19" s="189" t="str">
        <f t="shared" si="919"/>
        <v>.50000000000</v>
      </c>
      <c r="NZ19" s="189">
        <f t="shared" si="89"/>
        <v>820.40000000000009</v>
      </c>
      <c r="OA19" s="189">
        <f t="shared" si="920"/>
        <v>820</v>
      </c>
      <c r="OB19" s="377" t="str">
        <f t="shared" si="921"/>
        <v>.40000000000</v>
      </c>
      <c r="OC19" s="105" t="str">
        <f t="shared" si="967"/>
        <v>i = 0,0385 m/m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830.2</v>
      </c>
      <c r="OI19" s="189">
        <f>IF(Y19=0,0,INT(OH19))</f>
        <v>830</v>
      </c>
      <c r="OJ19" s="377" t="str">
        <f>IF(Y19=0,0,TEXT((OH19-OI19)*100000000000,".00000000000"))</f>
        <v>.20000000000</v>
      </c>
      <c r="OK19" s="94" t="str">
        <f>IF(Y19=0,0,TEXT((HI19/$QP$4),"0,000"))</f>
        <v>88,568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825.2</v>
      </c>
      <c r="OQ19" s="189">
        <f t="shared" si="479"/>
        <v>825</v>
      </c>
      <c r="OR19" s="94" t="str">
        <f t="shared" si="480"/>
        <v>.20000000000</v>
      </c>
      <c r="OS19" s="94" t="str">
        <f t="shared" si="481"/>
        <v>-0,226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810.40000000000009</v>
      </c>
      <c r="OY19" s="189">
        <f t="shared" si="486"/>
        <v>810</v>
      </c>
      <c r="OZ19" s="94" t="str">
        <f t="shared" si="487"/>
        <v>.40000000000</v>
      </c>
      <c r="PA19" s="94" t="str">
        <f>IF(Y19=0,0,TEXT((HJ19/$QP$4),"0,000"))</f>
        <v>88,342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815.40000000000009</v>
      </c>
      <c r="PG19" s="189">
        <f>IF(Y19=0,0,INT(PF19))</f>
        <v>815</v>
      </c>
      <c r="PH19" s="94" t="str">
        <f>IF(Y19=0,0,TEXT((PF19-PG19)*100000000000,".00000000000"))</f>
        <v>.40000000000</v>
      </c>
      <c r="PI19" s="94" t="str">
        <f>IF(Y19=0,0,TEXT(Y19,"0,000"))</f>
        <v>88,568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885.68</v>
      </c>
      <c r="PP19" s="121">
        <f t="shared" si="490"/>
        <v>885</v>
      </c>
      <c r="PQ19" s="121" t="str">
        <f t="shared" si="107"/>
        <v>.68000000000</v>
      </c>
      <c r="PS19" s="121">
        <f t="shared" si="923"/>
        <v>180</v>
      </c>
      <c r="PT19" s="121">
        <f t="shared" si="491"/>
        <v>180</v>
      </c>
      <c r="PU19" s="121" t="str">
        <f t="shared" si="108"/>
        <v>.00000000000</v>
      </c>
      <c r="PV19" s="121">
        <f t="shared" si="109"/>
        <v>88.567999999999998</v>
      </c>
      <c r="PW19" s="121">
        <f t="shared" si="492"/>
        <v>88</v>
      </c>
      <c r="PX19" s="121" t="str">
        <f t="shared" si="110"/>
        <v>.56800000000</v>
      </c>
      <c r="PY19" s="299" t="str">
        <f t="shared" si="493"/>
        <v>180.00000000000,88.56800000000</v>
      </c>
      <c r="QA19" s="94">
        <f t="shared" si="924"/>
        <v>843.02099999999996</v>
      </c>
      <c r="QB19" s="121">
        <f t="shared" si="925"/>
        <v>843</v>
      </c>
      <c r="QC19" s="121" t="str">
        <f t="shared" si="494"/>
        <v>.02100000000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885.68</v>
      </c>
      <c r="QJ19" s="121">
        <f t="shared" si="498"/>
        <v>885</v>
      </c>
      <c r="QK19" s="121" t="str">
        <f t="shared" si="499"/>
        <v>.68000000000</v>
      </c>
      <c r="QM19" s="121">
        <f t="shared" si="500"/>
        <v>885.68</v>
      </c>
      <c r="QO19" s="100" t="s">
        <v>100</v>
      </c>
      <c r="QP19" s="630">
        <v>7</v>
      </c>
      <c r="QQ19" s="123">
        <v>7</v>
      </c>
      <c r="QT19" s="124">
        <f t="shared" si="972"/>
        <v>9999999999999</v>
      </c>
      <c r="QU19" s="124">
        <f t="shared" si="972"/>
        <v>862.05000000000007</v>
      </c>
      <c r="QV19" s="124">
        <f t="shared" si="972"/>
        <v>859.55000000000007</v>
      </c>
      <c r="QW19" s="124">
        <f t="shared" si="972"/>
        <v>856.04</v>
      </c>
      <c r="QX19" s="507">
        <f t="shared" si="973"/>
        <v>0</v>
      </c>
      <c r="QY19" s="457">
        <f t="shared" si="968"/>
        <v>862.05000000000007</v>
      </c>
      <c r="QZ19" s="457">
        <f t="shared" si="969"/>
        <v>859.55000000000007</v>
      </c>
      <c r="RA19" s="457">
        <f t="shared" si="974"/>
        <v>856.04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840</v>
      </c>
      <c r="RM19" s="795">
        <f t="shared" si="505"/>
        <v>840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900</v>
      </c>
      <c r="RS19" s="795">
        <f t="shared" si="511"/>
        <v>900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930</v>
      </c>
      <c r="SY19" s="121">
        <f t="shared" si="929"/>
        <v>930</v>
      </c>
      <c r="SZ19" s="121" t="str">
        <f t="shared" si="526"/>
        <v>.00000000000</v>
      </c>
      <c r="TA19" s="94" t="str">
        <f t="shared" si="527"/>
        <v>93,000</v>
      </c>
      <c r="TB19" s="94">
        <v>10</v>
      </c>
      <c r="TC19" s="94">
        <f t="shared" si="528"/>
        <v>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892.68</v>
      </c>
      <c r="TI19" s="121">
        <f t="shared" si="531"/>
        <v>892</v>
      </c>
      <c r="TJ19" s="121" t="str">
        <f t="shared" si="532"/>
        <v>.68000000000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838</v>
      </c>
      <c r="TS19" s="121">
        <f t="shared" si="535"/>
        <v>838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88.247749999995492</v>
      </c>
      <c r="TX19" s="105">
        <f t="shared" si="539"/>
        <v>88.342249999999993</v>
      </c>
      <c r="TY19" s="105">
        <f t="shared" si="540"/>
        <v>88.247749999995492</v>
      </c>
      <c r="TZ19" s="105">
        <f t="shared" si="541"/>
        <v>88.667750000004744</v>
      </c>
      <c r="UA19" s="105">
        <f t="shared" si="542"/>
        <v>88.567999999999998</v>
      </c>
      <c r="UB19" s="105">
        <f t="shared" si="543"/>
        <v>88.352749999989754</v>
      </c>
      <c r="UC19" s="105">
        <f t="shared" si="122"/>
        <v>-0.42000000000925297</v>
      </c>
      <c r="UD19" s="105">
        <f>IF(Y19=0,0,TX19-UA19)</f>
        <v>-0.225750000000005</v>
      </c>
      <c r="UE19" s="105">
        <f t="shared" si="124"/>
        <v>-0.10499999999426279</v>
      </c>
      <c r="UF19" s="105">
        <f t="shared" si="544"/>
        <v>0.42000000000925297</v>
      </c>
      <c r="UG19" s="105">
        <f t="shared" si="544"/>
        <v>0.225750000000005</v>
      </c>
      <c r="UH19" s="105">
        <f t="shared" si="544"/>
        <v>0.10499999999426279</v>
      </c>
      <c r="UI19" s="105">
        <f>UI18</f>
        <v>0.50466666668066296</v>
      </c>
      <c r="UK19" s="105">
        <f t="shared" si="125"/>
        <v>402.55000000255001</v>
      </c>
      <c r="UL19" s="102">
        <f t="shared" si="545"/>
        <v>402</v>
      </c>
      <c r="UM19" s="105" t="str">
        <f t="shared" si="546"/>
        <v>.55000000255</v>
      </c>
      <c r="UN19" s="105">
        <f t="shared" si="547"/>
        <v>88.247749999995492</v>
      </c>
      <c r="UO19" s="102">
        <f t="shared" si="548"/>
        <v>88</v>
      </c>
      <c r="UP19" s="105" t="str">
        <f t="shared" si="549"/>
        <v>.24775000000</v>
      </c>
      <c r="UQ19" s="105">
        <f>UQ18+$UY$6*$US$6</f>
        <v>405.70000000269999</v>
      </c>
      <c r="UR19" s="105">
        <f t="shared" si="550"/>
        <v>405</v>
      </c>
      <c r="US19" s="105" t="str">
        <f t="shared" si="551"/>
        <v>.70000000270</v>
      </c>
      <c r="UT19" s="412">
        <f t="shared" si="126"/>
        <v>88.342249999999993</v>
      </c>
      <c r="UU19" s="102">
        <f t="shared" si="552"/>
        <v>88</v>
      </c>
      <c r="UV19" s="105" t="str">
        <f t="shared" si="553"/>
        <v>.34225000000</v>
      </c>
      <c r="UW19" s="105">
        <f t="shared" si="127"/>
        <v>408.85000000284998</v>
      </c>
      <c r="UX19" s="102">
        <f t="shared" si="554"/>
        <v>408</v>
      </c>
      <c r="UY19" s="105" t="str">
        <f t="shared" si="555"/>
        <v>.85000000285</v>
      </c>
      <c r="UZ19" s="103">
        <f t="shared" si="933"/>
        <v>88.247749999995492</v>
      </c>
      <c r="VA19" s="102">
        <f t="shared" si="556"/>
        <v>88</v>
      </c>
      <c r="VB19" s="105" t="str">
        <f t="shared" si="557"/>
        <v>.24775000000</v>
      </c>
      <c r="VC19" s="94" t="str">
        <f>IF(Y19=0,"-","pl")</f>
        <v>pl</v>
      </c>
      <c r="VD19" s="94" t="str">
        <f>IF(Y19=0,"-",UL19&amp;UM19&amp;","&amp;UO19&amp;UP19)</f>
        <v>402.55000000255,88.24775000000</v>
      </c>
      <c r="VE19" s="94" t="str">
        <f>IF(Y19=0,"-",UR19&amp;US19&amp;","&amp;UU19&amp;UV19)</f>
        <v>405.70000000270,88.34225000000</v>
      </c>
      <c r="VF19" s="94" t="str">
        <f>IF(Y19=0,"-",UX19&amp;UY19&amp;","&amp;VA19&amp;VB19&amp;" ")</f>
        <v xml:space="preserve">408.85000000285,88.24775000000 </v>
      </c>
      <c r="VH19" s="105">
        <f t="shared" si="558"/>
        <v>402.55000000212999</v>
      </c>
      <c r="VI19" s="102">
        <f t="shared" si="559"/>
        <v>402</v>
      </c>
      <c r="VJ19" s="105" t="str">
        <f t="shared" si="560"/>
        <v>.55000000213</v>
      </c>
      <c r="VK19" s="103">
        <f t="shared" si="561"/>
        <v>88.667750000018046</v>
      </c>
      <c r="VL19" s="102">
        <f t="shared" si="562"/>
        <v>88</v>
      </c>
      <c r="VM19" s="105" t="str">
        <f t="shared" si="934"/>
        <v>.66775000002</v>
      </c>
      <c r="VN19" s="105">
        <f t="shared" si="563"/>
        <v>402.55000000255001</v>
      </c>
      <c r="VO19" s="102">
        <f t="shared" si="564"/>
        <v>402</v>
      </c>
      <c r="VP19" s="105" t="str">
        <f t="shared" si="565"/>
        <v>.55000000255</v>
      </c>
      <c r="VQ19" s="103">
        <f t="shared" si="566"/>
        <v>88.247749999995492</v>
      </c>
      <c r="VR19" s="102">
        <f t="shared" si="567"/>
        <v>88</v>
      </c>
      <c r="VS19" s="105" t="str">
        <f t="shared" si="568"/>
        <v>.24775000000</v>
      </c>
      <c r="VT19" s="105">
        <f t="shared" si="569"/>
        <v>405.70000000269999</v>
      </c>
      <c r="VU19" s="105">
        <f t="shared" si="570"/>
        <v>405</v>
      </c>
      <c r="VV19" s="105" t="str">
        <f t="shared" si="571"/>
        <v>.70000000270</v>
      </c>
      <c r="VW19" s="103">
        <f t="shared" si="572"/>
        <v>88.342249999999993</v>
      </c>
      <c r="VX19" s="102">
        <f t="shared" si="573"/>
        <v>88</v>
      </c>
      <c r="VY19" s="105" t="str">
        <f t="shared" si="574"/>
        <v>.34225000000</v>
      </c>
      <c r="VZ19" s="105">
        <f t="shared" si="575"/>
        <v>408.85000000284998</v>
      </c>
      <c r="WA19" s="102">
        <f t="shared" si="576"/>
        <v>408</v>
      </c>
      <c r="WB19" s="105" t="str">
        <f t="shared" si="577"/>
        <v>.85000000285</v>
      </c>
      <c r="WC19" s="103">
        <f t="shared" si="935"/>
        <v>88.247749999995492</v>
      </c>
      <c r="WD19" s="102">
        <f t="shared" si="578"/>
        <v>88</v>
      </c>
      <c r="WE19" s="105" t="str">
        <f t="shared" si="579"/>
        <v>.24775000000</v>
      </c>
      <c r="WF19" s="105">
        <f t="shared" si="580"/>
        <v>408.85000000295497</v>
      </c>
      <c r="WG19" s="102">
        <f t="shared" si="581"/>
        <v>408</v>
      </c>
      <c r="WH19" s="105" t="str">
        <f t="shared" si="582"/>
        <v>.85000000295</v>
      </c>
      <c r="WI19" s="103">
        <f t="shared" si="583"/>
        <v>88.352749999982578</v>
      </c>
      <c r="WJ19" s="102">
        <f t="shared" si="584"/>
        <v>88</v>
      </c>
      <c r="WK19" s="105" t="str">
        <f t="shared" si="585"/>
        <v>.35274999998</v>
      </c>
      <c r="WL19" s="343" t="str">
        <f>IF(Y19=0,"-","pl")</f>
        <v>pl</v>
      </c>
      <c r="WM19" s="343" t="str">
        <f>IF(Y19=0,"-",VI19&amp;VJ19&amp;","&amp;VL19&amp;VM19)</f>
        <v>402.55000000213,88.66775000002</v>
      </c>
      <c r="WN19" s="343" t="str">
        <f>IF(Y19=0,"-",VO19&amp;VP19&amp;","&amp;VR19&amp;VS19)</f>
        <v>402.55000000255,88.24775000000</v>
      </c>
      <c r="WO19" s="343" t="str">
        <f>IF(Y19=0,"-",VU19&amp;VV19&amp;","&amp;VX19&amp;VY19&amp;" ")</f>
        <v xml:space="preserve">405.70000000270,88.34225000000 </v>
      </c>
      <c r="WP19" s="343" t="str">
        <f>IF(Y19=0,"-",WA19&amp;WB19&amp;","&amp;WD19&amp;WE19&amp;" ")</f>
        <v xml:space="preserve">408.85000000285,88.24775000000 </v>
      </c>
      <c r="WQ19" s="343" t="str">
        <f>IF(Y19=0,"-",WG19&amp;WH19&amp;","&amp;WJ19&amp;WK19&amp;" ")</f>
        <v xml:space="preserve">408.85000000295,88.35274999998 </v>
      </c>
      <c r="WS19" s="103">
        <f>IF(Y19=0,0,AHY19)</f>
        <v>88.667750000018046</v>
      </c>
      <c r="WT19" s="103">
        <f>IF(Y19=0,0,VQ19)</f>
        <v>88.247749999995492</v>
      </c>
      <c r="WU19" s="103">
        <f>IF(Y19=0,0,AIE19)</f>
        <v>88.567999999999998</v>
      </c>
      <c r="WV19" s="103">
        <f>IF(Y19=0,0,VW19)</f>
        <v>88.342249999999993</v>
      </c>
      <c r="WW19" s="103">
        <f>IF(Y19=0,0,AIK19)</f>
        <v>88.352749999982578</v>
      </c>
      <c r="WX19" s="120">
        <f>IF(Y19=0,0,WC19)</f>
        <v>88.247749999995492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>
        <f t="shared" si="936"/>
        <v>0</v>
      </c>
      <c r="XH19" s="105">
        <f t="shared" si="594"/>
        <v>0</v>
      </c>
      <c r="XI19" s="105" t="str">
        <f t="shared" si="595"/>
        <v>C</v>
      </c>
      <c r="XJ19" s="105">
        <f t="shared" si="596"/>
        <v>0</v>
      </c>
      <c r="XK19" s="105" t="str">
        <f t="shared" si="597"/>
        <v>C</v>
      </c>
      <c r="XL19" s="105" t="str">
        <f t="shared" si="598"/>
        <v>Corte</v>
      </c>
      <c r="XM19" s="102">
        <f t="shared" si="144"/>
        <v>9</v>
      </c>
      <c r="XN19" s="103">
        <f t="shared" si="599"/>
        <v>405.70000000269999</v>
      </c>
      <c r="XO19" s="103">
        <f t="shared" si="600"/>
        <v>88.567999999999998</v>
      </c>
      <c r="XP19" s="103">
        <f t="shared" si="145"/>
        <v>405.70000000269999</v>
      </c>
      <c r="XQ19" s="103">
        <f t="shared" si="146"/>
        <v>88.342249999999993</v>
      </c>
      <c r="XR19" s="103">
        <f t="shared" si="601"/>
        <v>-0.225750000000005</v>
      </c>
      <c r="XS19" s="111">
        <f t="shared" si="147"/>
        <v>0.03</v>
      </c>
      <c r="XU19" s="111">
        <f t="shared" si="602"/>
        <v>3.1666666666666288E-2</v>
      </c>
      <c r="XV19" s="126">
        <f t="shared" si="603"/>
        <v>-0.10982432432432743</v>
      </c>
      <c r="XW19" s="120">
        <f t="shared" si="604"/>
        <v>-3.6608108108109145</v>
      </c>
      <c r="XX19" s="120">
        <f t="shared" si="605"/>
        <v>-0.11592567567567758</v>
      </c>
      <c r="XY19" s="103">
        <f>IF(Y19=0,0,XN19-XW19)</f>
        <v>409.36081081351091</v>
      </c>
      <c r="XZ19" s="103">
        <f t="shared" si="606"/>
        <v>88.452074324324315</v>
      </c>
      <c r="YB19" s="103">
        <f t="shared" si="607"/>
        <v>-6.833333333333276E-2</v>
      </c>
      <c r="YC19" s="111">
        <f t="shared" si="608"/>
        <v>0.17667391304348481</v>
      </c>
      <c r="YD19" s="103">
        <f t="shared" si="609"/>
        <v>5.8891304347828264</v>
      </c>
      <c r="YE19" s="103">
        <f t="shared" si="610"/>
        <v>-0.40242391304348979</v>
      </c>
      <c r="YF19" s="103">
        <f>IF(Y19=0,0,XN19+YD19)</f>
        <v>411.58913043748282</v>
      </c>
      <c r="YG19" s="103">
        <f t="shared" si="611"/>
        <v>88.165576086956506</v>
      </c>
      <c r="YI19" s="103">
        <f>IF(Y19=0,0,VH19)</f>
        <v>402.55000000212999</v>
      </c>
      <c r="YJ19" s="103">
        <f t="shared" si="151"/>
        <v>88.667750000018046</v>
      </c>
      <c r="YK19" s="103">
        <f>IF(Y19=0,0,VN19)</f>
        <v>402.55000000255001</v>
      </c>
      <c r="YL19" s="103">
        <f>IF(Y19=0,0,VQ19)</f>
        <v>88.247749999995492</v>
      </c>
      <c r="YM19" s="103">
        <f t="shared" si="612"/>
        <v>409.36081081351091</v>
      </c>
      <c r="YN19" s="103">
        <f t="shared" si="612"/>
        <v>88.452074324324315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408.85000000295497</v>
      </c>
      <c r="YY19" s="103">
        <f t="shared" si="155"/>
        <v>88.352749999982578</v>
      </c>
      <c r="YZ19" s="103">
        <f>IF(Y19=0,0,VZ19)</f>
        <v>408.85000000284998</v>
      </c>
      <c r="ZA19" s="103">
        <f>IF(Y19=0,0,WC19)</f>
        <v>88.247749999995492</v>
      </c>
      <c r="ZB19" s="103">
        <f t="shared" si="620"/>
        <v>411.58913043748282</v>
      </c>
      <c r="ZC19" s="103">
        <f t="shared" si="620"/>
        <v>88.165576086956506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0</v>
      </c>
      <c r="ZN19" s="103">
        <f t="shared" si="628"/>
        <v>0</v>
      </c>
      <c r="ZP19" s="127">
        <f t="shared" si="158"/>
        <v>402.55000000212999</v>
      </c>
      <c r="ZQ19" s="127">
        <f t="shared" si="159"/>
        <v>88.667750000018046</v>
      </c>
      <c r="ZR19" s="127">
        <f t="shared" si="160"/>
        <v>402.55000000255001</v>
      </c>
      <c r="ZS19" s="127">
        <f t="shared" si="161"/>
        <v>88.247749999995492</v>
      </c>
      <c r="ZT19" s="127">
        <f t="shared" si="162"/>
        <v>405.70000000269999</v>
      </c>
      <c r="ZU19" s="127">
        <f t="shared" si="163"/>
        <v>88.342249999999993</v>
      </c>
      <c r="ZV19" s="127">
        <f t="shared" si="164"/>
        <v>408.85000000284998</v>
      </c>
      <c r="ZW19" s="127">
        <f t="shared" si="165"/>
        <v>88.247749999995492</v>
      </c>
      <c r="ZX19" s="127">
        <f t="shared" si="166"/>
        <v>408.85000000295497</v>
      </c>
      <c r="ZY19" s="127">
        <f t="shared" si="167"/>
        <v>88.352749999982578</v>
      </c>
      <c r="ZZ19" s="127">
        <f t="shared" si="629"/>
        <v>405.70000000269999</v>
      </c>
      <c r="AAA19" s="127">
        <f t="shared" si="630"/>
        <v>88.567999999999998</v>
      </c>
      <c r="AAB19" s="127">
        <f t="shared" si="631"/>
        <v>-279.30341251335585</v>
      </c>
      <c r="AAC19" s="127">
        <f t="shared" si="632"/>
        <v>277.98041255028727</v>
      </c>
      <c r="AAD19" s="127">
        <f t="shared" si="633"/>
        <v>556.55617502650034</v>
      </c>
      <c r="AAE19" s="127">
        <f t="shared" si="634"/>
        <v>277.98041252248692</v>
      </c>
      <c r="AAF19" s="127">
        <f t="shared" si="635"/>
        <v>-278.3111625131969</v>
      </c>
      <c r="AAG19" s="129">
        <f t="shared" si="636"/>
        <v>-557.97840007306684</v>
      </c>
      <c r="AAH19" s="130">
        <f>IF(OR(XL19=0,Y19=0),0,SUM(AAB19:AAG19)/2)</f>
        <v>-1.5379875001725054</v>
      </c>
      <c r="AAI19" s="130">
        <f t="shared" si="637"/>
        <v>-1.0170562501512279</v>
      </c>
      <c r="AAJ19" s="130">
        <f t="shared" si="638"/>
        <v>0</v>
      </c>
      <c r="AAK19" s="130">
        <f t="shared" si="639"/>
        <v>-1.0170562501512279</v>
      </c>
      <c r="AAL19" s="385">
        <f t="shared" si="169"/>
        <v>-0.52093125002127749</v>
      </c>
      <c r="AAM19" s="130">
        <f t="shared" si="937"/>
        <v>0</v>
      </c>
      <c r="AAN19" s="130">
        <f t="shared" si="640"/>
        <v>-0.52093125002127749</v>
      </c>
      <c r="AAO19" s="130">
        <f t="shared" si="938"/>
        <v>0</v>
      </c>
      <c r="AAP19" s="130">
        <f t="shared" si="641"/>
        <v>-1.5379875001725054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0</v>
      </c>
      <c r="AAX19" s="120">
        <f t="shared" si="645"/>
        <v>-1.5379875001725054</v>
      </c>
      <c r="AAZ19" s="94">
        <f t="shared" si="172"/>
        <v>10</v>
      </c>
      <c r="ABA19" s="120">
        <f t="shared" si="173"/>
        <v>0.58433746699648914</v>
      </c>
      <c r="ABB19" s="120">
        <f t="shared" si="174"/>
        <v>-28.438474970944583</v>
      </c>
      <c r="ABD19" s="120">
        <f t="shared" si="175"/>
        <v>865.4472833333275</v>
      </c>
      <c r="ABE19" s="120">
        <f t="shared" si="176"/>
        <v>865.30228333330706</v>
      </c>
      <c r="ABF19" s="120">
        <f t="shared" si="646"/>
        <v>865.4472833333275</v>
      </c>
      <c r="ABG19" s="131">
        <f>IF(AND(BX19&lt;&gt;0,BX20=0),0,IF(Y19=0,0,AMK19+$QP$110))</f>
        <v>408.85000000284998</v>
      </c>
      <c r="ABH19" s="102">
        <f t="shared" si="178"/>
        <v>408</v>
      </c>
      <c r="ABI19" s="105" t="str">
        <f t="shared" si="179"/>
        <v>.85000000285</v>
      </c>
      <c r="ABJ19" s="131">
        <f>IF(AND(BX19&lt;&gt;0,BX20=0),0,IF(Y19=0,0,ABF19+$QP$109))</f>
        <v>865.9472833333275</v>
      </c>
      <c r="ABK19" s="102">
        <f t="shared" si="181"/>
        <v>865</v>
      </c>
      <c r="ABL19" s="105" t="str">
        <f t="shared" si="182"/>
        <v>.94728333333</v>
      </c>
      <c r="ABM19" s="105" t="str">
        <f t="shared" si="183"/>
        <v>Corte = -28,438 m³</v>
      </c>
      <c r="ABO19" s="131">
        <f t="shared" si="647"/>
        <v>408.85000000284998</v>
      </c>
      <c r="ABP19" s="102">
        <f t="shared" si="184"/>
        <v>408</v>
      </c>
      <c r="ABQ19" s="105" t="str">
        <f t="shared" si="185"/>
        <v>.85000000285</v>
      </c>
      <c r="ABR19" s="131">
        <f t="shared" si="186"/>
        <v>866.24728333332746</v>
      </c>
      <c r="ABS19" s="102">
        <f t="shared" si="187"/>
        <v>866</v>
      </c>
      <c r="ABT19" s="105" t="str">
        <f t="shared" si="188"/>
        <v>.24728333333</v>
      </c>
      <c r="ABU19" s="105" t="str">
        <f t="shared" si="189"/>
        <v>Aterro = 0,584 m³</v>
      </c>
      <c r="ABV19" s="105"/>
      <c r="ABW19" s="131">
        <f t="shared" si="648"/>
        <v>408.85000000284998</v>
      </c>
      <c r="ABX19" s="102">
        <f t="shared" si="649"/>
        <v>408</v>
      </c>
      <c r="ABY19" s="105" t="str">
        <f t="shared" si="650"/>
        <v>.85000000285</v>
      </c>
      <c r="ABZ19" s="131">
        <f t="shared" si="190"/>
        <v>866.54728333332741</v>
      </c>
      <c r="ACA19" s="102">
        <f t="shared" si="651"/>
        <v>866</v>
      </c>
      <c r="ACB19" s="105" t="str">
        <f t="shared" si="652"/>
        <v>.54728333333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Sem aterro</v>
      </c>
      <c r="ACF19" s="105" t="str">
        <f>IF(Y19=0,0,IF(AAX19=0,"Sem corte","Corte = "&amp;TEXT(ABS(AAX19),"0,000")&amp;" m²"))</f>
        <v>Corte = 1,538 m²</v>
      </c>
      <c r="ACG19" s="94" t="str">
        <f>IF(Y19=0,0,"Áreas: "&amp;ACE19&amp;"; "&amp;ACF19)</f>
        <v>Áreas: Sem aterro; Corte = 1,538 m²</v>
      </c>
      <c r="ACH19" s="131">
        <f>IF(Y19=0,0,ALS19+$QP$85)</f>
        <v>402.5500000028</v>
      </c>
      <c r="ACI19" s="102">
        <f>IF(Y19=0,0,INT(ACH19))</f>
        <v>402</v>
      </c>
      <c r="ACJ19" s="105" t="str">
        <f>IF(Y19=0,0,TEXT((ACH19-ACI19)*100000000000,".00000000000"))</f>
        <v>.55000000280</v>
      </c>
      <c r="ACK19" s="131">
        <f>IF(Y19=0,0,ACT19+$QP$86)</f>
        <v>866.11728333334258</v>
      </c>
      <c r="ACL19" s="102">
        <f>IF(Y19=0,0,INT(ACK19))</f>
        <v>866</v>
      </c>
      <c r="ACM19" s="105" t="str">
        <f>IF(Y19=0,0,TEXT((ACK19-ACL19)*100000000000,".00000000000"))</f>
        <v>.11728333334</v>
      </c>
      <c r="ACN19" s="120">
        <f t="shared" si="200"/>
        <v>865.4472833333275</v>
      </c>
      <c r="ACO19" s="120">
        <f t="shared" si="201"/>
        <v>865.54178333332447</v>
      </c>
      <c r="ACP19" s="120">
        <f t="shared" si="202"/>
        <v>865.4472833333275</v>
      </c>
      <c r="ACQ19" s="120">
        <f t="shared" si="203"/>
        <v>865.61728333334258</v>
      </c>
      <c r="ACR19" s="120">
        <f t="shared" si="204"/>
        <v>865.51753333332454</v>
      </c>
      <c r="ACS19" s="120">
        <f t="shared" si="205"/>
        <v>865.30228333330706</v>
      </c>
      <c r="ACT19" s="120">
        <f t="shared" si="654"/>
        <v>865.61728333334258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402.5500000028</v>
      </c>
      <c r="ACX19" s="102">
        <f>IF(Y19=0,0,INT(ACW19))</f>
        <v>402</v>
      </c>
      <c r="ACY19" s="105" t="str">
        <f>IF(Y19=0,0,TEXT((ACW19-ACX19)*100000000000,".00000000000"))</f>
        <v>.55000000280</v>
      </c>
      <c r="ACZ19" s="131">
        <f>IF(Y19=0,0,ACK19+$QP$71)</f>
        <v>866.61728333334258</v>
      </c>
      <c r="ADA19" s="102">
        <f>IF(Y19=0,0,INT(ACZ19))</f>
        <v>866</v>
      </c>
      <c r="ADB19" s="105" t="str">
        <f>IF(Y19=0,0,TEXT((ACZ19-ADA19)*100000000000,".00000000000"))</f>
        <v>.61728333334</v>
      </c>
      <c r="ADD19" s="103">
        <f>IF(Y19=0,0,AKI19)</f>
        <v>865.61728333334258</v>
      </c>
      <c r="ADE19" s="103">
        <f>IF(Y19=0,0,AKO19)</f>
        <v>865.19728333332</v>
      </c>
      <c r="ADF19" s="103">
        <f>IF(Y19=0,0,AKU19)</f>
        <v>865.29178333332447</v>
      </c>
      <c r="ADG19" s="103">
        <f>IF(Y19=0,0,ALA19)</f>
        <v>865.19728333332</v>
      </c>
      <c r="ADH19" s="103">
        <f>IF(Y19=0,0,ALG19)</f>
        <v>865.30228333330706</v>
      </c>
      <c r="ADI19" s="103">
        <f>IF(Y19=0,0,AJB19)</f>
        <v>865.51753333332454</v>
      </c>
      <c r="ADJ19" s="120">
        <f t="shared" si="657"/>
        <v>865.61728333334258</v>
      </c>
      <c r="ADL19" s="103">
        <f t="shared" si="217"/>
        <v>402.70000000269999</v>
      </c>
      <c r="ADM19" s="102">
        <f t="shared" si="658"/>
        <v>402</v>
      </c>
      <c r="ADN19" s="105" t="str">
        <f t="shared" si="659"/>
        <v>.70000000270</v>
      </c>
      <c r="ADO19" s="105">
        <f t="shared" si="218"/>
        <v>88.662999999999997</v>
      </c>
      <c r="ADP19" s="102">
        <f t="shared" si="660"/>
        <v>88</v>
      </c>
      <c r="ADQ19" s="105" t="str">
        <f t="shared" si="661"/>
        <v>.66300000000</v>
      </c>
      <c r="ADR19" s="105">
        <f t="shared" si="662"/>
        <v>405.70000000269999</v>
      </c>
      <c r="ADS19" s="102">
        <f t="shared" si="663"/>
        <v>405</v>
      </c>
      <c r="ADT19" s="105" t="str">
        <f t="shared" si="664"/>
        <v>.70000000270</v>
      </c>
      <c r="ADU19" s="103">
        <f t="shared" si="219"/>
        <v>88.567999999999998</v>
      </c>
      <c r="ADV19" s="102">
        <f t="shared" si="665"/>
        <v>88</v>
      </c>
      <c r="ADW19" s="105" t="str">
        <f t="shared" si="666"/>
        <v>.56800000000</v>
      </c>
      <c r="ADX19" s="105">
        <f t="shared" si="220"/>
        <v>408.70000000269999</v>
      </c>
      <c r="ADY19" s="102">
        <f t="shared" si="667"/>
        <v>408</v>
      </c>
      <c r="ADZ19" s="105" t="str">
        <f t="shared" si="668"/>
        <v>.70000000270</v>
      </c>
      <c r="AEA19" s="103">
        <f t="shared" si="221"/>
        <v>88.363</v>
      </c>
      <c r="AEB19" s="102">
        <f t="shared" si="669"/>
        <v>88</v>
      </c>
      <c r="AEC19" s="105" t="str">
        <f t="shared" si="670"/>
        <v>.36300000000</v>
      </c>
      <c r="AEE19" s="103" t="str">
        <f>IF(Y19=0,0,IF(UN19-ADO19&gt;0,"+"&amp;TEXT((UN19-ADO19),"0,000"),TEXT((UN19-ADO19),"0,000")))</f>
        <v>-0,415</v>
      </c>
      <c r="AEF19" s="103" t="str">
        <f>IF(Y19=0,0,IF(UT19-ADU19&gt;0,"+"&amp;TEXT((UT19-ADU19),"0,000"),TEXT((UT19-ADU19),"0,000")))</f>
        <v>-0,226</v>
      </c>
      <c r="AEG19" s="103" t="str">
        <f>IF(Y19=0,0,IF(UZ19-AEA19&gt;0,"+"&amp;TEXT((UZ19-AEA19),"0,000"),TEXT((UZ19-AEA19),"0,000")))</f>
        <v>-0,115</v>
      </c>
      <c r="AEH19" s="103">
        <f>IF(Y19=0,0,UN19-ADO19)</f>
        <v>-0.41525000000450518</v>
      </c>
      <c r="AEI19" s="103">
        <f>IF(Y19=0,0,UT19-ADU19)</f>
        <v>-0.225750000000005</v>
      </c>
      <c r="AEJ19" s="103">
        <f>IF(Y19=0,0,UZ19-AEA19)</f>
        <v>-0.11525000000450802</v>
      </c>
      <c r="AEK19" s="103">
        <f>IF(Y19=0,0,AKL19+$QP$92)</f>
        <v>402.55000000255001</v>
      </c>
      <c r="AEL19" s="102">
        <f>IF(Y19=0,0,INT(AEK19))</f>
        <v>402</v>
      </c>
      <c r="AEM19" s="105" t="str">
        <f>IF(Y19=0,0,TEXT((AEK19-AEL19)*100000000000,".00000000000"))</f>
        <v>.55000000255</v>
      </c>
      <c r="AEN19" s="103">
        <f>IF(Y19=0,0,IF(AEH19&lt;0,AKO19-$QP$93,AIV19-$QP$93))</f>
        <v>864.94728333332</v>
      </c>
      <c r="AEO19" s="102">
        <f>IF(Y19=0,0,INT(AEN19))</f>
        <v>864</v>
      </c>
      <c r="AEP19" s="105" t="str">
        <f>IF(Y19=0,0,TEXT((AEN19-AEO19)*100000000000,".00000000000"))</f>
        <v>.94728333332</v>
      </c>
      <c r="AEQ19" s="103">
        <f>IF(Y19=0,0,AKR19)</f>
        <v>405.70000000269999</v>
      </c>
      <c r="AER19" s="102">
        <f>IF(Y19=0,0,INT(AEQ19))</f>
        <v>405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865.04178333332447</v>
      </c>
      <c r="AEU19" s="102">
        <f>IF(Y19=0,0,INT(AET19))</f>
        <v>865</v>
      </c>
      <c r="AEV19" s="105" t="str">
        <f>IF(Y19=0,0,TEXT((AET19-AEU19)*100000000000,".00000000000"))</f>
        <v>.04178333332</v>
      </c>
      <c r="AEW19" s="105">
        <f>IF(Y19=0,0,AKX19)</f>
        <v>408.85000000284998</v>
      </c>
      <c r="AEX19" s="102">
        <f>IF(Y19=0,0,INT(AEW19))</f>
        <v>408</v>
      </c>
      <c r="AEY19" s="105" t="str">
        <f>IF(Y19=0,0,TEXT((AEW19-AEX19)*100000000000,".00000000000"))</f>
        <v>.85000000285</v>
      </c>
      <c r="AEZ19" s="103">
        <f>IF(Y19=0,0,IF(AEJ19&gt;0,AJH19-$QP$93,ALA19-$QP$93))</f>
        <v>864.94728333332</v>
      </c>
      <c r="AFA19" s="102">
        <f>IF(Y19=0,0,INT(AEZ19))</f>
        <v>864</v>
      </c>
      <c r="AFB19" s="105" t="str">
        <f>IF(Y19=0,0,TEXT((AEZ19-AFA19)*100000000000,".00000000000"))</f>
        <v>.94728333332</v>
      </c>
      <c r="AFD19" s="132">
        <f>IF(Y19=0,0,(BW19-BX19)/BV19)</f>
        <v>3.1666666666666288E-2</v>
      </c>
      <c r="AFE19" s="94">
        <f t="shared" si="671"/>
        <v>3.1500000001499999</v>
      </c>
      <c r="AFF19" s="93">
        <f t="shared" si="672"/>
        <v>9.9750000004748804E-2</v>
      </c>
      <c r="AFG19" s="93">
        <f>IF(Y19=0,0,(BY19-BX19)/BZ19)</f>
        <v>-6.833333333333276E-2</v>
      </c>
      <c r="AFH19" s="94">
        <f t="shared" si="673"/>
        <v>3.1500000001499999</v>
      </c>
      <c r="AFI19" s="93">
        <f t="shared" si="674"/>
        <v>-0.21525000001024819</v>
      </c>
      <c r="AFJ19" s="103">
        <f t="shared" si="675"/>
        <v>402.55000000255001</v>
      </c>
      <c r="AFK19" s="102">
        <f t="shared" si="676"/>
        <v>402</v>
      </c>
      <c r="AFL19" s="105" t="str">
        <f t="shared" si="677"/>
        <v>.55000000255</v>
      </c>
      <c r="AFM19" s="103">
        <f t="shared" si="678"/>
        <v>88.667750000004744</v>
      </c>
      <c r="AFN19" s="102">
        <f t="shared" si="679"/>
        <v>88</v>
      </c>
      <c r="AFO19" s="105" t="str">
        <f t="shared" si="680"/>
        <v>.66775000000</v>
      </c>
      <c r="AFP19" s="105">
        <f t="shared" si="940"/>
        <v>405.70000000269999</v>
      </c>
      <c r="AFQ19" s="102">
        <f t="shared" si="681"/>
        <v>405</v>
      </c>
      <c r="AFR19" s="105" t="str">
        <f t="shared" si="682"/>
        <v>.70000000270</v>
      </c>
      <c r="AFS19" s="103">
        <f t="shared" si="248"/>
        <v>88.567999999999998</v>
      </c>
      <c r="AFT19" s="102">
        <f t="shared" si="683"/>
        <v>88</v>
      </c>
      <c r="AFU19" s="105" t="str">
        <f t="shared" si="684"/>
        <v>.56800000000</v>
      </c>
      <c r="AFV19" s="105">
        <f t="shared" si="685"/>
        <v>408.85000000284998</v>
      </c>
      <c r="AFW19" s="102">
        <f t="shared" si="686"/>
        <v>408</v>
      </c>
      <c r="AFX19" s="105" t="str">
        <f t="shared" si="687"/>
        <v>.85000000285</v>
      </c>
      <c r="AFY19" s="103">
        <f t="shared" si="688"/>
        <v>88.352749999989754</v>
      </c>
      <c r="AFZ19" s="102">
        <f t="shared" si="689"/>
        <v>88</v>
      </c>
      <c r="AGA19" s="105" t="str">
        <f t="shared" si="690"/>
        <v>.35274999999</v>
      </c>
      <c r="AGC19" s="103">
        <f>IF(Y19=0,0,UN19)</f>
        <v>88.247749999995492</v>
      </c>
      <c r="AGD19" s="103">
        <f>IF(Y19=0,0,AFM19)</f>
        <v>88.667750000004744</v>
      </c>
      <c r="AGE19" s="103">
        <f>IF(Y19=0,0,AGC19-AGD19)</f>
        <v>-0.42000000000925297</v>
      </c>
      <c r="AGF19" s="103">
        <f t="shared" si="691"/>
        <v>0.42000000000925297</v>
      </c>
      <c r="AGG19" s="338">
        <f>IF(Y19=0,0,$AGS$5)</f>
        <v>1000000000</v>
      </c>
      <c r="AGH19" s="136">
        <f>IF(Y19=0,0,(BW19-BX19)/BV19)</f>
        <v>3.1666666666666288E-2</v>
      </c>
      <c r="AGI19" s="136">
        <f>IF(Y19=0,0,AGF19*AGH19/(AGG19-AGH19))</f>
        <v>1.3300000000714019E-11</v>
      </c>
      <c r="AGJ19" s="136">
        <f t="shared" si="692"/>
        <v>4.2000000002255297E-10</v>
      </c>
      <c r="AGK19" s="136">
        <f t="shared" si="693"/>
        <v>1.3300000000714019E-11</v>
      </c>
      <c r="AGL19" s="136">
        <f t="shared" si="694"/>
        <v>4.2000000002255297E-10</v>
      </c>
      <c r="AGN19" s="388">
        <f>IF(Y19=0,0,$AGK$5)</f>
        <v>1.0000000000000001E-9</v>
      </c>
      <c r="AGO19" s="136">
        <f t="shared" si="695"/>
        <v>3.1666666666666288E-2</v>
      </c>
      <c r="AGP19" s="136">
        <f t="shared" si="696"/>
        <v>-0.42000000000925297</v>
      </c>
      <c r="AGQ19" s="103">
        <f t="shared" si="697"/>
        <v>0.42000000000925297</v>
      </c>
      <c r="AGR19" s="136">
        <f>IF(Y19=0,0,AGQ19*AGN19*AGO19/(1+AGN19*AGO19))</f>
        <v>1.3299999999871686E-11</v>
      </c>
      <c r="AGS19" s="136">
        <f t="shared" si="698"/>
        <v>4.1999999999595296E-10</v>
      </c>
      <c r="AGT19" s="136">
        <f t="shared" si="941"/>
        <v>0</v>
      </c>
      <c r="AGU19" s="136">
        <f t="shared" si="942"/>
        <v>0</v>
      </c>
      <c r="AGW19" s="103">
        <f>IF(Y19=0,0,UZ19)</f>
        <v>88.247749999995492</v>
      </c>
      <c r="AGX19" s="103">
        <f>IF(Y19=0,0,AFY19)</f>
        <v>88.352749999989754</v>
      </c>
      <c r="AGY19" s="103">
        <f>IF(Y19=0,0,AGW19-AGX19)</f>
        <v>-0.10499999999426279</v>
      </c>
      <c r="AGZ19" s="103">
        <f t="shared" si="699"/>
        <v>0.10499999999426279</v>
      </c>
      <c r="AHA19" s="389">
        <f>IF(Y19=0,0,$AGS$5)</f>
        <v>1000000000</v>
      </c>
      <c r="AHB19" s="136">
        <f>IF(Y19=0,0,(BY19-BX19)/BZ19)</f>
        <v>-6.833333333333276E-2</v>
      </c>
      <c r="AHC19" s="136">
        <f>IF(Y19=0,0,AGZ19*AHB19/(AHA19-AHB19))</f>
        <v>-7.1749999991176055E-12</v>
      </c>
      <c r="AHD19" s="136">
        <f>IF(Y19=0,0,AHC19/AHB19)</f>
        <v>1.0499999998708779E-10</v>
      </c>
      <c r="AHE19" s="136">
        <f t="shared" si="264"/>
        <v>-7.1749999991176055E-12</v>
      </c>
      <c r="AHF19" s="136">
        <f t="shared" si="265"/>
        <v>1.0499999998708779E-10</v>
      </c>
      <c r="AHH19" s="388">
        <f>IF(Y19=0,0,$AGK$5)</f>
        <v>1.0000000000000001E-9</v>
      </c>
      <c r="AHI19" s="136">
        <f t="shared" si="700"/>
        <v>-6.833333333333276E-2</v>
      </c>
      <c r="AHJ19" s="136">
        <f t="shared" si="701"/>
        <v>-0.10499999999426279</v>
      </c>
      <c r="AHK19" s="103">
        <f t="shared" si="702"/>
        <v>0.10499999999426279</v>
      </c>
      <c r="AHL19" s="136">
        <f>IF(Y19=0,0,AHK19*AHH19*AHI19/(1+AHH19*AHI19))</f>
        <v>-7.1750000000981902E-12</v>
      </c>
      <c r="AHM19" s="136">
        <f>IF(Y19=0,0,AHL19/AHI19)</f>
        <v>1.0500000000143781E-10</v>
      </c>
      <c r="AHN19" s="136">
        <f t="shared" si="703"/>
        <v>0</v>
      </c>
      <c r="AHO19" s="136">
        <f t="shared" si="704"/>
        <v>0</v>
      </c>
      <c r="AHQ19" s="132">
        <f t="shared" si="705"/>
        <v>4.2000000002255297E-10</v>
      </c>
      <c r="AHR19" s="132">
        <f t="shared" si="706"/>
        <v>1.3300000000714019E-11</v>
      </c>
      <c r="AHS19" s="132">
        <f t="shared" si="707"/>
        <v>1.0499999998708779E-10</v>
      </c>
      <c r="AHT19" s="132">
        <f t="shared" si="708"/>
        <v>-7.1749999991176055E-12</v>
      </c>
      <c r="AHV19" s="111">
        <f t="shared" si="709"/>
        <v>402.55000000212999</v>
      </c>
      <c r="AHW19" s="102">
        <f t="shared" si="710"/>
        <v>402</v>
      </c>
      <c r="AHX19" s="105" t="str">
        <f t="shared" si="711"/>
        <v>.55000000213</v>
      </c>
      <c r="AHY19" s="103">
        <f t="shared" si="269"/>
        <v>88.667750000018046</v>
      </c>
      <c r="AHZ19" s="102">
        <f t="shared" si="712"/>
        <v>88</v>
      </c>
      <c r="AIA19" s="105" t="str">
        <f t="shared" si="713"/>
        <v>.66775000002</v>
      </c>
      <c r="AIB19" s="94">
        <f t="shared" si="714"/>
        <v>405.70000000269999</v>
      </c>
      <c r="AIC19" s="102">
        <f t="shared" si="715"/>
        <v>405</v>
      </c>
      <c r="AID19" s="105" t="str">
        <f t="shared" si="716"/>
        <v>.70000000270</v>
      </c>
      <c r="AIE19" s="120">
        <f t="shared" si="270"/>
        <v>88.567999999999998</v>
      </c>
      <c r="AIF19" s="102">
        <f t="shared" si="717"/>
        <v>88</v>
      </c>
      <c r="AIG19" s="105" t="str">
        <f t="shared" si="718"/>
        <v>.56800000000</v>
      </c>
      <c r="AIH19" s="94">
        <f t="shared" si="271"/>
        <v>408.85000000295497</v>
      </c>
      <c r="AII19" s="102">
        <f t="shared" si="719"/>
        <v>408</v>
      </c>
      <c r="AIJ19" s="105" t="str">
        <f t="shared" si="720"/>
        <v>.85000000295</v>
      </c>
      <c r="AIK19" s="120">
        <f t="shared" si="272"/>
        <v>88.352749999982578</v>
      </c>
      <c r="AIL19" s="102">
        <f t="shared" si="721"/>
        <v>88</v>
      </c>
      <c r="AIM19" s="105" t="str">
        <f t="shared" si="722"/>
        <v>.35274999998</v>
      </c>
      <c r="AIO19" s="105">
        <f t="shared" si="273"/>
        <v>0.50466666668066296</v>
      </c>
      <c r="AIP19" s="105">
        <f t="shared" si="274"/>
        <v>4</v>
      </c>
      <c r="AIQ19" s="111">
        <f t="shared" si="275"/>
        <v>-9.9750000018048013E-2</v>
      </c>
      <c r="AIR19" s="111">
        <f t="shared" si="276"/>
        <v>0.21525000001742001</v>
      </c>
      <c r="AIS19" s="93">
        <f t="shared" si="723"/>
        <v>402.55000000212999</v>
      </c>
      <c r="AIT19" s="102">
        <f t="shared" si="724"/>
        <v>402</v>
      </c>
      <c r="AIU19" s="105" t="str">
        <f t="shared" si="725"/>
        <v>.55000000213</v>
      </c>
      <c r="AIV19" s="120">
        <f t="shared" si="726"/>
        <v>865.61728333334258</v>
      </c>
      <c r="AIW19" s="102">
        <f t="shared" si="727"/>
        <v>865</v>
      </c>
      <c r="AIX19" s="105" t="str">
        <f t="shared" si="728"/>
        <v>.61728333334</v>
      </c>
      <c r="AIY19" s="120">
        <f t="shared" si="729"/>
        <v>405.70000000269999</v>
      </c>
      <c r="AIZ19" s="102">
        <f t="shared" si="730"/>
        <v>405</v>
      </c>
      <c r="AJA19" s="105" t="str">
        <f t="shared" si="731"/>
        <v>.70000000270</v>
      </c>
      <c r="AJB19" s="120">
        <f t="shared" si="976"/>
        <v>865.51753333332454</v>
      </c>
      <c r="AJC19" s="102">
        <f t="shared" si="732"/>
        <v>865</v>
      </c>
      <c r="AJD19" s="105" t="str">
        <f t="shared" si="733"/>
        <v>.51753333332</v>
      </c>
      <c r="AJE19" s="120">
        <f t="shared" si="734"/>
        <v>408.85000000295497</v>
      </c>
      <c r="AJF19" s="102">
        <f t="shared" si="735"/>
        <v>408</v>
      </c>
      <c r="AJG19" s="105" t="str">
        <f t="shared" si="736"/>
        <v>.85000000295</v>
      </c>
      <c r="AJH19" s="93">
        <f t="shared" si="737"/>
        <v>865.30228333330706</v>
      </c>
      <c r="AJI19" s="102">
        <f t="shared" si="738"/>
        <v>865</v>
      </c>
      <c r="AJJ19" s="105" t="str">
        <f t="shared" si="739"/>
        <v>.30228333331</v>
      </c>
      <c r="AJL19" s="105" t="str">
        <f>IF(Y19=0,0,IF(AIV19&gt;AKO19,"C","A"))</f>
        <v>C</v>
      </c>
      <c r="AJM19" s="105" t="str">
        <f>IF(Y19=0,0,IF(AJH19&gt;ALA19,"C","A"))</f>
        <v>C</v>
      </c>
      <c r="AJN19" s="120">
        <f t="shared" si="279"/>
        <v>402.30000000212999</v>
      </c>
      <c r="AJO19" s="102">
        <f t="shared" si="740"/>
        <v>402</v>
      </c>
      <c r="AJP19" s="105" t="str">
        <f t="shared" si="741"/>
        <v>.30000000213</v>
      </c>
      <c r="AJQ19" s="93">
        <f t="shared" si="280"/>
        <v>865.61728333334258</v>
      </c>
      <c r="AJR19" s="102">
        <f t="shared" si="742"/>
        <v>865</v>
      </c>
      <c r="AJS19" s="105" t="str">
        <f t="shared" si="743"/>
        <v>.61728333334</v>
      </c>
      <c r="AJT19" s="120">
        <f t="shared" si="281"/>
        <v>409.10000000295497</v>
      </c>
      <c r="AJU19" s="102">
        <f t="shared" si="744"/>
        <v>409</v>
      </c>
      <c r="AJV19" s="105" t="str">
        <f t="shared" si="745"/>
        <v>.10000000295</v>
      </c>
      <c r="AJW19" s="93">
        <f t="shared" si="282"/>
        <v>865.30228333330706</v>
      </c>
      <c r="AJX19" s="102">
        <f t="shared" si="746"/>
        <v>865</v>
      </c>
      <c r="AJY19" s="105" t="str">
        <f t="shared" si="747"/>
        <v>.30228333331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0.42000000002255433</v>
      </c>
      <c r="AKD19" s="120">
        <f t="shared" si="284"/>
        <v>0.32550000001805302</v>
      </c>
      <c r="AKE19" s="120">
        <f t="shared" si="285"/>
        <v>0.42000000002255433</v>
      </c>
      <c r="AKF19" s="103">
        <f t="shared" si="286"/>
        <v>402.55000000212999</v>
      </c>
      <c r="AKG19" s="102">
        <f t="shared" si="750"/>
        <v>402</v>
      </c>
      <c r="AKH19" s="105" t="str">
        <f t="shared" si="751"/>
        <v>.55000000213</v>
      </c>
      <c r="AKI19" s="103">
        <f t="shared" si="752"/>
        <v>865.61728333334258</v>
      </c>
      <c r="AKJ19" s="102">
        <f t="shared" si="753"/>
        <v>865</v>
      </c>
      <c r="AKK19" s="105" t="str">
        <f t="shared" si="754"/>
        <v>.61728333334</v>
      </c>
      <c r="AKL19" s="390">
        <f t="shared" si="287"/>
        <v>402.55000000255001</v>
      </c>
      <c r="AKM19" s="102">
        <f t="shared" si="755"/>
        <v>402</v>
      </c>
      <c r="AKN19" s="105" t="str">
        <f t="shared" si="756"/>
        <v>.55000000255</v>
      </c>
      <c r="AKO19" s="390">
        <f t="shared" si="757"/>
        <v>865.19728333332</v>
      </c>
      <c r="AKP19" s="102">
        <f t="shared" si="758"/>
        <v>865</v>
      </c>
      <c r="AKQ19" s="105" t="str">
        <f t="shared" si="759"/>
        <v>.19728333332</v>
      </c>
      <c r="AKR19" s="103">
        <f t="shared" si="288"/>
        <v>405.70000000269999</v>
      </c>
      <c r="AKS19" s="102">
        <f t="shared" si="760"/>
        <v>405</v>
      </c>
      <c r="AKT19" s="105" t="str">
        <f t="shared" si="761"/>
        <v>.70000000270</v>
      </c>
      <c r="AKU19" s="103">
        <f t="shared" si="762"/>
        <v>865.29178333332447</v>
      </c>
      <c r="AKV19" s="102">
        <f t="shared" si="763"/>
        <v>865</v>
      </c>
      <c r="AKW19" s="105" t="str">
        <f t="shared" si="764"/>
        <v>.29178333332</v>
      </c>
      <c r="AKX19" s="390">
        <f t="shared" si="289"/>
        <v>408.85000000284998</v>
      </c>
      <c r="AKY19" s="102">
        <f t="shared" si="765"/>
        <v>408</v>
      </c>
      <c r="AKZ19" s="105" t="str">
        <f t="shared" si="766"/>
        <v>.85000000285</v>
      </c>
      <c r="ALA19" s="390">
        <f t="shared" si="767"/>
        <v>865.19728333332</v>
      </c>
      <c r="ALB19" s="102">
        <f t="shared" si="768"/>
        <v>865</v>
      </c>
      <c r="ALC19" s="105" t="str">
        <f t="shared" si="769"/>
        <v>.19728333332</v>
      </c>
      <c r="ALD19" s="103">
        <f t="shared" si="290"/>
        <v>408.85000000295497</v>
      </c>
      <c r="ALE19" s="102">
        <f t="shared" si="770"/>
        <v>408</v>
      </c>
      <c r="ALF19" s="105" t="str">
        <f t="shared" si="771"/>
        <v>.85000000295</v>
      </c>
      <c r="ALG19" s="103">
        <f t="shared" si="291"/>
        <v>865.30228333330706</v>
      </c>
      <c r="ALH19" s="102">
        <f t="shared" si="772"/>
        <v>865</v>
      </c>
      <c r="ALI19" s="105" t="str">
        <f t="shared" si="773"/>
        <v>.30228333331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402.55000000255001</v>
      </c>
      <c r="ALN19" s="102">
        <f t="shared" si="776"/>
        <v>402</v>
      </c>
      <c r="ALO19" s="105" t="str">
        <f t="shared" si="777"/>
        <v>.55000000255</v>
      </c>
      <c r="ALP19" s="103">
        <f t="shared" si="293"/>
        <v>865.19728333332</v>
      </c>
      <c r="ALQ19" s="102">
        <f t="shared" si="778"/>
        <v>865</v>
      </c>
      <c r="ALR19" s="105" t="str">
        <f t="shared" si="779"/>
        <v>.19728333332</v>
      </c>
      <c r="ALS19" s="103">
        <f t="shared" si="780"/>
        <v>402.5500000028</v>
      </c>
      <c r="ALT19" s="102">
        <f t="shared" si="781"/>
        <v>402</v>
      </c>
      <c r="ALU19" s="105" t="str">
        <f t="shared" si="782"/>
        <v>.55000000280</v>
      </c>
      <c r="ALV19" s="103">
        <f t="shared" si="783"/>
        <v>865.4472833333275</v>
      </c>
      <c r="ALW19" s="102">
        <f t="shared" si="784"/>
        <v>865</v>
      </c>
      <c r="ALX19" s="105" t="str">
        <f t="shared" si="785"/>
        <v>.44728333333</v>
      </c>
      <c r="ALY19" s="103">
        <f t="shared" si="294"/>
        <v>405.70000000269999</v>
      </c>
      <c r="ALZ19" s="102">
        <f t="shared" si="786"/>
        <v>405</v>
      </c>
      <c r="AMA19" s="105" t="str">
        <f t="shared" si="787"/>
        <v>.70000000270</v>
      </c>
      <c r="AMB19" s="103">
        <f t="shared" si="788"/>
        <v>865.54178333332447</v>
      </c>
      <c r="AMC19" s="102">
        <f t="shared" si="789"/>
        <v>865</v>
      </c>
      <c r="AMD19" s="105" t="str">
        <f t="shared" si="790"/>
        <v>.54178333332</v>
      </c>
      <c r="AME19" s="103">
        <f t="shared" si="791"/>
        <v>408.85000000259998</v>
      </c>
      <c r="AMF19" s="102">
        <f t="shared" si="792"/>
        <v>408</v>
      </c>
      <c r="AMG19" s="105" t="str">
        <f t="shared" si="793"/>
        <v>.85000000260</v>
      </c>
      <c r="AMH19" s="103">
        <f t="shared" si="794"/>
        <v>865.4472833333275</v>
      </c>
      <c r="AMI19" s="102">
        <f t="shared" si="795"/>
        <v>865</v>
      </c>
      <c r="AMJ19" s="105" t="str">
        <f t="shared" si="796"/>
        <v>.44728333333</v>
      </c>
      <c r="AMK19" s="103">
        <f t="shared" si="295"/>
        <v>408.85000000284998</v>
      </c>
      <c r="AML19" s="102">
        <f t="shared" si="797"/>
        <v>408</v>
      </c>
      <c r="AMM19" s="105" t="str">
        <f t="shared" si="798"/>
        <v>.85000000285</v>
      </c>
      <c r="AMN19" s="103">
        <f t="shared" si="296"/>
        <v>865.19728333332</v>
      </c>
      <c r="AMO19" s="102">
        <f t="shared" si="799"/>
        <v>865</v>
      </c>
      <c r="AMP19" s="105" t="str">
        <f t="shared" si="800"/>
        <v>.19728333332</v>
      </c>
      <c r="AMR19" s="103">
        <f t="shared" si="801"/>
        <v>402.70000000269999</v>
      </c>
      <c r="AMS19" s="102">
        <f t="shared" si="802"/>
        <v>402</v>
      </c>
      <c r="AMT19" s="105" t="str">
        <f t="shared" si="803"/>
        <v>.70000000270</v>
      </c>
      <c r="AMU19" s="649">
        <f t="shared" si="804"/>
        <v>865.35178333332442</v>
      </c>
      <c r="AMV19" s="102">
        <f t="shared" si="805"/>
        <v>865</v>
      </c>
      <c r="AMW19" s="105" t="str">
        <f t="shared" si="806"/>
        <v>.35178333332</v>
      </c>
      <c r="AMX19" s="103">
        <f t="shared" si="807"/>
        <v>402.70000000269999</v>
      </c>
      <c r="AMY19" s="102">
        <f t="shared" si="808"/>
        <v>402</v>
      </c>
      <c r="AMZ19" s="105" t="str">
        <f t="shared" si="809"/>
        <v>.70000000270</v>
      </c>
      <c r="ANA19" s="649">
        <f t="shared" si="810"/>
        <v>865.45178333332444</v>
      </c>
      <c r="ANB19" s="102">
        <f t="shared" si="811"/>
        <v>865</v>
      </c>
      <c r="ANC19" s="105" t="str">
        <f t="shared" si="812"/>
        <v>.45178333332</v>
      </c>
      <c r="AND19" s="103">
        <f t="shared" si="813"/>
        <v>405.70000000269999</v>
      </c>
      <c r="ANE19" s="102">
        <f t="shared" si="814"/>
        <v>405</v>
      </c>
      <c r="ANF19" s="105" t="str">
        <f t="shared" si="815"/>
        <v>.70000000270</v>
      </c>
      <c r="ANG19" s="649">
        <f t="shared" si="816"/>
        <v>865.54178333332447</v>
      </c>
      <c r="ANH19" s="102">
        <f t="shared" si="817"/>
        <v>865</v>
      </c>
      <c r="ANI19" s="105" t="str">
        <f t="shared" si="818"/>
        <v>.54178333332</v>
      </c>
      <c r="ANJ19" s="103">
        <f t="shared" si="819"/>
        <v>408.70000000269999</v>
      </c>
      <c r="ANK19" s="102">
        <f t="shared" si="820"/>
        <v>408</v>
      </c>
      <c r="ANL19" s="105" t="str">
        <f t="shared" si="821"/>
        <v>.70000000270</v>
      </c>
      <c r="ANM19" s="649">
        <f t="shared" si="822"/>
        <v>865.45178333332444</v>
      </c>
      <c r="ANN19" s="102">
        <f t="shared" si="823"/>
        <v>865</v>
      </c>
      <c r="ANO19" s="105" t="str">
        <f t="shared" si="824"/>
        <v>.45178333332</v>
      </c>
      <c r="ANP19" s="103">
        <f t="shared" si="825"/>
        <v>408.70000000269999</v>
      </c>
      <c r="ANQ19" s="102">
        <f t="shared" si="826"/>
        <v>408</v>
      </c>
      <c r="ANR19" s="105" t="str">
        <f t="shared" si="827"/>
        <v>.70000000270</v>
      </c>
      <c r="ANS19" s="649">
        <f t="shared" si="828"/>
        <v>865.35178333332442</v>
      </c>
      <c r="ANT19" s="102">
        <f t="shared" si="829"/>
        <v>865</v>
      </c>
      <c r="ANU19" s="105" t="str">
        <f t="shared" si="830"/>
        <v>.35178333332</v>
      </c>
      <c r="ANX19" s="136">
        <f t="shared" si="831"/>
        <v>0</v>
      </c>
      <c r="ANY19" s="136">
        <f t="shared" si="832"/>
        <v>0</v>
      </c>
      <c r="ANZ19" s="103">
        <f t="shared" si="297"/>
        <v>402.55000000255001</v>
      </c>
      <c r="AOA19" s="102">
        <f t="shared" si="833"/>
        <v>402</v>
      </c>
      <c r="AOB19" s="105" t="str">
        <f t="shared" si="834"/>
        <v>.55000000255</v>
      </c>
      <c r="AOC19" s="103">
        <f t="shared" si="298"/>
        <v>865.19728333332</v>
      </c>
      <c r="AOD19" s="102">
        <f t="shared" si="835"/>
        <v>865</v>
      </c>
      <c r="AOE19" s="105" t="str">
        <f t="shared" si="836"/>
        <v>.19728333332</v>
      </c>
      <c r="AOF19" s="103">
        <f t="shared" si="299"/>
        <v>402.55000000255001</v>
      </c>
      <c r="AOG19" s="102">
        <f t="shared" si="837"/>
        <v>402</v>
      </c>
      <c r="AOH19" s="105" t="str">
        <f t="shared" si="838"/>
        <v>.55000000255</v>
      </c>
      <c r="AOI19" s="103">
        <f t="shared" si="300"/>
        <v>865.19728333332</v>
      </c>
      <c r="AOJ19" s="102">
        <f t="shared" si="839"/>
        <v>865</v>
      </c>
      <c r="AOK19" s="105" t="str">
        <f t="shared" si="840"/>
        <v>.19728333332</v>
      </c>
      <c r="AOL19" s="103">
        <f t="shared" si="301"/>
        <v>405.70000000269999</v>
      </c>
      <c r="AOM19" s="102">
        <f t="shared" si="841"/>
        <v>405</v>
      </c>
      <c r="AON19" s="105" t="str">
        <f t="shared" si="842"/>
        <v>.70000000270</v>
      </c>
      <c r="AOO19" s="103">
        <f t="shared" si="302"/>
        <v>865.29178333332447</v>
      </c>
      <c r="AOP19" s="102">
        <f t="shared" si="843"/>
        <v>865</v>
      </c>
      <c r="AOQ19" s="105" t="str">
        <f t="shared" si="844"/>
        <v>.29178333332</v>
      </c>
      <c r="AOR19" s="103">
        <f t="shared" si="303"/>
        <v>408.85000000284998</v>
      </c>
      <c r="AOS19" s="102">
        <f t="shared" si="845"/>
        <v>408</v>
      </c>
      <c r="AOT19" s="105" t="str">
        <f t="shared" si="846"/>
        <v>.85000000285</v>
      </c>
      <c r="AOU19" s="103">
        <f t="shared" si="847"/>
        <v>865.19728333332</v>
      </c>
      <c r="AOV19" s="102">
        <f t="shared" si="848"/>
        <v>865</v>
      </c>
      <c r="AOW19" s="105" t="str">
        <f t="shared" si="849"/>
        <v>.19728333332</v>
      </c>
      <c r="AOX19" s="103">
        <f t="shared" si="304"/>
        <v>408.85000000284998</v>
      </c>
      <c r="AOY19" s="102">
        <f t="shared" si="850"/>
        <v>408</v>
      </c>
      <c r="AOZ19" s="105" t="str">
        <f t="shared" si="851"/>
        <v>.85000000285</v>
      </c>
      <c r="APA19" s="103">
        <f t="shared" si="852"/>
        <v>865.19728333332</v>
      </c>
      <c r="APB19" s="102">
        <f t="shared" si="853"/>
        <v>865</v>
      </c>
      <c r="APC19" s="105" t="str">
        <f t="shared" si="854"/>
        <v>.19728333332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402.55000000255001</v>
      </c>
      <c r="APH19" s="102">
        <f t="shared" si="857"/>
        <v>402</v>
      </c>
      <c r="API19" s="105" t="str">
        <f t="shared" si="858"/>
        <v>.55000000255</v>
      </c>
      <c r="APJ19" s="103">
        <f t="shared" si="306"/>
        <v>865.19728333332</v>
      </c>
      <c r="APK19" s="102">
        <f t="shared" si="859"/>
        <v>865</v>
      </c>
      <c r="APL19" s="105" t="str">
        <f t="shared" si="860"/>
        <v>.19728333332</v>
      </c>
      <c r="APM19" s="103">
        <f t="shared" si="307"/>
        <v>402.55000000270002</v>
      </c>
      <c r="APN19" s="102">
        <f t="shared" si="861"/>
        <v>402</v>
      </c>
      <c r="APO19" s="105" t="str">
        <f t="shared" si="862"/>
        <v>.55000000270</v>
      </c>
      <c r="APP19" s="103">
        <f t="shared" si="863"/>
        <v>865.34728333332441</v>
      </c>
      <c r="APQ19" s="102">
        <f t="shared" si="864"/>
        <v>865</v>
      </c>
      <c r="APR19" s="105" t="str">
        <f t="shared" si="865"/>
        <v>.34728333332</v>
      </c>
      <c r="APS19" s="103">
        <f t="shared" si="308"/>
        <v>405.70000000269999</v>
      </c>
      <c r="APT19" s="102">
        <f t="shared" si="866"/>
        <v>405</v>
      </c>
      <c r="APU19" s="105" t="str">
        <f t="shared" si="867"/>
        <v>.70000000270</v>
      </c>
      <c r="APV19" s="103">
        <f t="shared" si="309"/>
        <v>865.44178333332445</v>
      </c>
      <c r="APW19" s="102">
        <f t="shared" si="868"/>
        <v>865</v>
      </c>
      <c r="APX19" s="105" t="str">
        <f t="shared" si="869"/>
        <v>.44178333332</v>
      </c>
      <c r="APY19" s="103">
        <f t="shared" si="310"/>
        <v>408.85000000269997</v>
      </c>
      <c r="APZ19" s="102">
        <f t="shared" si="870"/>
        <v>408</v>
      </c>
      <c r="AQA19" s="105" t="str">
        <f t="shared" si="871"/>
        <v>.85000000270</v>
      </c>
      <c r="AQB19" s="103">
        <f t="shared" si="872"/>
        <v>865.34728333332441</v>
      </c>
      <c r="AQC19" s="102">
        <f t="shared" si="873"/>
        <v>865</v>
      </c>
      <c r="AQD19" s="105" t="str">
        <f t="shared" si="874"/>
        <v>.34728333332</v>
      </c>
      <c r="AQE19" s="103">
        <f t="shared" si="311"/>
        <v>408.85000000284998</v>
      </c>
      <c r="AQF19" s="102">
        <f t="shared" si="875"/>
        <v>408</v>
      </c>
      <c r="AQG19" s="105" t="str">
        <f t="shared" si="876"/>
        <v>.85000000285</v>
      </c>
      <c r="AQH19" s="103">
        <f t="shared" si="312"/>
        <v>865.19728333332</v>
      </c>
      <c r="AQI19" s="102">
        <f t="shared" si="877"/>
        <v>865</v>
      </c>
      <c r="AQJ19" s="105" t="str">
        <f t="shared" si="878"/>
        <v>.19728333332</v>
      </c>
      <c r="AQK19" s="230"/>
      <c r="AQL19" s="120">
        <f>IF(Y19=0,0,AKF19)</f>
        <v>402.55000000212999</v>
      </c>
      <c r="AQM19" s="120">
        <f t="shared" si="879"/>
        <v>402.55000000212999</v>
      </c>
      <c r="AQN19" s="120">
        <f>IF(Y19=0,0,AKI19)</f>
        <v>865.61728333334258</v>
      </c>
      <c r="AQO19" s="120">
        <f>IF(Y19=0,0,ALD19)</f>
        <v>408.85000000295497</v>
      </c>
      <c r="AQP19" s="94">
        <f>IF(Y19=0,0,ALG19)</f>
        <v>865.30228333330706</v>
      </c>
      <c r="AQQ19" s="120">
        <f t="shared" si="880"/>
        <v>865.30228333330706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88.888000000000005</v>
      </c>
      <c r="Y20" s="790">
        <v>88.6</v>
      </c>
      <c r="Z20" s="790">
        <v>88.259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/>
      <c r="AF20" s="95">
        <f t="shared" si="321"/>
        <v>0</v>
      </c>
      <c r="AG20" s="456">
        <f t="shared" si="882"/>
        <v>0</v>
      </c>
      <c r="AH20" s="92"/>
      <c r="AI20" s="524" t="str">
        <f t="shared" si="322"/>
        <v>PTV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PTV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88.6</v>
      </c>
      <c r="BG20" s="457">
        <f t="shared" si="31"/>
        <v>88.435333333333318</v>
      </c>
      <c r="BH20" s="457">
        <f t="shared" si="334"/>
        <v>88.435333333333318</v>
      </c>
      <c r="BI20" s="457">
        <f t="shared" si="335"/>
        <v>88.340833333333322</v>
      </c>
      <c r="BJ20" s="457">
        <f t="shared" si="336"/>
        <v>-0.5471666666711883</v>
      </c>
      <c r="BK20" s="457">
        <f t="shared" si="336"/>
        <v>-0.16466666666667606</v>
      </c>
      <c r="BL20" s="457">
        <f t="shared" si="336"/>
        <v>8.1833333328816593E-2</v>
      </c>
      <c r="BM20" s="460">
        <f t="shared" si="32"/>
        <v>1.5279471081202856</v>
      </c>
      <c r="BN20" s="460">
        <f t="shared" si="33"/>
        <v>1.8335365297443427</v>
      </c>
      <c r="BO20" s="460">
        <f t="shared" si="337"/>
        <v>-26.403497113198284</v>
      </c>
      <c r="BP20" s="477"/>
      <c r="BR20" s="274">
        <f t="shared" si="338"/>
        <v>0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88.888000000000005</v>
      </c>
      <c r="BX20" s="354">
        <f t="shared" si="37"/>
        <v>88.6</v>
      </c>
      <c r="BY20" s="355">
        <f t="shared" si="38"/>
        <v>88.259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271.74699999999996</v>
      </c>
      <c r="CH20" s="394" t="str">
        <f t="shared" si="887"/>
        <v>PTV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85.546999999999997</v>
      </c>
      <c r="CQ20" s="396">
        <f t="shared" si="346"/>
        <v>0</v>
      </c>
      <c r="CR20" s="367"/>
      <c r="CS20" s="367"/>
      <c r="CT20" s="396">
        <f t="shared" si="943"/>
        <v>85.350999999999999</v>
      </c>
      <c r="CV20" s="399">
        <f t="shared" si="975"/>
        <v>0</v>
      </c>
      <c r="CW20" s="367"/>
      <c r="CX20" s="111">
        <f t="shared" si="944"/>
        <v>-3.2666666666666326E-3</v>
      </c>
      <c r="CY20" s="367"/>
      <c r="CZ20" s="396">
        <f t="shared" si="889"/>
        <v>84.893666666666718</v>
      </c>
      <c r="DA20" s="367"/>
      <c r="DB20" s="103">
        <f t="shared" si="347"/>
        <v>0</v>
      </c>
      <c r="DC20" s="103">
        <f t="shared" si="348"/>
        <v>88.567999999999998</v>
      </c>
      <c r="DD20" s="103">
        <f t="shared" si="349"/>
        <v>88.567999999999998</v>
      </c>
      <c r="DE20" s="103">
        <f t="shared" si="42"/>
        <v>0</v>
      </c>
      <c r="DF20" s="105">
        <f t="shared" si="43"/>
        <v>200</v>
      </c>
      <c r="DG20" s="102">
        <f t="shared" si="350"/>
        <v>0</v>
      </c>
      <c r="DH20" s="105">
        <f t="shared" si="351"/>
        <v>180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-6.6333333333332689E-3</v>
      </c>
      <c r="DP20" s="403">
        <f t="shared" si="355"/>
        <v>0</v>
      </c>
      <c r="DQ20" s="111">
        <f t="shared" si="970"/>
        <v>-2.2416666666666647E-2</v>
      </c>
      <c r="DR20" s="113">
        <f t="shared" si="356"/>
        <v>0</v>
      </c>
      <c r="DS20" s="111">
        <f t="shared" si="357"/>
        <v>0</v>
      </c>
      <c r="DT20" s="105">
        <f t="shared" si="358"/>
        <v>2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0</v>
      </c>
      <c r="FK20" s="102">
        <f t="shared" si="372"/>
        <v>0</v>
      </c>
      <c r="FL20" s="102">
        <f t="shared" si="47"/>
        <v>1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1</v>
      </c>
      <c r="GU20" s="94">
        <f t="shared" si="890"/>
        <v>0</v>
      </c>
      <c r="GV20" s="94" t="str">
        <f t="shared" si="891"/>
        <v>PTV</v>
      </c>
      <c r="GW20" s="372">
        <f t="shared" si="376"/>
        <v>0</v>
      </c>
      <c r="GX20" s="372">
        <f t="shared" si="377"/>
        <v>0</v>
      </c>
      <c r="GY20" s="372" t="str">
        <f t="shared" si="378"/>
        <v>PTV</v>
      </c>
      <c r="HA20" s="94">
        <v>10</v>
      </c>
      <c r="HB20" s="105">
        <f t="shared" si="59"/>
        <v>200</v>
      </c>
      <c r="HC20" s="94">
        <f t="shared" si="946"/>
        <v>0</v>
      </c>
      <c r="HD20" s="94">
        <f t="shared" si="379"/>
        <v>-0.66333333333332689</v>
      </c>
      <c r="HE20" s="93">
        <f t="shared" si="60"/>
        <v>0</v>
      </c>
      <c r="HF20" s="93">
        <f t="shared" si="61"/>
        <v>-6.6333333333332689E-2</v>
      </c>
      <c r="HG20" s="94">
        <f t="shared" si="892"/>
        <v>20</v>
      </c>
      <c r="HH20" s="120">
        <f t="shared" si="893"/>
        <v>-1.3266666666666538</v>
      </c>
      <c r="HI20" s="93">
        <f t="shared" si="894"/>
        <v>884.35333333333324</v>
      </c>
      <c r="HJ20" s="120">
        <f t="shared" si="62"/>
        <v>884.35333333333324</v>
      </c>
      <c r="HK20" s="151">
        <f t="shared" si="63"/>
        <v>88.435333333333318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884.35333333333324</v>
      </c>
      <c r="HQ20" s="189">
        <f t="shared" si="384"/>
        <v>884</v>
      </c>
      <c r="HR20" s="377" t="str">
        <f t="shared" si="385"/>
        <v>.35333333333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886.85333333333324</v>
      </c>
      <c r="HX20" s="189">
        <f t="shared" si="389"/>
        <v>886</v>
      </c>
      <c r="HY20" s="377" t="str">
        <f t="shared" si="390"/>
        <v>.85333333333</v>
      </c>
      <c r="IA20" s="94">
        <f t="shared" si="65"/>
        <v>884.35333333333324</v>
      </c>
      <c r="IB20" s="94">
        <f t="shared" si="66"/>
        <v>886</v>
      </c>
      <c r="IC20" s="94">
        <f t="shared" si="391"/>
        <v>-1.6466666666667606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805.40000000000009</v>
      </c>
      <c r="IH20" s="94">
        <f t="shared" si="396"/>
        <v>805</v>
      </c>
      <c r="II20" s="94" t="str">
        <f t="shared" si="397"/>
        <v>.40000000000</v>
      </c>
      <c r="IJ20" s="94" t="str">
        <f t="shared" si="67"/>
        <v>-0,165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840.5</v>
      </c>
      <c r="IP20" s="189">
        <f t="shared" si="401"/>
        <v>840</v>
      </c>
      <c r="IQ20" s="377" t="str">
        <f t="shared" si="402"/>
        <v>.50000000000</v>
      </c>
      <c r="IR20" s="105" t="str">
        <f t="shared" si="69"/>
        <v>PTV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-6.6333333333329844E-2</v>
      </c>
      <c r="JD20" s="519">
        <f t="shared" si="411"/>
        <v>200</v>
      </c>
      <c r="JE20" s="514">
        <f t="shared" si="895"/>
        <v>884.35333333333324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-6.6333333333329844E-2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199.5</v>
      </c>
      <c r="NX20" s="189">
        <f t="shared" si="918"/>
        <v>0</v>
      </c>
      <c r="NY20" s="189">
        <f t="shared" si="919"/>
        <v>0</v>
      </c>
      <c r="NZ20" s="189">
        <f t="shared" si="89"/>
        <v>820.40000000000009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830.2</v>
      </c>
      <c r="OI20" s="189">
        <f t="shared" si="92"/>
        <v>830</v>
      </c>
      <c r="OJ20" s="377" t="str">
        <f t="shared" si="93"/>
        <v>.20000000000</v>
      </c>
      <c r="OK20" s="94" t="str">
        <f t="shared" si="94"/>
        <v>88,435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825.2</v>
      </c>
      <c r="OQ20" s="189">
        <f t="shared" si="479"/>
        <v>825</v>
      </c>
      <c r="OR20" s="94" t="str">
        <f t="shared" si="480"/>
        <v>.20000000000</v>
      </c>
      <c r="OS20" s="94">
        <f t="shared" si="481"/>
        <v>0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810.40000000000009</v>
      </c>
      <c r="OY20" s="189">
        <f t="shared" si="486"/>
        <v>810</v>
      </c>
      <c r="OZ20" s="94" t="str">
        <f t="shared" si="487"/>
        <v>.40000000000</v>
      </c>
      <c r="PA20" s="94" t="str">
        <f t="shared" si="96"/>
        <v>88,435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815.40000000000009</v>
      </c>
      <c r="PG20" s="189">
        <f t="shared" si="100"/>
        <v>815</v>
      </c>
      <c r="PH20" s="94" t="str">
        <f t="shared" si="101"/>
        <v>.40000000000</v>
      </c>
      <c r="PI20" s="94" t="str">
        <f t="shared" si="102"/>
        <v>88,600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0</v>
      </c>
      <c r="PP20" s="121">
        <f t="shared" si="490"/>
        <v>0</v>
      </c>
      <c r="PQ20" s="121" t="str">
        <f t="shared" si="107"/>
        <v>.00000000000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886</v>
      </c>
      <c r="QJ20" s="121">
        <f t="shared" si="498"/>
        <v>886</v>
      </c>
      <c r="QK20" s="121" t="str">
        <f t="shared" si="499"/>
        <v>.00000000000</v>
      </c>
      <c r="QM20" s="121">
        <f t="shared" si="500"/>
        <v>886</v>
      </c>
      <c r="QO20" s="100" t="s">
        <v>77</v>
      </c>
      <c r="QP20" s="630">
        <v>1</v>
      </c>
      <c r="QQ20" s="123">
        <v>1</v>
      </c>
      <c r="QT20" s="124">
        <f t="shared" si="972"/>
        <v>862.57</v>
      </c>
      <c r="QU20" s="124">
        <f t="shared" si="972"/>
        <v>866.2408333333334</v>
      </c>
      <c r="QV20" s="124">
        <f t="shared" si="972"/>
        <v>863.7408333333334</v>
      </c>
      <c r="QW20" s="124">
        <f t="shared" si="972"/>
        <v>862.57</v>
      </c>
      <c r="QX20" s="507">
        <f t="shared" si="973"/>
        <v>862.57</v>
      </c>
      <c r="QY20" s="457">
        <f t="shared" si="968"/>
        <v>866.2408333333334</v>
      </c>
      <c r="QZ20" s="457">
        <f t="shared" si="969"/>
        <v>863.7408333333334</v>
      </c>
      <c r="RA20" s="457">
        <f t="shared" si="974"/>
        <v>862.57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840</v>
      </c>
      <c r="RM20" s="795">
        <f t="shared" si="505"/>
        <v>840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900</v>
      </c>
      <c r="RS20" s="795">
        <f t="shared" si="511"/>
        <v>900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940</v>
      </c>
      <c r="SY20" s="121">
        <f t="shared" si="929"/>
        <v>940</v>
      </c>
      <c r="SZ20" s="121" t="str">
        <f t="shared" si="526"/>
        <v>.00000000000</v>
      </c>
      <c r="TA20" s="94" t="str">
        <f t="shared" si="527"/>
        <v>94,000</v>
      </c>
      <c r="TB20" s="94">
        <v>11</v>
      </c>
      <c r="TC20" s="94">
        <f t="shared" si="528"/>
        <v>0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893</v>
      </c>
      <c r="TI20" s="121">
        <f t="shared" si="531"/>
        <v>893</v>
      </c>
      <c r="TJ20" s="121" t="str">
        <f t="shared" si="532"/>
        <v>.00000000000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838</v>
      </c>
      <c r="TS20" s="121">
        <f t="shared" si="535"/>
        <v>838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88.340833333328817</v>
      </c>
      <c r="TX20" s="105">
        <f t="shared" si="539"/>
        <v>88.435333333333318</v>
      </c>
      <c r="TY20" s="105">
        <f t="shared" si="540"/>
        <v>88.340833333328817</v>
      </c>
      <c r="TZ20" s="105">
        <f t="shared" si="541"/>
        <v>88.90240000001441</v>
      </c>
      <c r="UA20" s="105">
        <f t="shared" si="542"/>
        <v>88.6</v>
      </c>
      <c r="UB20" s="105">
        <f t="shared" si="543"/>
        <v>88.24194999998295</v>
      </c>
      <c r="UC20" s="105">
        <f t="shared" si="122"/>
        <v>-0.56156666668559296</v>
      </c>
      <c r="UD20" s="105">
        <f t="shared" si="123"/>
        <v>-0.16466666666667606</v>
      </c>
      <c r="UE20" s="105">
        <f t="shared" si="124"/>
        <v>9.8883333345867186E-2</v>
      </c>
      <c r="UF20" s="105">
        <f t="shared" si="544"/>
        <v>0.56156666668559296</v>
      </c>
      <c r="UG20" s="105">
        <f t="shared" si="544"/>
        <v>0.16466666666667606</v>
      </c>
      <c r="UH20" s="105">
        <f t="shared" si="544"/>
        <v>9.8883333345867186E-2</v>
      </c>
      <c r="UI20" s="613">
        <f>LARGE(UF20:UH24,1)</f>
        <v>0.96091666670866971</v>
      </c>
      <c r="UK20" s="105">
        <f t="shared" si="125"/>
        <v>352.15000000014999</v>
      </c>
      <c r="UL20" s="102">
        <f t="shared" si="545"/>
        <v>352</v>
      </c>
      <c r="UM20" s="105" t="str">
        <f t="shared" si="546"/>
        <v>.15000000015</v>
      </c>
      <c r="UN20" s="105">
        <f t="shared" si="547"/>
        <v>88.340833333328817</v>
      </c>
      <c r="UO20" s="102">
        <f t="shared" si="548"/>
        <v>88</v>
      </c>
      <c r="UP20" s="105" t="str">
        <f t="shared" si="549"/>
        <v>.34083333333</v>
      </c>
      <c r="UQ20" s="105">
        <f>$UT$3</f>
        <v>355.30000000029997</v>
      </c>
      <c r="UR20" s="105">
        <f t="shared" si="550"/>
        <v>355</v>
      </c>
      <c r="US20" s="105" t="str">
        <f t="shared" si="551"/>
        <v>.30000000030</v>
      </c>
      <c r="UT20" s="103">
        <f t="shared" si="126"/>
        <v>88.435333333333318</v>
      </c>
      <c r="UU20" s="102">
        <f t="shared" si="552"/>
        <v>88</v>
      </c>
      <c r="UV20" s="105" t="str">
        <f t="shared" si="553"/>
        <v>.43533333333</v>
      </c>
      <c r="UW20" s="105">
        <f t="shared" si="127"/>
        <v>358.45000000044996</v>
      </c>
      <c r="UX20" s="102">
        <f t="shared" si="554"/>
        <v>358</v>
      </c>
      <c r="UY20" s="105" t="str">
        <f t="shared" si="555"/>
        <v>.45000000045</v>
      </c>
      <c r="UZ20" s="103">
        <f t="shared" si="933"/>
        <v>88.340833333328817</v>
      </c>
      <c r="VA20" s="102">
        <f t="shared" si="556"/>
        <v>88</v>
      </c>
      <c r="VB20" s="105" t="str">
        <f t="shared" si="557"/>
        <v>.34083333333</v>
      </c>
      <c r="VC20" s="94" t="str">
        <f t="shared" si="128"/>
        <v>pl</v>
      </c>
      <c r="VD20" s="94" t="str">
        <f t="shared" si="129"/>
        <v>352.15000000015,88.34083333333</v>
      </c>
      <c r="VE20" s="94" t="str">
        <f t="shared" si="130"/>
        <v>355.30000000030,88.43533333333</v>
      </c>
      <c r="VF20" s="94" t="str">
        <f t="shared" si="131"/>
        <v xml:space="preserve">358.45000000045,88.34083333333 </v>
      </c>
      <c r="VH20" s="105">
        <f t="shared" si="558"/>
        <v>352.14999999958843</v>
      </c>
      <c r="VI20" s="102">
        <f t="shared" si="559"/>
        <v>352</v>
      </c>
      <c r="VJ20" s="105" t="str">
        <f t="shared" si="560"/>
        <v>.14999999959</v>
      </c>
      <c r="VK20" s="103">
        <f t="shared" si="561"/>
        <v>88.902400000068326</v>
      </c>
      <c r="VL20" s="102">
        <f t="shared" si="562"/>
        <v>88</v>
      </c>
      <c r="VM20" s="105" t="str">
        <f t="shared" si="934"/>
        <v>.90240000007</v>
      </c>
      <c r="VN20" s="105">
        <f t="shared" si="563"/>
        <v>352.15000000014999</v>
      </c>
      <c r="VO20" s="102">
        <f t="shared" si="564"/>
        <v>352</v>
      </c>
      <c r="VP20" s="105" t="str">
        <f t="shared" si="565"/>
        <v>.15000000015</v>
      </c>
      <c r="VQ20" s="103">
        <f t="shared" si="566"/>
        <v>88.340833333328817</v>
      </c>
      <c r="VR20" s="102">
        <f t="shared" si="567"/>
        <v>88</v>
      </c>
      <c r="VS20" s="105" t="str">
        <f t="shared" si="568"/>
        <v>.34083333333</v>
      </c>
      <c r="VT20" s="105">
        <f t="shared" si="569"/>
        <v>355.30000000029997</v>
      </c>
      <c r="VU20" s="105">
        <f t="shared" si="570"/>
        <v>355</v>
      </c>
      <c r="VV20" s="105" t="str">
        <f t="shared" si="571"/>
        <v>.30000000030</v>
      </c>
      <c r="VW20" s="103">
        <f t="shared" si="572"/>
        <v>88.435333333333318</v>
      </c>
      <c r="VX20" s="102">
        <f t="shared" si="573"/>
        <v>88</v>
      </c>
      <c r="VY20" s="105" t="str">
        <f t="shared" si="574"/>
        <v>.43533333333</v>
      </c>
      <c r="VZ20" s="105">
        <f t="shared" si="575"/>
        <v>358.45000000044996</v>
      </c>
      <c r="WA20" s="102">
        <f t="shared" si="576"/>
        <v>358</v>
      </c>
      <c r="WB20" s="105" t="str">
        <f t="shared" si="577"/>
        <v>.45000000045</v>
      </c>
      <c r="WC20" s="103">
        <f t="shared" si="935"/>
        <v>88.340833333328817</v>
      </c>
      <c r="WD20" s="102">
        <f t="shared" si="578"/>
        <v>88</v>
      </c>
      <c r="WE20" s="105" t="str">
        <f t="shared" si="579"/>
        <v>.34083333333</v>
      </c>
      <c r="WF20" s="105">
        <f t="shared" si="580"/>
        <v>358.45000000054887</v>
      </c>
      <c r="WG20" s="102">
        <f t="shared" si="581"/>
        <v>358</v>
      </c>
      <c r="WH20" s="105" t="str">
        <f t="shared" si="582"/>
        <v>.45000000055</v>
      </c>
      <c r="WI20" s="103">
        <f t="shared" si="583"/>
        <v>88.241949999971709</v>
      </c>
      <c r="WJ20" s="102">
        <f t="shared" si="584"/>
        <v>88</v>
      </c>
      <c r="WK20" s="105" t="str">
        <f t="shared" si="585"/>
        <v>.24194999997</v>
      </c>
      <c r="WL20" s="343" t="str">
        <f t="shared" si="132"/>
        <v>pl</v>
      </c>
      <c r="WM20" s="343" t="str">
        <f t="shared" si="133"/>
        <v>352.14999999959,88.90240000007</v>
      </c>
      <c r="WN20" s="343" t="str">
        <f t="shared" si="134"/>
        <v>352.15000000015,88.34083333333</v>
      </c>
      <c r="WO20" s="343" t="str">
        <f t="shared" si="135"/>
        <v xml:space="preserve">355.30000000030,88.43533333333 </v>
      </c>
      <c r="WP20" s="343" t="str">
        <f t="shared" si="136"/>
        <v xml:space="preserve">358.45000000045,88.34083333333 </v>
      </c>
      <c r="WQ20" s="343" t="str">
        <f t="shared" si="137"/>
        <v xml:space="preserve">358.45000000055,88.24194999997 </v>
      </c>
      <c r="WS20" s="103">
        <f t="shared" si="138"/>
        <v>88.902400000068326</v>
      </c>
      <c r="WT20" s="103">
        <f t="shared" si="139"/>
        <v>88.340833333328817</v>
      </c>
      <c r="WU20" s="103">
        <f t="shared" si="140"/>
        <v>88.6</v>
      </c>
      <c r="WV20" s="103">
        <f t="shared" si="141"/>
        <v>88.435333333333318</v>
      </c>
      <c r="WW20" s="103">
        <f t="shared" si="142"/>
        <v>88.241949999971709</v>
      </c>
      <c r="WX20" s="120">
        <f t="shared" si="143"/>
        <v>88.340833333328817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 t="str">
        <f t="shared" si="593"/>
        <v>CA</v>
      </c>
      <c r="XG20" s="105" t="str">
        <f t="shared" si="936"/>
        <v>Mista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>
        <f t="shared" si="597"/>
        <v>0</v>
      </c>
      <c r="XL20" s="105">
        <f t="shared" si="598"/>
        <v>0</v>
      </c>
      <c r="XM20" s="102">
        <f t="shared" si="144"/>
        <v>10</v>
      </c>
      <c r="XN20" s="103">
        <f t="shared" si="599"/>
        <v>355.30000000029997</v>
      </c>
      <c r="XO20" s="103">
        <f t="shared" si="600"/>
        <v>88.6</v>
      </c>
      <c r="XP20" s="103">
        <f t="shared" si="145"/>
        <v>355.30000000029997</v>
      </c>
      <c r="XQ20" s="103">
        <f t="shared" si="146"/>
        <v>88.435333333333318</v>
      </c>
      <c r="XR20" s="103">
        <f t="shared" si="601"/>
        <v>-0.16466666666667606</v>
      </c>
      <c r="XS20" s="111">
        <f t="shared" si="147"/>
        <v>0.03</v>
      </c>
      <c r="XU20" s="111">
        <f t="shared" si="602"/>
        <v>9.6000000000003638E-2</v>
      </c>
      <c r="XV20" s="126">
        <f t="shared" si="603"/>
        <v>-3.9206349206350313E-2</v>
      </c>
      <c r="XW20" s="120">
        <f t="shared" si="604"/>
        <v>-1.3068783068783438</v>
      </c>
      <c r="XX20" s="120">
        <f t="shared" si="605"/>
        <v>-0.12546031746032577</v>
      </c>
      <c r="XY20" s="103">
        <f t="shared" si="148"/>
        <v>356.60687830717831</v>
      </c>
      <c r="XZ20" s="103">
        <f t="shared" si="606"/>
        <v>88.474539682539671</v>
      </c>
      <c r="YB20" s="103">
        <f t="shared" si="607"/>
        <v>-0.11366666666666465</v>
      </c>
      <c r="YC20" s="111">
        <f t="shared" si="608"/>
        <v>5.9043824701200009E-2</v>
      </c>
      <c r="YD20" s="103">
        <f t="shared" si="609"/>
        <v>1.9681274900400003</v>
      </c>
      <c r="YE20" s="103">
        <f t="shared" si="610"/>
        <v>-0.22371049136787607</v>
      </c>
      <c r="YF20" s="103">
        <f t="shared" si="149"/>
        <v>357.26812749033996</v>
      </c>
      <c r="YG20" s="103">
        <f t="shared" si="611"/>
        <v>88.376289508632112</v>
      </c>
      <c r="YI20" s="103">
        <f t="shared" si="150"/>
        <v>352.14999999958843</v>
      </c>
      <c r="YJ20" s="103">
        <f t="shared" si="151"/>
        <v>88.902400000068326</v>
      </c>
      <c r="YK20" s="103">
        <f t="shared" si="152"/>
        <v>352.15000000014999</v>
      </c>
      <c r="YL20" s="103">
        <f t="shared" si="153"/>
        <v>88.340833333328817</v>
      </c>
      <c r="YM20" s="103">
        <f t="shared" si="612"/>
        <v>356.60687830717831</v>
      </c>
      <c r="YN20" s="103">
        <f t="shared" si="612"/>
        <v>88.474539682539671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358.45000000054887</v>
      </c>
      <c r="YY20" s="103">
        <f t="shared" si="155"/>
        <v>88.241949999971709</v>
      </c>
      <c r="YZ20" s="103">
        <f t="shared" si="156"/>
        <v>358.45000000044996</v>
      </c>
      <c r="ZA20" s="103">
        <f t="shared" si="157"/>
        <v>88.340833333328817</v>
      </c>
      <c r="ZB20" s="103">
        <f t="shared" si="620"/>
        <v>357.26812749033996</v>
      </c>
      <c r="ZC20" s="103">
        <f t="shared" si="620"/>
        <v>88.376289508632112</v>
      </c>
      <c r="ZD20" s="103">
        <f t="shared" si="621"/>
        <v>5.8433746699648917E-2</v>
      </c>
      <c r="ZE20" s="103">
        <f t="shared" si="622"/>
        <v>-0.16204249667995896</v>
      </c>
      <c r="ZF20" s="103">
        <f t="shared" si="623"/>
        <v>5.8433746699648917E-2</v>
      </c>
      <c r="ZG20" s="103">
        <f t="shared" si="624"/>
        <v>0</v>
      </c>
      <c r="ZH20" s="103">
        <f t="shared" si="625"/>
        <v>0</v>
      </c>
      <c r="ZI20" s="103">
        <f t="shared" si="626"/>
        <v>-0.16204249667995896</v>
      </c>
      <c r="ZJ20" s="103">
        <f t="shared" si="627"/>
        <v>5.8433746699648917E-2</v>
      </c>
      <c r="ZK20" s="103">
        <f t="shared" si="627"/>
        <v>-0.16204249667995896</v>
      </c>
      <c r="ZM20" s="103">
        <f t="shared" si="628"/>
        <v>5.8433746699648917E-2</v>
      </c>
      <c r="ZN20" s="103">
        <f t="shared" si="628"/>
        <v>-0.16204249667995896</v>
      </c>
      <c r="ZP20" s="127">
        <f t="shared" si="158"/>
        <v>352.14999999958843</v>
      </c>
      <c r="ZQ20" s="127">
        <f t="shared" si="159"/>
        <v>88.902400000068326</v>
      </c>
      <c r="ZR20" s="127">
        <f t="shared" si="160"/>
        <v>352.15000000014999</v>
      </c>
      <c r="ZS20" s="127">
        <f t="shared" si="161"/>
        <v>88.340833333328817</v>
      </c>
      <c r="ZT20" s="127">
        <f t="shared" si="162"/>
        <v>355.30000000029997</v>
      </c>
      <c r="ZU20" s="127">
        <f t="shared" si="163"/>
        <v>88.435333333333318</v>
      </c>
      <c r="ZV20" s="127">
        <f t="shared" si="164"/>
        <v>358.45000000044996</v>
      </c>
      <c r="ZW20" s="127">
        <f t="shared" si="165"/>
        <v>88.340833333328817</v>
      </c>
      <c r="ZX20" s="127">
        <f t="shared" si="166"/>
        <v>358.45000000054887</v>
      </c>
      <c r="ZY20" s="127">
        <f t="shared" si="167"/>
        <v>88.241949999971709</v>
      </c>
      <c r="ZZ20" s="127">
        <f t="shared" si="629"/>
        <v>355.30000000029997</v>
      </c>
      <c r="AAA20" s="127">
        <f t="shared" si="630"/>
        <v>88.6</v>
      </c>
      <c r="AAB20" s="127">
        <f t="shared" si="631"/>
        <v>-280.04256001354946</v>
      </c>
      <c r="AAC20" s="127">
        <f t="shared" si="632"/>
        <v>278.27362506284408</v>
      </c>
      <c r="AAD20" s="127">
        <f t="shared" si="633"/>
        <v>557.14260002652816</v>
      </c>
      <c r="AAE20" s="127">
        <f t="shared" si="634"/>
        <v>278.27362502197332</v>
      </c>
      <c r="AAF20" s="127">
        <f t="shared" si="635"/>
        <v>-277.96214251314603</v>
      </c>
      <c r="AAG20" s="129">
        <f t="shared" si="636"/>
        <v>-558.18000008509478</v>
      </c>
      <c r="AAH20" s="130">
        <f t="shared" si="168"/>
        <v>0</v>
      </c>
      <c r="AAI20" s="130">
        <f t="shared" si="637"/>
        <v>-1.1438175002419939</v>
      </c>
      <c r="AAJ20" s="130">
        <f t="shared" si="638"/>
        <v>0</v>
      </c>
      <c r="AAK20" s="130">
        <f t="shared" si="639"/>
        <v>-1.1438175002419939</v>
      </c>
      <c r="AAL20" s="385">
        <f t="shared" si="169"/>
        <v>0</v>
      </c>
      <c r="AAM20" s="130">
        <f t="shared" si="937"/>
        <v>0</v>
      </c>
      <c r="AAN20" s="130">
        <f t="shared" si="640"/>
        <v>0</v>
      </c>
      <c r="AAO20" s="130">
        <f t="shared" si="938"/>
        <v>0</v>
      </c>
      <c r="AAP20" s="130">
        <f t="shared" si="641"/>
        <v>-1.1438175002419939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5.8433746699648917E-2</v>
      </c>
      <c r="AAX20" s="120">
        <f t="shared" si="645"/>
        <v>-1.3058599969219529</v>
      </c>
      <c r="AAZ20" s="94">
        <f t="shared" si="172"/>
        <v>10</v>
      </c>
      <c r="ABA20" s="120">
        <f t="shared" si="173"/>
        <v>1.5279471081202856</v>
      </c>
      <c r="ABB20" s="120">
        <f t="shared" si="174"/>
        <v>-26.403497113198284</v>
      </c>
      <c r="ABD20" s="120">
        <f t="shared" si="175"/>
        <v>861.0036999999802</v>
      </c>
      <c r="ABE20" s="120">
        <f t="shared" si="176"/>
        <v>860.6548166666156</v>
      </c>
      <c r="ABF20" s="120">
        <f t="shared" si="646"/>
        <v>861.0036999999802</v>
      </c>
      <c r="ABG20" s="131">
        <f t="shared" si="177"/>
        <v>358.45000000044996</v>
      </c>
      <c r="ABH20" s="102">
        <f t="shared" si="178"/>
        <v>358</v>
      </c>
      <c r="ABI20" s="105" t="str">
        <f t="shared" si="179"/>
        <v>.45000000045</v>
      </c>
      <c r="ABJ20" s="131">
        <f t="shared" si="180"/>
        <v>861.5036999999802</v>
      </c>
      <c r="ABK20" s="102">
        <f t="shared" si="181"/>
        <v>861</v>
      </c>
      <c r="ABL20" s="105" t="str">
        <f t="shared" si="182"/>
        <v>.50369999998</v>
      </c>
      <c r="ABM20" s="105" t="str">
        <f t="shared" si="183"/>
        <v>Corte = -26,403 m³</v>
      </c>
      <c r="ABO20" s="131">
        <f t="shared" si="647"/>
        <v>358.45000000044996</v>
      </c>
      <c r="ABP20" s="102">
        <f t="shared" si="184"/>
        <v>358</v>
      </c>
      <c r="ABQ20" s="105" t="str">
        <f t="shared" si="185"/>
        <v>.45000000045</v>
      </c>
      <c r="ABR20" s="131">
        <f t="shared" si="186"/>
        <v>861.80369999998015</v>
      </c>
      <c r="ABS20" s="102">
        <f t="shared" si="187"/>
        <v>861</v>
      </c>
      <c r="ABT20" s="105" t="str">
        <f t="shared" si="188"/>
        <v>.80369999998</v>
      </c>
      <c r="ABU20" s="105" t="str">
        <f t="shared" si="189"/>
        <v>Aterro = 1,528 m³</v>
      </c>
      <c r="ABV20" s="105"/>
      <c r="ABW20" s="131">
        <f t="shared" si="648"/>
        <v>358.45000000044996</v>
      </c>
      <c r="ABX20" s="102">
        <f t="shared" si="649"/>
        <v>358</v>
      </c>
      <c r="ABY20" s="105" t="str">
        <f t="shared" si="650"/>
        <v>.45000000045</v>
      </c>
      <c r="ABZ20" s="131">
        <f t="shared" si="190"/>
        <v>862.10369999998011</v>
      </c>
      <c r="ACA20" s="102">
        <f t="shared" si="651"/>
        <v>862</v>
      </c>
      <c r="ACB20" s="105" t="str">
        <f t="shared" si="652"/>
        <v>.10369999998</v>
      </c>
      <c r="ACC20" s="105" t="str">
        <f t="shared" si="653"/>
        <v>Volumes entre estacas:</v>
      </c>
      <c r="ACE20" s="105" t="str">
        <f t="shared" si="191"/>
        <v>Aterro = 0,058 m²</v>
      </c>
      <c r="ACF20" s="105" t="str">
        <f t="shared" si="192"/>
        <v>Corte = 1,306 m²</v>
      </c>
      <c r="ACG20" s="94" t="str">
        <f t="shared" si="193"/>
        <v>Áreas: Aterro = 0,058 m²; Corte = 1,306 m²</v>
      </c>
      <c r="ACH20" s="131">
        <f t="shared" si="194"/>
        <v>352.15000000039998</v>
      </c>
      <c r="ACI20" s="102">
        <f t="shared" si="195"/>
        <v>352</v>
      </c>
      <c r="ACJ20" s="105" t="str">
        <f t="shared" si="196"/>
        <v>.15000000040</v>
      </c>
      <c r="ACK20" s="131">
        <f t="shared" si="197"/>
        <v>861.8152666667122</v>
      </c>
      <c r="ACL20" s="102">
        <f t="shared" si="198"/>
        <v>861</v>
      </c>
      <c r="ACM20" s="105" t="str">
        <f t="shared" si="199"/>
        <v>.81526666671</v>
      </c>
      <c r="ACN20" s="120">
        <f t="shared" si="200"/>
        <v>861.0036999999802</v>
      </c>
      <c r="ACO20" s="120">
        <f t="shared" si="201"/>
        <v>861.09819999997717</v>
      </c>
      <c r="ACP20" s="120">
        <f t="shared" si="202"/>
        <v>861.0036999999802</v>
      </c>
      <c r="ACQ20" s="120">
        <f t="shared" si="203"/>
        <v>861.3152666667122</v>
      </c>
      <c r="ACR20" s="120">
        <f t="shared" si="204"/>
        <v>861.01286666664384</v>
      </c>
      <c r="ACS20" s="120">
        <f t="shared" si="205"/>
        <v>860.6548166666156</v>
      </c>
      <c r="ACT20" s="120">
        <f t="shared" si="654"/>
        <v>861.3152666667122</v>
      </c>
      <c r="ACV20" s="105" t="str">
        <f t="shared" si="655"/>
        <v>Estaca 10</v>
      </c>
      <c r="ACW20" s="131">
        <f t="shared" si="656"/>
        <v>352.15000000039998</v>
      </c>
      <c r="ACX20" s="102">
        <f t="shared" si="206"/>
        <v>352</v>
      </c>
      <c r="ACY20" s="105" t="str">
        <f t="shared" si="207"/>
        <v>.15000000040</v>
      </c>
      <c r="ACZ20" s="131">
        <f t="shared" si="208"/>
        <v>862.3152666667122</v>
      </c>
      <c r="ADA20" s="102">
        <f t="shared" si="209"/>
        <v>862</v>
      </c>
      <c r="ADB20" s="105" t="str">
        <f t="shared" si="210"/>
        <v>.31526666671</v>
      </c>
      <c r="ADD20" s="103">
        <f t="shared" si="211"/>
        <v>861.3152666667122</v>
      </c>
      <c r="ADE20" s="103">
        <f t="shared" si="212"/>
        <v>860.7536999999727</v>
      </c>
      <c r="ADF20" s="103">
        <f t="shared" si="213"/>
        <v>860.84819999997717</v>
      </c>
      <c r="ADG20" s="103">
        <f t="shared" si="214"/>
        <v>860.7536999999727</v>
      </c>
      <c r="ADH20" s="103">
        <f t="shared" si="215"/>
        <v>860.6548166666156</v>
      </c>
      <c r="ADI20" s="103">
        <f t="shared" si="216"/>
        <v>861.01286666664384</v>
      </c>
      <c r="ADJ20" s="120">
        <f t="shared" si="657"/>
        <v>861.3152666667122</v>
      </c>
      <c r="ADL20" s="103">
        <f t="shared" si="217"/>
        <v>352.30000000029997</v>
      </c>
      <c r="ADM20" s="102">
        <f t="shared" si="658"/>
        <v>352</v>
      </c>
      <c r="ADN20" s="105" t="str">
        <f t="shared" si="659"/>
        <v>.30000000030</v>
      </c>
      <c r="ADO20" s="105">
        <f t="shared" si="218"/>
        <v>88.888000000000005</v>
      </c>
      <c r="ADP20" s="102">
        <f t="shared" si="660"/>
        <v>88</v>
      </c>
      <c r="ADQ20" s="105" t="str">
        <f t="shared" si="661"/>
        <v>.88800000000</v>
      </c>
      <c r="ADR20" s="105">
        <f t="shared" si="662"/>
        <v>355.30000000029997</v>
      </c>
      <c r="ADS20" s="102">
        <f t="shared" si="663"/>
        <v>355</v>
      </c>
      <c r="ADT20" s="105" t="str">
        <f t="shared" si="664"/>
        <v>.30000000030</v>
      </c>
      <c r="ADU20" s="103">
        <f t="shared" si="219"/>
        <v>88.6</v>
      </c>
      <c r="ADV20" s="102">
        <f t="shared" si="665"/>
        <v>88</v>
      </c>
      <c r="ADW20" s="105" t="str">
        <f t="shared" si="666"/>
        <v>.60000000000</v>
      </c>
      <c r="ADX20" s="105">
        <f t="shared" si="220"/>
        <v>358.30000000029997</v>
      </c>
      <c r="ADY20" s="102">
        <f t="shared" si="667"/>
        <v>358</v>
      </c>
      <c r="ADZ20" s="105" t="str">
        <f t="shared" si="668"/>
        <v>.30000000030</v>
      </c>
      <c r="AEA20" s="103">
        <f t="shared" si="221"/>
        <v>88.259</v>
      </c>
      <c r="AEB20" s="102">
        <f t="shared" si="669"/>
        <v>88</v>
      </c>
      <c r="AEC20" s="105" t="str">
        <f t="shared" si="670"/>
        <v>.25900000000</v>
      </c>
      <c r="AEE20" s="103" t="str">
        <f t="shared" si="222"/>
        <v>-0,547</v>
      </c>
      <c r="AEF20" s="103" t="str">
        <f t="shared" si="223"/>
        <v>-0,165</v>
      </c>
      <c r="AEG20" s="103" t="str">
        <f t="shared" si="224"/>
        <v>+0,082</v>
      </c>
      <c r="AEH20" s="103">
        <f t="shared" si="225"/>
        <v>-0.5471666666711883</v>
      </c>
      <c r="AEI20" s="103">
        <f t="shared" si="226"/>
        <v>-0.16466666666667606</v>
      </c>
      <c r="AEJ20" s="103">
        <f t="shared" si="227"/>
        <v>8.1833333328816593E-2</v>
      </c>
      <c r="AEK20" s="103">
        <f t="shared" si="228"/>
        <v>352.15000000014999</v>
      </c>
      <c r="AEL20" s="102">
        <f t="shared" si="229"/>
        <v>352</v>
      </c>
      <c r="AEM20" s="105" t="str">
        <f t="shared" si="230"/>
        <v>.15000000015</v>
      </c>
      <c r="AEN20" s="103">
        <f t="shared" si="231"/>
        <v>860.5036999999727</v>
      </c>
      <c r="AEO20" s="102">
        <f t="shared" si="232"/>
        <v>860</v>
      </c>
      <c r="AEP20" s="105" t="str">
        <f t="shared" si="233"/>
        <v>.50369999997</v>
      </c>
      <c r="AEQ20" s="103">
        <f t="shared" si="234"/>
        <v>355.30000000029997</v>
      </c>
      <c r="AER20" s="102">
        <f t="shared" si="235"/>
        <v>355</v>
      </c>
      <c r="AES20" s="105" t="str">
        <f t="shared" si="236"/>
        <v>.30000000030</v>
      </c>
      <c r="AET20" s="103">
        <f t="shared" si="237"/>
        <v>860.59819999997717</v>
      </c>
      <c r="AEU20" s="102">
        <f t="shared" si="238"/>
        <v>860</v>
      </c>
      <c r="AEV20" s="105" t="str">
        <f t="shared" si="239"/>
        <v>.59819999998</v>
      </c>
      <c r="AEW20" s="105">
        <f t="shared" si="240"/>
        <v>358.45000000044996</v>
      </c>
      <c r="AEX20" s="102">
        <f t="shared" si="241"/>
        <v>358</v>
      </c>
      <c r="AEY20" s="105" t="str">
        <f t="shared" si="242"/>
        <v>.45000000045</v>
      </c>
      <c r="AEZ20" s="103">
        <f t="shared" si="243"/>
        <v>860.4048166666156</v>
      </c>
      <c r="AFA20" s="102">
        <f t="shared" si="244"/>
        <v>860</v>
      </c>
      <c r="AFB20" s="105" t="str">
        <f t="shared" si="245"/>
        <v>.40481666662</v>
      </c>
      <c r="AFD20" s="132">
        <f t="shared" si="246"/>
        <v>9.6000000000003638E-2</v>
      </c>
      <c r="AFE20" s="94">
        <f t="shared" si="671"/>
        <v>3.1500000001499999</v>
      </c>
      <c r="AFF20" s="93">
        <f t="shared" si="672"/>
        <v>0.30240000001441147</v>
      </c>
      <c r="AFG20" s="93">
        <f t="shared" si="247"/>
        <v>-0.11366666666666465</v>
      </c>
      <c r="AFH20" s="94">
        <f t="shared" si="673"/>
        <v>3.1500000001499999</v>
      </c>
      <c r="AFI20" s="93">
        <f t="shared" si="674"/>
        <v>-0.35805000001704362</v>
      </c>
      <c r="AFJ20" s="103">
        <f t="shared" si="675"/>
        <v>352.15000000014999</v>
      </c>
      <c r="AFK20" s="102">
        <f t="shared" si="676"/>
        <v>352</v>
      </c>
      <c r="AFL20" s="105" t="str">
        <f t="shared" si="677"/>
        <v>.15000000015</v>
      </c>
      <c r="AFM20" s="103">
        <f t="shared" si="678"/>
        <v>88.90240000001441</v>
      </c>
      <c r="AFN20" s="102">
        <f t="shared" si="679"/>
        <v>88</v>
      </c>
      <c r="AFO20" s="105" t="str">
        <f t="shared" si="680"/>
        <v>.90240000001</v>
      </c>
      <c r="AFP20" s="105">
        <f t="shared" si="940"/>
        <v>355.30000000029997</v>
      </c>
      <c r="AFQ20" s="102">
        <f t="shared" si="681"/>
        <v>355</v>
      </c>
      <c r="AFR20" s="105" t="str">
        <f t="shared" si="682"/>
        <v>.30000000030</v>
      </c>
      <c r="AFS20" s="103">
        <f t="shared" si="248"/>
        <v>88.6</v>
      </c>
      <c r="AFT20" s="102">
        <f t="shared" si="683"/>
        <v>88</v>
      </c>
      <c r="AFU20" s="105" t="str">
        <f t="shared" si="684"/>
        <v>.60000000000</v>
      </c>
      <c r="AFV20" s="105">
        <f t="shared" si="685"/>
        <v>358.45000000044996</v>
      </c>
      <c r="AFW20" s="102">
        <f t="shared" si="686"/>
        <v>358</v>
      </c>
      <c r="AFX20" s="105" t="str">
        <f t="shared" si="687"/>
        <v>.45000000045</v>
      </c>
      <c r="AFY20" s="103">
        <f t="shared" si="688"/>
        <v>88.24194999998295</v>
      </c>
      <c r="AFZ20" s="102">
        <f t="shared" si="689"/>
        <v>88</v>
      </c>
      <c r="AGA20" s="105" t="str">
        <f t="shared" si="690"/>
        <v>.24194999998</v>
      </c>
      <c r="AGC20" s="103">
        <f t="shared" si="249"/>
        <v>88.340833333328817</v>
      </c>
      <c r="AGD20" s="103">
        <f t="shared" si="250"/>
        <v>88.90240000001441</v>
      </c>
      <c r="AGE20" s="103">
        <f t="shared" si="251"/>
        <v>-0.56156666668559296</v>
      </c>
      <c r="AGF20" s="103">
        <f t="shared" si="691"/>
        <v>0.56156666668559296</v>
      </c>
      <c r="AGG20" s="338">
        <f t="shared" si="252"/>
        <v>1000000000</v>
      </c>
      <c r="AGH20" s="136">
        <f t="shared" si="253"/>
        <v>9.6000000000003638E-2</v>
      </c>
      <c r="AGI20" s="136">
        <f t="shared" si="254"/>
        <v>5.3910400006994364E-11</v>
      </c>
      <c r="AGJ20" s="136">
        <f t="shared" si="692"/>
        <v>5.6156666673950333E-10</v>
      </c>
      <c r="AGK20" s="136">
        <f t="shared" si="693"/>
        <v>5.3910400006994364E-11</v>
      </c>
      <c r="AGL20" s="136">
        <f t="shared" si="694"/>
        <v>5.6156666673950333E-10</v>
      </c>
      <c r="AGN20" s="388">
        <f t="shared" si="255"/>
        <v>1.0000000000000001E-9</v>
      </c>
      <c r="AGO20" s="136">
        <f t="shared" si="695"/>
        <v>9.6000000000003638E-2</v>
      </c>
      <c r="AGP20" s="136">
        <f t="shared" si="696"/>
        <v>-0.56156666668559296</v>
      </c>
      <c r="AGQ20" s="103">
        <f t="shared" si="697"/>
        <v>0.56156666668559296</v>
      </c>
      <c r="AGR20" s="136">
        <f t="shared" si="256"/>
        <v>5.3910399996643562E-11</v>
      </c>
      <c r="AGS20" s="136">
        <f t="shared" si="698"/>
        <v>5.615666666316825E-10</v>
      </c>
      <c r="AGT20" s="136">
        <f t="shared" si="941"/>
        <v>0</v>
      </c>
      <c r="AGU20" s="136">
        <f t="shared" si="942"/>
        <v>0</v>
      </c>
      <c r="AGW20" s="103">
        <f t="shared" si="257"/>
        <v>88.340833333328817</v>
      </c>
      <c r="AGX20" s="103">
        <f t="shared" si="258"/>
        <v>88.24194999998295</v>
      </c>
      <c r="AGY20" s="103">
        <f t="shared" si="259"/>
        <v>9.8883333345867186E-2</v>
      </c>
      <c r="AGZ20" s="103">
        <f t="shared" si="699"/>
        <v>9.8883333345867186E-2</v>
      </c>
      <c r="AHA20" s="389">
        <f t="shared" si="260"/>
        <v>1000000000</v>
      </c>
      <c r="AHB20" s="136">
        <f t="shared" si="261"/>
        <v>-0.11366666666666465</v>
      </c>
      <c r="AHC20" s="136">
        <f t="shared" si="262"/>
        <v>-1.1239738889035787E-11</v>
      </c>
      <c r="AHD20" s="136">
        <f t="shared" si="263"/>
        <v>9.8883333334627442E-11</v>
      </c>
      <c r="AHE20" s="136">
        <f t="shared" si="264"/>
        <v>0</v>
      </c>
      <c r="AHF20" s="136">
        <f t="shared" si="265"/>
        <v>0</v>
      </c>
      <c r="AHH20" s="388">
        <f t="shared" si="266"/>
        <v>1.0000000000000001E-9</v>
      </c>
      <c r="AHI20" s="136">
        <f t="shared" si="700"/>
        <v>-0.11366666666666465</v>
      </c>
      <c r="AHJ20" s="136">
        <f t="shared" si="701"/>
        <v>9.8883333345867186E-2</v>
      </c>
      <c r="AHK20" s="103">
        <f t="shared" si="702"/>
        <v>9.8883333345867186E-2</v>
      </c>
      <c r="AHL20" s="136">
        <f t="shared" si="267"/>
        <v>-1.1239738891590956E-11</v>
      </c>
      <c r="AHM20" s="136">
        <f t="shared" si="268"/>
        <v>9.8883333357106928E-11</v>
      </c>
      <c r="AHN20" s="136">
        <f t="shared" si="703"/>
        <v>-1.1239738891590956E-11</v>
      </c>
      <c r="AHO20" s="136">
        <f t="shared" si="704"/>
        <v>9.8883333357106928E-11</v>
      </c>
      <c r="AHQ20" s="132">
        <f t="shared" si="705"/>
        <v>5.6156666673950333E-10</v>
      </c>
      <c r="AHR20" s="132">
        <f t="shared" si="706"/>
        <v>5.3910400006994364E-11</v>
      </c>
      <c r="AHS20" s="132">
        <f t="shared" si="707"/>
        <v>9.8883333357106928E-11</v>
      </c>
      <c r="AHT20" s="132">
        <f t="shared" si="708"/>
        <v>-1.1239738891590956E-11</v>
      </c>
      <c r="AHV20" s="111">
        <f t="shared" si="709"/>
        <v>352.14999999958843</v>
      </c>
      <c r="AHW20" s="102">
        <f t="shared" si="710"/>
        <v>352</v>
      </c>
      <c r="AHX20" s="105" t="str">
        <f t="shared" si="711"/>
        <v>.14999999959</v>
      </c>
      <c r="AHY20" s="103">
        <f t="shared" si="269"/>
        <v>88.902400000068326</v>
      </c>
      <c r="AHZ20" s="102">
        <f t="shared" si="712"/>
        <v>88</v>
      </c>
      <c r="AIA20" s="105" t="str">
        <f t="shared" si="713"/>
        <v>.90240000007</v>
      </c>
      <c r="AIB20" s="94">
        <f t="shared" si="714"/>
        <v>355.30000000029997</v>
      </c>
      <c r="AIC20" s="102">
        <f t="shared" si="715"/>
        <v>355</v>
      </c>
      <c r="AID20" s="105" t="str">
        <f t="shared" si="716"/>
        <v>.30000000030</v>
      </c>
      <c r="AIE20" s="120">
        <f t="shared" si="270"/>
        <v>88.6</v>
      </c>
      <c r="AIF20" s="102">
        <f t="shared" si="717"/>
        <v>88</v>
      </c>
      <c r="AIG20" s="105" t="str">
        <f t="shared" si="718"/>
        <v>.60000000000</v>
      </c>
      <c r="AIH20" s="94">
        <f t="shared" si="271"/>
        <v>358.45000000054887</v>
      </c>
      <c r="AII20" s="102">
        <f t="shared" si="719"/>
        <v>358</v>
      </c>
      <c r="AIJ20" s="105" t="str">
        <f t="shared" si="720"/>
        <v>.45000000055</v>
      </c>
      <c r="AIK20" s="120">
        <f t="shared" si="272"/>
        <v>88.241949999971709</v>
      </c>
      <c r="AIL20" s="102">
        <f t="shared" si="721"/>
        <v>88</v>
      </c>
      <c r="AIM20" s="105" t="str">
        <f t="shared" si="722"/>
        <v>.24194999997</v>
      </c>
      <c r="AIO20" s="105">
        <f t="shared" si="273"/>
        <v>0.96091666670866971</v>
      </c>
      <c r="AIP20" s="105">
        <f t="shared" si="274"/>
        <v>4</v>
      </c>
      <c r="AIQ20" s="111">
        <f t="shared" si="275"/>
        <v>-0.30240000006833156</v>
      </c>
      <c r="AIR20" s="111">
        <f t="shared" si="276"/>
        <v>0.35805000002828535</v>
      </c>
      <c r="AIS20" s="93">
        <f t="shared" si="723"/>
        <v>352.14999999958843</v>
      </c>
      <c r="AIT20" s="102">
        <f t="shared" si="724"/>
        <v>352</v>
      </c>
      <c r="AIU20" s="105" t="str">
        <f t="shared" si="725"/>
        <v>.14999999959</v>
      </c>
      <c r="AIV20" s="120">
        <f t="shared" si="726"/>
        <v>861.3152666667122</v>
      </c>
      <c r="AIW20" s="102">
        <f t="shared" si="727"/>
        <v>861</v>
      </c>
      <c r="AIX20" s="105" t="str">
        <f t="shared" si="728"/>
        <v>.31526666671</v>
      </c>
      <c r="AIY20" s="120">
        <f t="shared" si="729"/>
        <v>355.30000000029997</v>
      </c>
      <c r="AIZ20" s="102">
        <f t="shared" si="730"/>
        <v>355</v>
      </c>
      <c r="AJA20" s="105" t="str">
        <f t="shared" si="731"/>
        <v>.30000000030</v>
      </c>
      <c r="AJB20" s="120">
        <f t="shared" si="976"/>
        <v>861.01286666664384</v>
      </c>
      <c r="AJC20" s="102">
        <f t="shared" si="732"/>
        <v>861</v>
      </c>
      <c r="AJD20" s="105" t="str">
        <f t="shared" si="733"/>
        <v>.01286666664</v>
      </c>
      <c r="AJE20" s="120">
        <f t="shared" si="734"/>
        <v>358.45000000054887</v>
      </c>
      <c r="AJF20" s="102">
        <f t="shared" si="735"/>
        <v>358</v>
      </c>
      <c r="AJG20" s="105" t="str">
        <f t="shared" si="736"/>
        <v>.45000000055</v>
      </c>
      <c r="AJH20" s="93">
        <f t="shared" si="737"/>
        <v>860.6548166666156</v>
      </c>
      <c r="AJI20" s="102">
        <f t="shared" si="738"/>
        <v>860</v>
      </c>
      <c r="AJJ20" s="105" t="str">
        <f t="shared" si="739"/>
        <v>.65481666662</v>
      </c>
      <c r="AJL20" s="105" t="str">
        <f t="shared" si="277"/>
        <v>C</v>
      </c>
      <c r="AJM20" s="105" t="str">
        <f t="shared" si="278"/>
        <v>A</v>
      </c>
      <c r="AJN20" s="120">
        <f t="shared" si="279"/>
        <v>351.89999999958843</v>
      </c>
      <c r="AJO20" s="102">
        <f t="shared" si="740"/>
        <v>351</v>
      </c>
      <c r="AJP20" s="105" t="str">
        <f t="shared" si="741"/>
        <v>.89999999959</v>
      </c>
      <c r="AJQ20" s="93">
        <f t="shared" si="280"/>
        <v>861.3152666667122</v>
      </c>
      <c r="AJR20" s="102">
        <f t="shared" si="742"/>
        <v>861</v>
      </c>
      <c r="AJS20" s="105" t="str">
        <f t="shared" si="743"/>
        <v>.31526666671</v>
      </c>
      <c r="AJT20" s="120">
        <f t="shared" si="281"/>
        <v>358.70000000054887</v>
      </c>
      <c r="AJU20" s="102">
        <f t="shared" si="744"/>
        <v>358</v>
      </c>
      <c r="AJV20" s="105" t="str">
        <f t="shared" si="745"/>
        <v>.70000000055</v>
      </c>
      <c r="AJW20" s="93">
        <f t="shared" si="282"/>
        <v>860.6548166666156</v>
      </c>
      <c r="AJX20" s="102">
        <f t="shared" si="746"/>
        <v>860</v>
      </c>
      <c r="AJY20" s="105" t="str">
        <f t="shared" si="747"/>
        <v>.65481666662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0.56156666673950895</v>
      </c>
      <c r="AKD20" s="120">
        <f t="shared" si="284"/>
        <v>0.46706666673500763</v>
      </c>
      <c r="AKE20" s="120">
        <f t="shared" si="285"/>
        <v>0.56156666673950895</v>
      </c>
      <c r="AKF20" s="103">
        <f t="shared" si="286"/>
        <v>352.14999999958843</v>
      </c>
      <c r="AKG20" s="102">
        <f t="shared" si="750"/>
        <v>352</v>
      </c>
      <c r="AKH20" s="105" t="str">
        <f t="shared" si="751"/>
        <v>.14999999959</v>
      </c>
      <c r="AKI20" s="103">
        <f t="shared" si="752"/>
        <v>861.3152666667122</v>
      </c>
      <c r="AKJ20" s="102">
        <f t="shared" si="753"/>
        <v>861</v>
      </c>
      <c r="AKK20" s="105" t="str">
        <f t="shared" si="754"/>
        <v>.31526666671</v>
      </c>
      <c r="AKL20" s="390">
        <f t="shared" si="287"/>
        <v>352.15000000014999</v>
      </c>
      <c r="AKM20" s="102">
        <f t="shared" si="755"/>
        <v>352</v>
      </c>
      <c r="AKN20" s="105" t="str">
        <f t="shared" si="756"/>
        <v>.15000000015</v>
      </c>
      <c r="AKO20" s="390">
        <f t="shared" si="757"/>
        <v>860.7536999999727</v>
      </c>
      <c r="AKP20" s="102">
        <f t="shared" si="758"/>
        <v>860</v>
      </c>
      <c r="AKQ20" s="105" t="str">
        <f t="shared" si="759"/>
        <v>.75369999997</v>
      </c>
      <c r="AKR20" s="103">
        <f t="shared" si="288"/>
        <v>355.30000000029997</v>
      </c>
      <c r="AKS20" s="102">
        <f t="shared" si="760"/>
        <v>355</v>
      </c>
      <c r="AKT20" s="105" t="str">
        <f t="shared" si="761"/>
        <v>.30000000030</v>
      </c>
      <c r="AKU20" s="103">
        <f t="shared" si="762"/>
        <v>860.84819999997717</v>
      </c>
      <c r="AKV20" s="102">
        <f t="shared" si="763"/>
        <v>860</v>
      </c>
      <c r="AKW20" s="105" t="str">
        <f t="shared" si="764"/>
        <v>.84819999998</v>
      </c>
      <c r="AKX20" s="390">
        <f t="shared" si="289"/>
        <v>358.45000000044996</v>
      </c>
      <c r="AKY20" s="102">
        <f t="shared" si="765"/>
        <v>358</v>
      </c>
      <c r="AKZ20" s="105" t="str">
        <f t="shared" si="766"/>
        <v>.45000000045</v>
      </c>
      <c r="ALA20" s="390">
        <f t="shared" si="767"/>
        <v>860.7536999999727</v>
      </c>
      <c r="ALB20" s="102">
        <f t="shared" si="768"/>
        <v>860</v>
      </c>
      <c r="ALC20" s="105" t="str">
        <f t="shared" si="769"/>
        <v>.75369999997</v>
      </c>
      <c r="ALD20" s="103">
        <f t="shared" si="290"/>
        <v>358.45000000054887</v>
      </c>
      <c r="ALE20" s="102">
        <f t="shared" si="770"/>
        <v>358</v>
      </c>
      <c r="ALF20" s="105" t="str">
        <f t="shared" si="771"/>
        <v>.45000000055</v>
      </c>
      <c r="ALG20" s="103">
        <f t="shared" si="291"/>
        <v>860.6548166666156</v>
      </c>
      <c r="ALH20" s="102">
        <f t="shared" si="772"/>
        <v>860</v>
      </c>
      <c r="ALI20" s="105" t="str">
        <f t="shared" si="773"/>
        <v>.65481666662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352.15000000014999</v>
      </c>
      <c r="ALN20" s="102">
        <f t="shared" si="776"/>
        <v>352</v>
      </c>
      <c r="ALO20" s="105" t="str">
        <f t="shared" si="777"/>
        <v>.15000000015</v>
      </c>
      <c r="ALP20" s="103">
        <f t="shared" si="293"/>
        <v>860.7536999999727</v>
      </c>
      <c r="ALQ20" s="102">
        <f t="shared" si="778"/>
        <v>860</v>
      </c>
      <c r="ALR20" s="105" t="str">
        <f t="shared" si="779"/>
        <v>.75369999997</v>
      </c>
      <c r="ALS20" s="103">
        <f t="shared" si="780"/>
        <v>352.15000000039998</v>
      </c>
      <c r="ALT20" s="102">
        <f t="shared" si="781"/>
        <v>352</v>
      </c>
      <c r="ALU20" s="105" t="str">
        <f t="shared" si="782"/>
        <v>.15000000040</v>
      </c>
      <c r="ALV20" s="103">
        <f t="shared" si="783"/>
        <v>861.0036999999802</v>
      </c>
      <c r="ALW20" s="102">
        <f t="shared" si="784"/>
        <v>861</v>
      </c>
      <c r="ALX20" s="105" t="str">
        <f t="shared" si="785"/>
        <v>.00369999998</v>
      </c>
      <c r="ALY20" s="103">
        <f t="shared" si="294"/>
        <v>355.30000000029997</v>
      </c>
      <c r="ALZ20" s="102">
        <f t="shared" si="786"/>
        <v>355</v>
      </c>
      <c r="AMA20" s="105" t="str">
        <f t="shared" si="787"/>
        <v>.30000000030</v>
      </c>
      <c r="AMB20" s="103">
        <f t="shared" si="788"/>
        <v>861.09819999997717</v>
      </c>
      <c r="AMC20" s="102">
        <f t="shared" si="789"/>
        <v>861</v>
      </c>
      <c r="AMD20" s="105" t="str">
        <f t="shared" si="790"/>
        <v>.09819999998</v>
      </c>
      <c r="AME20" s="103">
        <f t="shared" si="791"/>
        <v>358.45000000019996</v>
      </c>
      <c r="AMF20" s="102">
        <f t="shared" si="792"/>
        <v>358</v>
      </c>
      <c r="AMG20" s="105" t="str">
        <f t="shared" si="793"/>
        <v>.45000000020</v>
      </c>
      <c r="AMH20" s="103">
        <f t="shared" si="794"/>
        <v>861.0036999999802</v>
      </c>
      <c r="AMI20" s="102">
        <f t="shared" si="795"/>
        <v>861</v>
      </c>
      <c r="AMJ20" s="105" t="str">
        <f t="shared" si="796"/>
        <v>.00369999998</v>
      </c>
      <c r="AMK20" s="103">
        <f t="shared" si="295"/>
        <v>358.45000000044996</v>
      </c>
      <c r="AML20" s="102">
        <f t="shared" si="797"/>
        <v>358</v>
      </c>
      <c r="AMM20" s="105" t="str">
        <f t="shared" si="798"/>
        <v>.45000000045</v>
      </c>
      <c r="AMN20" s="103">
        <f t="shared" si="296"/>
        <v>860.7536999999727</v>
      </c>
      <c r="AMO20" s="102">
        <f t="shared" si="799"/>
        <v>860</v>
      </c>
      <c r="AMP20" s="105" t="str">
        <f t="shared" si="800"/>
        <v>.75369999997</v>
      </c>
      <c r="AMR20" s="103">
        <f t="shared" si="801"/>
        <v>352.30000000029997</v>
      </c>
      <c r="AMS20" s="102">
        <f t="shared" si="802"/>
        <v>352</v>
      </c>
      <c r="AMT20" s="105" t="str">
        <f t="shared" si="803"/>
        <v>.30000000030</v>
      </c>
      <c r="AMU20" s="649">
        <f t="shared" si="804"/>
        <v>860.90819999997711</v>
      </c>
      <c r="AMV20" s="102">
        <f t="shared" si="805"/>
        <v>860</v>
      </c>
      <c r="AMW20" s="105" t="str">
        <f t="shared" si="806"/>
        <v>.90819999998</v>
      </c>
      <c r="AMX20" s="103">
        <f t="shared" si="807"/>
        <v>352.30000000029997</v>
      </c>
      <c r="AMY20" s="102">
        <f t="shared" si="808"/>
        <v>352</v>
      </c>
      <c r="AMZ20" s="105" t="str">
        <f t="shared" si="809"/>
        <v>.30000000030</v>
      </c>
      <c r="ANA20" s="649">
        <f t="shared" si="810"/>
        <v>861.00819999997714</v>
      </c>
      <c r="ANB20" s="102">
        <f t="shared" si="811"/>
        <v>861</v>
      </c>
      <c r="ANC20" s="105" t="str">
        <f t="shared" si="812"/>
        <v>.00819999998</v>
      </c>
      <c r="AND20" s="103">
        <f t="shared" si="813"/>
        <v>355.30000000029997</v>
      </c>
      <c r="ANE20" s="102">
        <f t="shared" si="814"/>
        <v>355</v>
      </c>
      <c r="ANF20" s="105" t="str">
        <f t="shared" si="815"/>
        <v>.30000000030</v>
      </c>
      <c r="ANG20" s="649">
        <f t="shared" si="816"/>
        <v>861.09819999997717</v>
      </c>
      <c r="ANH20" s="102">
        <f t="shared" si="817"/>
        <v>861</v>
      </c>
      <c r="ANI20" s="105" t="str">
        <f t="shared" si="818"/>
        <v>.09819999998</v>
      </c>
      <c r="ANJ20" s="103">
        <f t="shared" si="819"/>
        <v>358.30000000029997</v>
      </c>
      <c r="ANK20" s="102">
        <f t="shared" si="820"/>
        <v>358</v>
      </c>
      <c r="ANL20" s="105" t="str">
        <f t="shared" si="821"/>
        <v>.30000000030</v>
      </c>
      <c r="ANM20" s="649">
        <f t="shared" si="822"/>
        <v>861.00819999997714</v>
      </c>
      <c r="ANN20" s="102">
        <f t="shared" si="823"/>
        <v>861</v>
      </c>
      <c r="ANO20" s="105" t="str">
        <f t="shared" si="824"/>
        <v>.00819999998</v>
      </c>
      <c r="ANP20" s="103">
        <f t="shared" si="825"/>
        <v>358.30000000029997</v>
      </c>
      <c r="ANQ20" s="102">
        <f t="shared" si="826"/>
        <v>358</v>
      </c>
      <c r="ANR20" s="105" t="str">
        <f t="shared" si="827"/>
        <v>.30000000030</v>
      </c>
      <c r="ANS20" s="649">
        <f t="shared" si="828"/>
        <v>860.90819999997711</v>
      </c>
      <c r="ANT20" s="102">
        <f t="shared" si="829"/>
        <v>860</v>
      </c>
      <c r="ANU20" s="105" t="str">
        <f t="shared" si="830"/>
        <v>.90819999998</v>
      </c>
      <c r="ANX20" s="136">
        <f t="shared" si="831"/>
        <v>0</v>
      </c>
      <c r="ANY20" s="136">
        <f t="shared" si="832"/>
        <v>0</v>
      </c>
      <c r="ANZ20" s="103">
        <f t="shared" si="297"/>
        <v>352.15000000014999</v>
      </c>
      <c r="AOA20" s="102">
        <f t="shared" si="833"/>
        <v>352</v>
      </c>
      <c r="AOB20" s="105" t="str">
        <f t="shared" si="834"/>
        <v>.15000000015</v>
      </c>
      <c r="AOC20" s="103">
        <f t="shared" si="298"/>
        <v>860.7536999999727</v>
      </c>
      <c r="AOD20" s="102">
        <f t="shared" si="835"/>
        <v>860</v>
      </c>
      <c r="AOE20" s="105" t="str">
        <f t="shared" si="836"/>
        <v>.75369999997</v>
      </c>
      <c r="AOF20" s="103">
        <f t="shared" si="299"/>
        <v>352.15000000014999</v>
      </c>
      <c r="AOG20" s="102">
        <f t="shared" si="837"/>
        <v>352</v>
      </c>
      <c r="AOH20" s="105" t="str">
        <f t="shared" si="838"/>
        <v>.15000000015</v>
      </c>
      <c r="AOI20" s="103">
        <f t="shared" si="300"/>
        <v>860.7536999999727</v>
      </c>
      <c r="AOJ20" s="102">
        <f t="shared" si="839"/>
        <v>860</v>
      </c>
      <c r="AOK20" s="105" t="str">
        <f t="shared" si="840"/>
        <v>.75369999997</v>
      </c>
      <c r="AOL20" s="103">
        <f t="shared" si="301"/>
        <v>355.30000000029997</v>
      </c>
      <c r="AOM20" s="102">
        <f t="shared" si="841"/>
        <v>355</v>
      </c>
      <c r="AON20" s="105" t="str">
        <f t="shared" si="842"/>
        <v>.30000000030</v>
      </c>
      <c r="AOO20" s="103">
        <f t="shared" si="302"/>
        <v>860.84819999997717</v>
      </c>
      <c r="AOP20" s="102">
        <f t="shared" si="843"/>
        <v>860</v>
      </c>
      <c r="AOQ20" s="105" t="str">
        <f t="shared" si="844"/>
        <v>.84819999998</v>
      </c>
      <c r="AOR20" s="103">
        <f t="shared" si="303"/>
        <v>358.45000000044996</v>
      </c>
      <c r="AOS20" s="102">
        <f t="shared" si="845"/>
        <v>358</v>
      </c>
      <c r="AOT20" s="105" t="str">
        <f t="shared" si="846"/>
        <v>.45000000045</v>
      </c>
      <c r="AOU20" s="103">
        <f t="shared" si="847"/>
        <v>860.7536999999727</v>
      </c>
      <c r="AOV20" s="102">
        <f t="shared" si="848"/>
        <v>860</v>
      </c>
      <c r="AOW20" s="105" t="str">
        <f t="shared" si="849"/>
        <v>.75369999997</v>
      </c>
      <c r="AOX20" s="103">
        <f t="shared" si="304"/>
        <v>358.45000000044996</v>
      </c>
      <c r="AOY20" s="102">
        <f t="shared" si="850"/>
        <v>358</v>
      </c>
      <c r="AOZ20" s="105" t="str">
        <f t="shared" si="851"/>
        <v>.45000000045</v>
      </c>
      <c r="APA20" s="103">
        <f t="shared" si="852"/>
        <v>860.7536999999727</v>
      </c>
      <c r="APB20" s="102">
        <f t="shared" si="853"/>
        <v>860</v>
      </c>
      <c r="APC20" s="105" t="str">
        <f t="shared" si="854"/>
        <v>.75369999997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352.15000000014999</v>
      </c>
      <c r="APH20" s="102">
        <f t="shared" si="857"/>
        <v>352</v>
      </c>
      <c r="API20" s="105" t="str">
        <f t="shared" si="858"/>
        <v>.15000000015</v>
      </c>
      <c r="APJ20" s="103">
        <f t="shared" si="306"/>
        <v>860.7536999999727</v>
      </c>
      <c r="APK20" s="102">
        <f t="shared" si="859"/>
        <v>860</v>
      </c>
      <c r="APL20" s="105" t="str">
        <f t="shared" si="860"/>
        <v>.75369999997</v>
      </c>
      <c r="APM20" s="103">
        <f t="shared" si="307"/>
        <v>352.1500000003</v>
      </c>
      <c r="APN20" s="102">
        <f t="shared" si="861"/>
        <v>352</v>
      </c>
      <c r="APO20" s="105" t="str">
        <f t="shared" si="862"/>
        <v>.15000000030</v>
      </c>
      <c r="APP20" s="103">
        <f t="shared" si="863"/>
        <v>860.90369999997711</v>
      </c>
      <c r="APQ20" s="102">
        <f t="shared" si="864"/>
        <v>860</v>
      </c>
      <c r="APR20" s="105" t="str">
        <f t="shared" si="865"/>
        <v>.90369999998</v>
      </c>
      <c r="APS20" s="103">
        <f t="shared" si="308"/>
        <v>355.30000000029997</v>
      </c>
      <c r="APT20" s="102">
        <f t="shared" si="866"/>
        <v>355</v>
      </c>
      <c r="APU20" s="105" t="str">
        <f t="shared" si="867"/>
        <v>.30000000030</v>
      </c>
      <c r="APV20" s="103">
        <f t="shared" si="309"/>
        <v>860.99819999997715</v>
      </c>
      <c r="APW20" s="102">
        <f t="shared" si="868"/>
        <v>860</v>
      </c>
      <c r="APX20" s="105" t="str">
        <f t="shared" si="869"/>
        <v>.99819999998</v>
      </c>
      <c r="APY20" s="103">
        <f t="shared" si="310"/>
        <v>358.45000000029995</v>
      </c>
      <c r="APZ20" s="102">
        <f t="shared" si="870"/>
        <v>358</v>
      </c>
      <c r="AQA20" s="105" t="str">
        <f t="shared" si="871"/>
        <v>.45000000030</v>
      </c>
      <c r="AQB20" s="103">
        <f t="shared" si="872"/>
        <v>860.90369999997711</v>
      </c>
      <c r="AQC20" s="102">
        <f t="shared" si="873"/>
        <v>860</v>
      </c>
      <c r="AQD20" s="105" t="str">
        <f t="shared" si="874"/>
        <v>.90369999998</v>
      </c>
      <c r="AQE20" s="103">
        <f t="shared" si="311"/>
        <v>358.45000000044996</v>
      </c>
      <c r="AQF20" s="102">
        <f t="shared" si="875"/>
        <v>358</v>
      </c>
      <c r="AQG20" s="105" t="str">
        <f t="shared" si="876"/>
        <v>.45000000045</v>
      </c>
      <c r="AQH20" s="103">
        <f t="shared" si="312"/>
        <v>860.7536999999727</v>
      </c>
      <c r="AQI20" s="102">
        <f t="shared" si="877"/>
        <v>860</v>
      </c>
      <c r="AQJ20" s="105" t="str">
        <f t="shared" si="878"/>
        <v>.75369999997</v>
      </c>
      <c r="AQK20" s="230"/>
      <c r="AQL20" s="120">
        <f t="shared" si="313"/>
        <v>352.14999999958843</v>
      </c>
      <c r="AQM20" s="120">
        <f t="shared" si="879"/>
        <v>352.14999999958843</v>
      </c>
      <c r="AQN20" s="120">
        <f t="shared" si="314"/>
        <v>861.3152666667122</v>
      </c>
      <c r="AQO20" s="120">
        <f t="shared" si="315"/>
        <v>358.45000000054887</v>
      </c>
      <c r="AQP20" s="94">
        <f t="shared" si="316"/>
        <v>860.6548166666156</v>
      </c>
      <c r="AQQ20" s="120">
        <f t="shared" si="880"/>
        <v>860.6548166666156</v>
      </c>
      <c r="AQS20" s="107" t="s">
        <v>392</v>
      </c>
    </row>
    <row r="21" spans="1:1137" ht="15.75" x14ac:dyDescent="0.25">
      <c r="F21" s="770" t="str">
        <f>RC21&amp;RD21&amp;","&amp;RF21&amp;RG21</f>
        <v>0.00000000000,840.00000000000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352.15000000040,871.25620000004</v>
      </c>
      <c r="K21" s="770" t="str">
        <f>"0"</f>
        <v>0</v>
      </c>
      <c r="L21" s="770" t="str">
        <f>IF(Y10=0," ",ACV10)</f>
        <v>Estaca 00</v>
      </c>
      <c r="N21" s="893" t="s">
        <v>862</v>
      </c>
      <c r="O21" s="893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3</v>
      </c>
      <c r="X21" s="790">
        <v>88.840999999999994</v>
      </c>
      <c r="Y21" s="790">
        <v>88.430999999999997</v>
      </c>
      <c r="Z21" s="790">
        <v>88.102000000000004</v>
      </c>
      <c r="AA21" s="786">
        <v>3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/>
      <c r="AF21" s="95" t="str">
        <f t="shared" si="321"/>
        <v>i = -0,66 %</v>
      </c>
      <c r="AG21" s="456">
        <f t="shared" si="882"/>
        <v>0</v>
      </c>
      <c r="AH21" s="92"/>
      <c r="AI21" s="524" t="str">
        <f t="shared" si="322"/>
        <v>PCV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PCV</v>
      </c>
      <c r="BC21" s="469">
        <f t="shared" si="331"/>
        <v>0</v>
      </c>
      <c r="BD21" s="454">
        <f t="shared" si="30"/>
        <v>0</v>
      </c>
      <c r="BE21" s="457">
        <f t="shared" si="332"/>
        <v>0</v>
      </c>
      <c r="BF21" s="601">
        <f t="shared" si="333"/>
        <v>88.430999999999997</v>
      </c>
      <c r="BG21" s="457">
        <f t="shared" si="31"/>
        <v>88.302666666666667</v>
      </c>
      <c r="BH21" s="457">
        <f t="shared" si="334"/>
        <v>88.302666666666667</v>
      </c>
      <c r="BI21" s="457">
        <f t="shared" si="335"/>
        <v>88.208166666666671</v>
      </c>
      <c r="BJ21" s="457">
        <f t="shared" si="336"/>
        <v>-0.63283333333782821</v>
      </c>
      <c r="BK21" s="457">
        <f t="shared" si="336"/>
        <v>-0.1283333333333303</v>
      </c>
      <c r="BL21" s="457">
        <f t="shared" si="336"/>
        <v>0.1061666666621619</v>
      </c>
      <c r="BM21" s="460">
        <f t="shared" si="32"/>
        <v>0.94360964112379642</v>
      </c>
      <c r="BN21" s="460">
        <f t="shared" si="33"/>
        <v>1.1323315693485556</v>
      </c>
      <c r="BO21" s="460">
        <f t="shared" si="337"/>
        <v>-34.391097150599705</v>
      </c>
      <c r="BP21" s="477"/>
      <c r="BR21" s="274">
        <f t="shared" si="338"/>
        <v>0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3</v>
      </c>
      <c r="BW21" s="353">
        <f t="shared" si="36"/>
        <v>88.840999999999994</v>
      </c>
      <c r="BX21" s="354">
        <f t="shared" si="37"/>
        <v>88.430999999999997</v>
      </c>
      <c r="BY21" s="355">
        <f t="shared" si="38"/>
        <v>88.102000000000004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271.37400000000002</v>
      </c>
      <c r="CH21" s="394" t="str">
        <f t="shared" si="887"/>
        <v>PCV</v>
      </c>
      <c r="CI21" s="395" t="s">
        <v>96</v>
      </c>
      <c r="CJ21" s="599">
        <f t="shared" si="345"/>
        <v>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85.546999999999997</v>
      </c>
      <c r="CQ21" s="396">
        <f t="shared" si="346"/>
        <v>0</v>
      </c>
      <c r="CR21" s="367"/>
      <c r="CS21" s="367"/>
      <c r="CT21" s="396">
        <f t="shared" si="943"/>
        <v>85.350999999999999</v>
      </c>
      <c r="CV21" s="399">
        <f t="shared" si="975"/>
        <v>0</v>
      </c>
      <c r="CW21" s="367"/>
      <c r="CX21" s="111">
        <f t="shared" si="944"/>
        <v>-3.2666666666666326E-3</v>
      </c>
      <c r="CY21" s="367"/>
      <c r="CZ21" s="396">
        <f t="shared" si="889"/>
        <v>84.82833333333339</v>
      </c>
      <c r="DA21" s="367"/>
      <c r="DB21" s="103">
        <f t="shared" si="347"/>
        <v>0</v>
      </c>
      <c r="DC21" s="103">
        <f t="shared" si="348"/>
        <v>88.567999999999998</v>
      </c>
      <c r="DD21" s="103">
        <f t="shared" si="349"/>
        <v>88.567999999999998</v>
      </c>
      <c r="DE21" s="103">
        <f t="shared" si="42"/>
        <v>0</v>
      </c>
      <c r="DF21" s="105">
        <f t="shared" si="43"/>
        <v>220</v>
      </c>
      <c r="DG21" s="102">
        <f t="shared" si="350"/>
        <v>0</v>
      </c>
      <c r="DH21" s="105">
        <f t="shared" si="351"/>
        <v>180</v>
      </c>
      <c r="DI21" s="105">
        <f t="shared" si="44"/>
        <v>0</v>
      </c>
      <c r="DJ21" s="111">
        <f t="shared" si="45"/>
        <v>0</v>
      </c>
      <c r="DK21" s="401">
        <f t="shared" si="352"/>
        <v>0</v>
      </c>
      <c r="DL21" s="111">
        <f t="shared" si="353"/>
        <v>0</v>
      </c>
      <c r="DO21" s="403">
        <f t="shared" si="354"/>
        <v>-6.6333333333332689E-3</v>
      </c>
      <c r="DP21" s="403">
        <f t="shared" si="355"/>
        <v>0</v>
      </c>
      <c r="DQ21" s="111">
        <f t="shared" si="970"/>
        <v>-2.2416666666666647E-2</v>
      </c>
      <c r="DR21" s="113">
        <f t="shared" si="356"/>
        <v>0</v>
      </c>
      <c r="DS21" s="111">
        <f t="shared" si="357"/>
        <v>0</v>
      </c>
      <c r="DT21" s="105">
        <f t="shared" si="358"/>
        <v>2</v>
      </c>
      <c r="DU21" s="105">
        <f t="shared" si="359"/>
        <v>0</v>
      </c>
      <c r="DV21" s="105">
        <f t="shared" si="971"/>
        <v>0</v>
      </c>
      <c r="DW21" s="105">
        <f t="shared" si="360"/>
        <v>0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0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0</v>
      </c>
      <c r="FJ21" s="102">
        <f t="shared" si="371"/>
        <v>1</v>
      </c>
      <c r="FK21" s="102">
        <f t="shared" si="372"/>
        <v>0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1</v>
      </c>
      <c r="GU21" s="94">
        <f t="shared" si="890"/>
        <v>0</v>
      </c>
      <c r="GV21" s="94" t="str">
        <f t="shared" si="891"/>
        <v>PCV</v>
      </c>
      <c r="GW21" s="372" t="str">
        <f t="shared" si="376"/>
        <v>PCV</v>
      </c>
      <c r="GX21" s="372">
        <f t="shared" si="377"/>
        <v>0</v>
      </c>
      <c r="GY21" s="372">
        <f t="shared" si="378"/>
        <v>0</v>
      </c>
      <c r="HA21" s="94">
        <v>11</v>
      </c>
      <c r="HB21" s="105">
        <f t="shared" si="59"/>
        <v>220</v>
      </c>
      <c r="HC21" s="94">
        <f t="shared" si="946"/>
        <v>0</v>
      </c>
      <c r="HD21" s="94">
        <f t="shared" si="379"/>
        <v>0</v>
      </c>
      <c r="HE21" s="93">
        <f t="shared" si="60"/>
        <v>0</v>
      </c>
      <c r="HF21" s="93">
        <f t="shared" si="61"/>
        <v>-6.6333333333332689E-2</v>
      </c>
      <c r="HG21" s="94">
        <f t="shared" si="892"/>
        <v>20</v>
      </c>
      <c r="HH21" s="120">
        <f t="shared" si="893"/>
        <v>-1.3266666666666538</v>
      </c>
      <c r="HI21" s="93">
        <f t="shared" si="894"/>
        <v>883.02666666666664</v>
      </c>
      <c r="HJ21" s="120">
        <f t="shared" si="62"/>
        <v>883.02666666666664</v>
      </c>
      <c r="HK21" s="151">
        <f t="shared" si="63"/>
        <v>88.302666666666667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883.02666666666664</v>
      </c>
      <c r="HQ21" s="189">
        <f t="shared" si="384"/>
        <v>883</v>
      </c>
      <c r="HR21" s="377" t="str">
        <f t="shared" si="385"/>
        <v>.02666666667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885.52666666666664</v>
      </c>
      <c r="HX21" s="189">
        <f t="shared" si="389"/>
        <v>885</v>
      </c>
      <c r="HY21" s="377" t="str">
        <f t="shared" si="390"/>
        <v>.52666666667</v>
      </c>
      <c r="IA21" s="94">
        <f t="shared" si="65"/>
        <v>883.02666666666664</v>
      </c>
      <c r="IB21" s="94">
        <f t="shared" si="66"/>
        <v>884.31</v>
      </c>
      <c r="IC21" s="94">
        <f t="shared" si="391"/>
        <v>-1.283333333333303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805.40000000000009</v>
      </c>
      <c r="IH21" s="94">
        <f t="shared" si="396"/>
        <v>805</v>
      </c>
      <c r="II21" s="94" t="str">
        <f t="shared" si="397"/>
        <v>.40000000000</v>
      </c>
      <c r="IJ21" s="94" t="str">
        <f t="shared" si="67"/>
        <v>-0,128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840.5</v>
      </c>
      <c r="IP21" s="189">
        <f t="shared" si="401"/>
        <v>840</v>
      </c>
      <c r="IQ21" s="377" t="str">
        <f t="shared" si="402"/>
        <v>.50000000000</v>
      </c>
      <c r="IR21" s="105" t="str">
        <f t="shared" si="69"/>
        <v>PCV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-6.6333333333329844E-2</v>
      </c>
      <c r="JD21" s="519">
        <f t="shared" si="411"/>
        <v>220</v>
      </c>
      <c r="JE21" s="514">
        <f t="shared" si="895"/>
        <v>883.02666666666664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-6.6333333333329844E-2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>
        <f t="shared" si="88"/>
        <v>0</v>
      </c>
      <c r="NW21" s="100">
        <f t="shared" si="917"/>
        <v>219.5</v>
      </c>
      <c r="NX21" s="189">
        <f t="shared" si="918"/>
        <v>0</v>
      </c>
      <c r="NY21" s="189">
        <f t="shared" si="919"/>
        <v>0</v>
      </c>
      <c r="NZ21" s="189">
        <f t="shared" si="89"/>
        <v>820.40000000000009</v>
      </c>
      <c r="OA21" s="189">
        <f t="shared" si="920"/>
        <v>0</v>
      </c>
      <c r="OB21" s="377">
        <f t="shared" si="921"/>
        <v>0</v>
      </c>
      <c r="OC21" s="105">
        <f t="shared" si="967"/>
        <v>0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830.2</v>
      </c>
      <c r="OI21" s="189">
        <f t="shared" si="92"/>
        <v>830</v>
      </c>
      <c r="OJ21" s="377" t="str">
        <f t="shared" si="93"/>
        <v>.20000000000</v>
      </c>
      <c r="OK21" s="94" t="str">
        <f t="shared" si="94"/>
        <v>88,303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825.2</v>
      </c>
      <c r="OQ21" s="189">
        <f t="shared" si="479"/>
        <v>825</v>
      </c>
      <c r="OR21" s="94" t="str">
        <f t="shared" si="480"/>
        <v>.20000000000</v>
      </c>
      <c r="OS21" s="94">
        <f t="shared" si="481"/>
        <v>0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810.40000000000009</v>
      </c>
      <c r="OY21" s="189">
        <f t="shared" si="486"/>
        <v>810</v>
      </c>
      <c r="OZ21" s="94" t="str">
        <f t="shared" si="487"/>
        <v>.40000000000</v>
      </c>
      <c r="PA21" s="94" t="str">
        <f t="shared" si="96"/>
        <v>88,303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815.40000000000009</v>
      </c>
      <c r="PG21" s="189">
        <f t="shared" si="100"/>
        <v>815</v>
      </c>
      <c r="PH21" s="94" t="str">
        <f t="shared" si="101"/>
        <v>.40000000000</v>
      </c>
      <c r="PI21" s="94" t="str">
        <f t="shared" si="102"/>
        <v>88,431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0</v>
      </c>
      <c r="PP21" s="121">
        <f t="shared" si="490"/>
        <v>0</v>
      </c>
      <c r="PQ21" s="121" t="str">
        <f t="shared" si="107"/>
        <v>.00000000000</v>
      </c>
      <c r="PS21" s="121">
        <f t="shared" si="923"/>
        <v>0</v>
      </c>
      <c r="PT21" s="121">
        <f t="shared" si="491"/>
        <v>0</v>
      </c>
      <c r="PU21" s="121">
        <f t="shared" si="108"/>
        <v>0</v>
      </c>
      <c r="PV21" s="121">
        <f t="shared" si="109"/>
        <v>0</v>
      </c>
      <c r="PW21" s="121">
        <f t="shared" si="492"/>
        <v>0</v>
      </c>
      <c r="PX21" s="121">
        <f t="shared" si="110"/>
        <v>0</v>
      </c>
      <c r="PY21" s="299" t="str">
        <f t="shared" si="493"/>
        <v>-</v>
      </c>
      <c r="QA21" s="94">
        <f t="shared" si="924"/>
        <v>0</v>
      </c>
      <c r="QB21" s="121">
        <f t="shared" si="925"/>
        <v>0</v>
      </c>
      <c r="QC21" s="121">
        <f t="shared" si="494"/>
        <v>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884.31</v>
      </c>
      <c r="QJ21" s="121">
        <f t="shared" si="498"/>
        <v>884</v>
      </c>
      <c r="QK21" s="121" t="str">
        <f t="shared" si="499"/>
        <v>.31000000000</v>
      </c>
      <c r="QM21" s="121">
        <f t="shared" si="500"/>
        <v>884.31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9999999999999</v>
      </c>
      <c r="QU21" s="124">
        <f t="shared" si="972"/>
        <v>872.77333333333331</v>
      </c>
      <c r="QV21" s="124">
        <f t="shared" si="972"/>
        <v>870.27333333333331</v>
      </c>
      <c r="QW21" s="124">
        <f t="shared" si="972"/>
        <v>872.38</v>
      </c>
      <c r="QX21" s="507">
        <f t="shared" si="973"/>
        <v>0</v>
      </c>
      <c r="QY21" s="457">
        <f t="shared" si="968"/>
        <v>872.77333333333331</v>
      </c>
      <c r="QZ21" s="457">
        <f t="shared" si="969"/>
        <v>870.27333333333331</v>
      </c>
      <c r="RA21" s="457">
        <f t="shared" si="974"/>
        <v>872.38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840</v>
      </c>
      <c r="RF21" s="189">
        <f>INT(RE21)</f>
        <v>840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840</v>
      </c>
      <c r="RM21" s="795">
        <f t="shared" si="505"/>
        <v>840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900</v>
      </c>
      <c r="RS21" s="795">
        <f t="shared" si="511"/>
        <v>900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950</v>
      </c>
      <c r="SY21" s="121">
        <f t="shared" si="929"/>
        <v>950</v>
      </c>
      <c r="SZ21" s="121" t="str">
        <f t="shared" si="526"/>
        <v>.00000000000</v>
      </c>
      <c r="TA21" s="94" t="str">
        <f t="shared" si="527"/>
        <v>95,000</v>
      </c>
      <c r="TB21" s="94">
        <v>12</v>
      </c>
      <c r="TC21" s="94">
        <f t="shared" si="528"/>
        <v>0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891.31</v>
      </c>
      <c r="TI21" s="121">
        <f t="shared" si="531"/>
        <v>891</v>
      </c>
      <c r="TJ21" s="121" t="str">
        <f t="shared" si="532"/>
        <v>.31000000000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838</v>
      </c>
      <c r="TS21" s="121">
        <f t="shared" si="535"/>
        <v>838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88.208166666662166</v>
      </c>
      <c r="TX21" s="105">
        <f t="shared" si="539"/>
        <v>88.302666666666667</v>
      </c>
      <c r="TY21" s="105">
        <f t="shared" si="540"/>
        <v>88.208166666662166</v>
      </c>
      <c r="TZ21" s="105">
        <f t="shared" si="541"/>
        <v>88.861500000020499</v>
      </c>
      <c r="UA21" s="105">
        <f t="shared" si="542"/>
        <v>88.430999999999997</v>
      </c>
      <c r="UB21" s="105">
        <f t="shared" si="543"/>
        <v>88.085549999983556</v>
      </c>
      <c r="UC21" s="105">
        <f t="shared" si="122"/>
        <v>-0.65333333335833288</v>
      </c>
      <c r="UD21" s="105">
        <f t="shared" si="123"/>
        <v>-0.1283333333333303</v>
      </c>
      <c r="UE21" s="105">
        <f t="shared" si="124"/>
        <v>0.12261666667860993</v>
      </c>
      <c r="UF21" s="105">
        <f t="shared" si="544"/>
        <v>0.65333333335833288</v>
      </c>
      <c r="UG21" s="105">
        <f t="shared" si="544"/>
        <v>0.1283333333333303</v>
      </c>
      <c r="UH21" s="105">
        <f t="shared" si="544"/>
        <v>0.12261666667860993</v>
      </c>
      <c r="UI21" s="105">
        <f>UI20</f>
        <v>0.96091666670866971</v>
      </c>
      <c r="UK21" s="105">
        <f t="shared" si="125"/>
        <v>364.75000000074999</v>
      </c>
      <c r="UL21" s="102">
        <f t="shared" si="545"/>
        <v>364</v>
      </c>
      <c r="UM21" s="105" t="str">
        <f t="shared" si="546"/>
        <v>.75000000075</v>
      </c>
      <c r="UN21" s="105">
        <f t="shared" si="547"/>
        <v>88.208166666662166</v>
      </c>
      <c r="UO21" s="102">
        <f t="shared" si="548"/>
        <v>88</v>
      </c>
      <c r="UP21" s="105" t="str">
        <f t="shared" si="549"/>
        <v>.20816666666</v>
      </c>
      <c r="UQ21" s="275">
        <f>UQ20+$UY$6*$US$6</f>
        <v>367.90000000089998</v>
      </c>
      <c r="UR21" s="105">
        <f t="shared" si="550"/>
        <v>367</v>
      </c>
      <c r="US21" s="105" t="str">
        <f t="shared" si="551"/>
        <v>.90000000090</v>
      </c>
      <c r="UT21" s="103">
        <f t="shared" si="126"/>
        <v>88.302666666666667</v>
      </c>
      <c r="UU21" s="102">
        <f t="shared" si="552"/>
        <v>88</v>
      </c>
      <c r="UV21" s="105" t="str">
        <f t="shared" si="553"/>
        <v>.30266666667</v>
      </c>
      <c r="UW21" s="105">
        <f t="shared" si="127"/>
        <v>371.05000000104997</v>
      </c>
      <c r="UX21" s="102">
        <f t="shared" si="554"/>
        <v>371</v>
      </c>
      <c r="UY21" s="105" t="str">
        <f t="shared" si="555"/>
        <v>.05000000105</v>
      </c>
      <c r="UZ21" s="103">
        <f t="shared" si="933"/>
        <v>88.208166666662166</v>
      </c>
      <c r="VA21" s="102">
        <f t="shared" si="556"/>
        <v>88</v>
      </c>
      <c r="VB21" s="105" t="str">
        <f t="shared" si="557"/>
        <v>.20816666666</v>
      </c>
      <c r="VC21" s="94" t="str">
        <f t="shared" si="128"/>
        <v>pl</v>
      </c>
      <c r="VD21" s="94" t="str">
        <f t="shared" si="129"/>
        <v>364.75000000075,88.20816666666</v>
      </c>
      <c r="VE21" s="94" t="str">
        <f t="shared" si="130"/>
        <v>367.90000000090,88.30266666667</v>
      </c>
      <c r="VF21" s="94" t="str">
        <f t="shared" si="131"/>
        <v xml:space="preserve">371.05000000105,88.20816666666 </v>
      </c>
      <c r="VH21" s="105">
        <f t="shared" si="558"/>
        <v>364.75000000009663</v>
      </c>
      <c r="VI21" s="102">
        <f t="shared" si="559"/>
        <v>364</v>
      </c>
      <c r="VJ21" s="105" t="str">
        <f t="shared" si="560"/>
        <v>.75000000010</v>
      </c>
      <c r="VK21" s="103">
        <f t="shared" si="561"/>
        <v>88.861500000109785</v>
      </c>
      <c r="VL21" s="102">
        <f t="shared" si="562"/>
        <v>88</v>
      </c>
      <c r="VM21" s="105" t="str">
        <f t="shared" si="934"/>
        <v>.86150000011</v>
      </c>
      <c r="VN21" s="105">
        <f t="shared" si="563"/>
        <v>364.75000000074999</v>
      </c>
      <c r="VO21" s="102">
        <f t="shared" si="564"/>
        <v>364</v>
      </c>
      <c r="VP21" s="105" t="str">
        <f t="shared" si="565"/>
        <v>.75000000075</v>
      </c>
      <c r="VQ21" s="103">
        <f t="shared" si="566"/>
        <v>88.208166666662166</v>
      </c>
      <c r="VR21" s="102">
        <f t="shared" si="567"/>
        <v>88</v>
      </c>
      <c r="VS21" s="105" t="str">
        <f t="shared" si="568"/>
        <v>.20816666666</v>
      </c>
      <c r="VT21" s="105">
        <f t="shared" si="569"/>
        <v>367.90000000089998</v>
      </c>
      <c r="VU21" s="105">
        <f t="shared" si="570"/>
        <v>367</v>
      </c>
      <c r="VV21" s="105" t="str">
        <f t="shared" si="571"/>
        <v>.90000000090</v>
      </c>
      <c r="VW21" s="103">
        <f t="shared" si="572"/>
        <v>88.302666666666667</v>
      </c>
      <c r="VX21" s="102">
        <f t="shared" si="573"/>
        <v>88</v>
      </c>
      <c r="VY21" s="105" t="str">
        <f t="shared" si="574"/>
        <v>.30266666667</v>
      </c>
      <c r="VZ21" s="105">
        <f t="shared" si="575"/>
        <v>371.05000000104997</v>
      </c>
      <c r="WA21" s="102">
        <f t="shared" si="576"/>
        <v>371</v>
      </c>
      <c r="WB21" s="105" t="str">
        <f t="shared" si="577"/>
        <v>.05000000105</v>
      </c>
      <c r="WC21" s="103">
        <f t="shared" si="935"/>
        <v>88.208166666662166</v>
      </c>
      <c r="WD21" s="102">
        <f t="shared" si="578"/>
        <v>88</v>
      </c>
      <c r="WE21" s="105" t="str">
        <f t="shared" si="579"/>
        <v>.20816666666</v>
      </c>
      <c r="WF21" s="105">
        <f t="shared" si="580"/>
        <v>371.05000000117258</v>
      </c>
      <c r="WG21" s="102">
        <f t="shared" si="581"/>
        <v>371</v>
      </c>
      <c r="WH21" s="105" t="str">
        <f t="shared" si="582"/>
        <v>.05000000117</v>
      </c>
      <c r="WI21" s="103">
        <f t="shared" si="583"/>
        <v>88.085549999970112</v>
      </c>
      <c r="WJ21" s="102">
        <f t="shared" si="584"/>
        <v>88</v>
      </c>
      <c r="WK21" s="105" t="str">
        <f t="shared" si="585"/>
        <v>.08554999997</v>
      </c>
      <c r="WL21" s="343" t="str">
        <f t="shared" si="132"/>
        <v>pl</v>
      </c>
      <c r="WM21" s="343" t="str">
        <f t="shared" si="133"/>
        <v>364.75000000010,88.86150000011</v>
      </c>
      <c r="WN21" s="343" t="str">
        <f t="shared" si="134"/>
        <v>364.75000000075,88.20816666666</v>
      </c>
      <c r="WO21" s="343" t="str">
        <f t="shared" si="135"/>
        <v xml:space="preserve">367.90000000090,88.30266666667 </v>
      </c>
      <c r="WP21" s="343" t="str">
        <f t="shared" si="136"/>
        <v xml:space="preserve">371.05000000105,88.20816666666 </v>
      </c>
      <c r="WQ21" s="343" t="str">
        <f t="shared" si="137"/>
        <v xml:space="preserve">371.05000000117,88.08554999997 </v>
      </c>
      <c r="WS21" s="103">
        <f t="shared" si="138"/>
        <v>88.861500000109785</v>
      </c>
      <c r="WT21" s="103">
        <f t="shared" si="139"/>
        <v>88.208166666662166</v>
      </c>
      <c r="WU21" s="103">
        <f t="shared" si="140"/>
        <v>88.430999999999997</v>
      </c>
      <c r="WV21" s="103">
        <f t="shared" si="141"/>
        <v>88.302666666666667</v>
      </c>
      <c r="WW21" s="103">
        <f t="shared" si="142"/>
        <v>88.085549999970112</v>
      </c>
      <c r="WX21" s="120">
        <f t="shared" si="143"/>
        <v>88.208166666662166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 t="str">
        <f t="shared" si="593"/>
        <v>CA</v>
      </c>
      <c r="XG21" s="105" t="str">
        <f t="shared" si="936"/>
        <v>Mista</v>
      </c>
      <c r="XH21" s="105">
        <f t="shared" si="594"/>
        <v>0</v>
      </c>
      <c r="XI21" s="105" t="str">
        <f t="shared" si="595"/>
        <v>C</v>
      </c>
      <c r="XJ21" s="105">
        <f t="shared" si="596"/>
        <v>0</v>
      </c>
      <c r="XK21" s="105">
        <f t="shared" si="597"/>
        <v>0</v>
      </c>
      <c r="XL21" s="105">
        <f t="shared" si="598"/>
        <v>0</v>
      </c>
      <c r="XM21" s="102">
        <f t="shared" si="144"/>
        <v>11</v>
      </c>
      <c r="XN21" s="103">
        <f t="shared" si="599"/>
        <v>367.90000000089998</v>
      </c>
      <c r="XO21" s="103">
        <f t="shared" si="600"/>
        <v>88.430999999999997</v>
      </c>
      <c r="XP21" s="103">
        <f t="shared" si="145"/>
        <v>367.90000000089998</v>
      </c>
      <c r="XQ21" s="103">
        <f t="shared" si="146"/>
        <v>88.302666666666667</v>
      </c>
      <c r="XR21" s="103">
        <f t="shared" si="601"/>
        <v>-0.1283333333333303</v>
      </c>
      <c r="XS21" s="111">
        <f t="shared" si="147"/>
        <v>0.03</v>
      </c>
      <c r="XU21" s="111">
        <f t="shared" si="602"/>
        <v>0.13666666666666552</v>
      </c>
      <c r="XV21" s="126">
        <f t="shared" si="603"/>
        <v>-2.3099999999999614E-2</v>
      </c>
      <c r="XW21" s="120">
        <f t="shared" si="604"/>
        <v>-0.76999999999998703</v>
      </c>
      <c r="XX21" s="120">
        <f t="shared" si="605"/>
        <v>-0.10523333333333068</v>
      </c>
      <c r="XY21" s="103">
        <f t="shared" si="148"/>
        <v>368.67000000089996</v>
      </c>
      <c r="XZ21" s="103">
        <f t="shared" si="606"/>
        <v>88.325766666666667</v>
      </c>
      <c r="YB21" s="103">
        <f t="shared" si="607"/>
        <v>-0.10966666666666451</v>
      </c>
      <c r="YC21" s="111">
        <f t="shared" si="608"/>
        <v>4.8326359832636147E-2</v>
      </c>
      <c r="YD21" s="103">
        <f t="shared" si="609"/>
        <v>1.6108786610878718</v>
      </c>
      <c r="YE21" s="103">
        <f t="shared" si="610"/>
        <v>-0.17665969316596647</v>
      </c>
      <c r="YF21" s="103">
        <f t="shared" si="149"/>
        <v>369.51087866198787</v>
      </c>
      <c r="YG21" s="103">
        <f t="shared" si="611"/>
        <v>88.254340306834024</v>
      </c>
      <c r="YI21" s="103">
        <f t="shared" si="150"/>
        <v>364.75000000009663</v>
      </c>
      <c r="YJ21" s="103">
        <f t="shared" si="151"/>
        <v>88.861500000109785</v>
      </c>
      <c r="YK21" s="103">
        <f t="shared" si="152"/>
        <v>364.75000000074999</v>
      </c>
      <c r="YL21" s="103">
        <f t="shared" si="153"/>
        <v>88.208166666662166</v>
      </c>
      <c r="YM21" s="103">
        <f t="shared" si="612"/>
        <v>368.67000000089996</v>
      </c>
      <c r="YN21" s="103">
        <f t="shared" si="612"/>
        <v>88.325766666666667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371.05000000117258</v>
      </c>
      <c r="YY21" s="103">
        <f t="shared" si="155"/>
        <v>88.085549999970112</v>
      </c>
      <c r="YZ21" s="103">
        <f t="shared" si="156"/>
        <v>371.05000000104997</v>
      </c>
      <c r="ZA21" s="103">
        <f t="shared" si="157"/>
        <v>88.208166666662166</v>
      </c>
      <c r="ZB21" s="103">
        <f t="shared" si="620"/>
        <v>369.51087866198787</v>
      </c>
      <c r="ZC21" s="103">
        <f t="shared" si="620"/>
        <v>88.254340306834024</v>
      </c>
      <c r="ZD21" s="103">
        <f t="shared" si="621"/>
        <v>9.4360964112379639E-2</v>
      </c>
      <c r="ZE21" s="103">
        <f t="shared" si="622"/>
        <v>-0.1033647140864673</v>
      </c>
      <c r="ZF21" s="103">
        <f t="shared" si="623"/>
        <v>9.4360964112379639E-2</v>
      </c>
      <c r="ZG21" s="103">
        <f t="shared" si="624"/>
        <v>0</v>
      </c>
      <c r="ZH21" s="103">
        <f t="shared" si="625"/>
        <v>0</v>
      </c>
      <c r="ZI21" s="103">
        <f t="shared" si="626"/>
        <v>-0.1033647140864673</v>
      </c>
      <c r="ZJ21" s="103">
        <f t="shared" si="627"/>
        <v>9.4360964112379639E-2</v>
      </c>
      <c r="ZK21" s="103">
        <f t="shared" si="627"/>
        <v>-0.1033647140864673</v>
      </c>
      <c r="ZM21" s="103">
        <f t="shared" si="628"/>
        <v>9.4360964112379639E-2</v>
      </c>
      <c r="ZN21" s="103">
        <f t="shared" si="628"/>
        <v>-0.1033647140864673</v>
      </c>
      <c r="ZP21" s="127">
        <f t="shared" si="158"/>
        <v>364.75000000009663</v>
      </c>
      <c r="ZQ21" s="127">
        <f t="shared" si="159"/>
        <v>88.861500000109785</v>
      </c>
      <c r="ZR21" s="127">
        <f t="shared" si="160"/>
        <v>364.75000000074999</v>
      </c>
      <c r="ZS21" s="127">
        <f t="shared" si="161"/>
        <v>88.208166666662166</v>
      </c>
      <c r="ZT21" s="127">
        <f t="shared" si="162"/>
        <v>367.90000000089998</v>
      </c>
      <c r="ZU21" s="127">
        <f t="shared" si="163"/>
        <v>88.302666666666667</v>
      </c>
      <c r="ZV21" s="127">
        <f t="shared" si="164"/>
        <v>371.05000000104997</v>
      </c>
      <c r="ZW21" s="127">
        <f t="shared" si="165"/>
        <v>88.208166666662166</v>
      </c>
      <c r="ZX21" s="127">
        <f t="shared" si="166"/>
        <v>371.05000000117258</v>
      </c>
      <c r="ZY21" s="127">
        <f t="shared" si="167"/>
        <v>88.085549999970112</v>
      </c>
      <c r="ZZ21" s="127">
        <f t="shared" si="629"/>
        <v>367.90000000089998</v>
      </c>
      <c r="AAA21" s="127">
        <f t="shared" si="630"/>
        <v>88.430999999999997</v>
      </c>
      <c r="AAB21" s="127">
        <f t="shared" si="631"/>
        <v>-279.91372501367391</v>
      </c>
      <c r="AAC21" s="127">
        <f t="shared" si="632"/>
        <v>277.85572507084743</v>
      </c>
      <c r="AAD21" s="127">
        <f t="shared" si="633"/>
        <v>556.30680002648853</v>
      </c>
      <c r="AAE21" s="127">
        <f t="shared" si="634"/>
        <v>277.85572502403124</v>
      </c>
      <c r="AAF21" s="127">
        <f t="shared" si="635"/>
        <v>-277.46948251311755</v>
      </c>
      <c r="AAG21" s="129">
        <f t="shared" si="636"/>
        <v>-557.11530009514672</v>
      </c>
      <c r="AAH21" s="130">
        <f t="shared" si="168"/>
        <v>0</v>
      </c>
      <c r="AAI21" s="130">
        <f t="shared" si="637"/>
        <v>-1.2311250003114083</v>
      </c>
      <c r="AAJ21" s="130">
        <f t="shared" si="638"/>
        <v>0</v>
      </c>
      <c r="AAK21" s="130">
        <f t="shared" si="639"/>
        <v>-1.2311250003114083</v>
      </c>
      <c r="AAL21" s="385">
        <f t="shared" si="169"/>
        <v>0</v>
      </c>
      <c r="AAM21" s="130">
        <f t="shared" si="937"/>
        <v>0</v>
      </c>
      <c r="AAN21" s="130">
        <f t="shared" si="640"/>
        <v>0</v>
      </c>
      <c r="AAO21" s="130">
        <f t="shared" si="938"/>
        <v>0</v>
      </c>
      <c r="AAP21" s="130">
        <f t="shared" si="641"/>
        <v>-1.2311250003114083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9.4360964112379639E-2</v>
      </c>
      <c r="AAX21" s="120">
        <f t="shared" si="645"/>
        <v>-1.3344897143978756</v>
      </c>
      <c r="AAZ21" s="94">
        <f t="shared" si="172"/>
        <v>10</v>
      </c>
      <c r="ABA21" s="120">
        <f t="shared" si="173"/>
        <v>0.94360964112379642</v>
      </c>
      <c r="ABB21" s="120">
        <f t="shared" si="174"/>
        <v>-34.391097150599705</v>
      </c>
      <c r="ABD21" s="120">
        <f t="shared" si="175"/>
        <v>861.04003333331343</v>
      </c>
      <c r="ABE21" s="120">
        <f t="shared" si="176"/>
        <v>860.66741666661392</v>
      </c>
      <c r="ABF21" s="120">
        <f t="shared" si="646"/>
        <v>861.04003333331343</v>
      </c>
      <c r="ABG21" s="131">
        <f t="shared" si="177"/>
        <v>371.05000000104997</v>
      </c>
      <c r="ABH21" s="102">
        <f t="shared" si="178"/>
        <v>371</v>
      </c>
      <c r="ABI21" s="105" t="str">
        <f t="shared" si="179"/>
        <v>.05000000105</v>
      </c>
      <c r="ABJ21" s="131">
        <f t="shared" si="180"/>
        <v>861.54003333331343</v>
      </c>
      <c r="ABK21" s="102">
        <f t="shared" si="181"/>
        <v>861</v>
      </c>
      <c r="ABL21" s="105" t="str">
        <f t="shared" si="182"/>
        <v>.54003333331</v>
      </c>
      <c r="ABM21" s="105" t="str">
        <f t="shared" si="183"/>
        <v>Corte = -34,391 m³</v>
      </c>
      <c r="ABO21" s="131">
        <f t="shared" si="647"/>
        <v>371.05000000104997</v>
      </c>
      <c r="ABP21" s="102">
        <f t="shared" si="184"/>
        <v>371</v>
      </c>
      <c r="ABQ21" s="105" t="str">
        <f t="shared" si="185"/>
        <v>.05000000105</v>
      </c>
      <c r="ABR21" s="131">
        <f t="shared" si="186"/>
        <v>861.84003333331339</v>
      </c>
      <c r="ABS21" s="102">
        <f t="shared" si="187"/>
        <v>861</v>
      </c>
      <c r="ABT21" s="105" t="str">
        <f t="shared" si="188"/>
        <v>.84003333331</v>
      </c>
      <c r="ABU21" s="105" t="str">
        <f t="shared" si="189"/>
        <v>Aterro = 0,944 m³</v>
      </c>
      <c r="ABV21" s="105"/>
      <c r="ABW21" s="131">
        <f t="shared" si="648"/>
        <v>371.05000000104997</v>
      </c>
      <c r="ABX21" s="102">
        <f t="shared" si="649"/>
        <v>371</v>
      </c>
      <c r="ABY21" s="105" t="str">
        <f t="shared" si="650"/>
        <v>.05000000105</v>
      </c>
      <c r="ABZ21" s="131">
        <f t="shared" si="190"/>
        <v>862.14003333331334</v>
      </c>
      <c r="ACA21" s="102">
        <f t="shared" si="651"/>
        <v>862</v>
      </c>
      <c r="ACB21" s="105" t="str">
        <f t="shared" si="652"/>
        <v>.14003333331</v>
      </c>
      <c r="ACC21" s="105" t="str">
        <f t="shared" si="653"/>
        <v>Volumes entre estacas:</v>
      </c>
      <c r="ACE21" s="105" t="str">
        <f t="shared" si="191"/>
        <v>Aterro = 0,094 m²</v>
      </c>
      <c r="ACF21" s="105" t="str">
        <f t="shared" si="192"/>
        <v>Corte = 1,334 m²</v>
      </c>
      <c r="ACG21" s="94" t="str">
        <f t="shared" si="193"/>
        <v>Áreas: Aterro = 0,094 m²; Corte = 1,334 m²</v>
      </c>
      <c r="ACH21" s="131">
        <f t="shared" si="194"/>
        <v>364.75000000099999</v>
      </c>
      <c r="ACI21" s="102">
        <f t="shared" si="195"/>
        <v>364</v>
      </c>
      <c r="ACJ21" s="105" t="str">
        <f t="shared" si="196"/>
        <v>.75000000100</v>
      </c>
      <c r="ACK21" s="131">
        <f t="shared" si="197"/>
        <v>861.9433666667536</v>
      </c>
      <c r="ACL21" s="102">
        <f t="shared" si="198"/>
        <v>861</v>
      </c>
      <c r="ACM21" s="105" t="str">
        <f t="shared" si="199"/>
        <v>.94336666675</v>
      </c>
      <c r="ACN21" s="120">
        <f t="shared" si="200"/>
        <v>861.04003333331343</v>
      </c>
      <c r="ACO21" s="120">
        <f t="shared" si="201"/>
        <v>861.13453333331051</v>
      </c>
      <c r="ACP21" s="120">
        <f t="shared" si="202"/>
        <v>861.04003333331343</v>
      </c>
      <c r="ACQ21" s="120">
        <f t="shared" si="203"/>
        <v>861.4433666667536</v>
      </c>
      <c r="ACR21" s="120">
        <f t="shared" si="204"/>
        <v>861.01286666664384</v>
      </c>
      <c r="ACS21" s="120">
        <f t="shared" si="205"/>
        <v>860.66741666661392</v>
      </c>
      <c r="ACT21" s="120">
        <f t="shared" si="654"/>
        <v>861.4433666667536</v>
      </c>
      <c r="ACV21" s="105" t="str">
        <f t="shared" si="655"/>
        <v>Estaca 11</v>
      </c>
      <c r="ACW21" s="131">
        <f t="shared" si="656"/>
        <v>364.75000000099999</v>
      </c>
      <c r="ACX21" s="102">
        <f t="shared" si="206"/>
        <v>364</v>
      </c>
      <c r="ACY21" s="105" t="str">
        <f t="shared" si="207"/>
        <v>.75000000100</v>
      </c>
      <c r="ACZ21" s="131">
        <f t="shared" si="208"/>
        <v>862.4433666667536</v>
      </c>
      <c r="ADA21" s="102">
        <f t="shared" si="209"/>
        <v>862</v>
      </c>
      <c r="ADB21" s="105" t="str">
        <f t="shared" si="210"/>
        <v>.44336666675</v>
      </c>
      <c r="ADD21" s="103">
        <f t="shared" si="211"/>
        <v>861.4433666667536</v>
      </c>
      <c r="ADE21" s="103">
        <f t="shared" si="212"/>
        <v>860.79003333330593</v>
      </c>
      <c r="ADF21" s="103">
        <f t="shared" si="213"/>
        <v>860.88453333331051</v>
      </c>
      <c r="ADG21" s="103">
        <f t="shared" si="214"/>
        <v>860.79003333330593</v>
      </c>
      <c r="ADH21" s="103">
        <f t="shared" si="215"/>
        <v>860.66741666661392</v>
      </c>
      <c r="ADI21" s="103">
        <f t="shared" si="216"/>
        <v>861.01286666664384</v>
      </c>
      <c r="ADJ21" s="120">
        <f t="shared" si="657"/>
        <v>861.4433666667536</v>
      </c>
      <c r="ADL21" s="103">
        <f t="shared" si="217"/>
        <v>364.90000000089998</v>
      </c>
      <c r="ADM21" s="102">
        <f t="shared" si="658"/>
        <v>364</v>
      </c>
      <c r="ADN21" s="105" t="str">
        <f t="shared" si="659"/>
        <v>.90000000090</v>
      </c>
      <c r="ADO21" s="105">
        <f t="shared" si="218"/>
        <v>88.840999999999994</v>
      </c>
      <c r="ADP21" s="102">
        <f t="shared" si="660"/>
        <v>88</v>
      </c>
      <c r="ADQ21" s="105" t="str">
        <f t="shared" si="661"/>
        <v>.84100000000</v>
      </c>
      <c r="ADR21" s="105">
        <f t="shared" si="662"/>
        <v>367.90000000089998</v>
      </c>
      <c r="ADS21" s="102">
        <f t="shared" si="663"/>
        <v>367</v>
      </c>
      <c r="ADT21" s="105" t="str">
        <f t="shared" si="664"/>
        <v>.90000000090</v>
      </c>
      <c r="ADU21" s="103">
        <f t="shared" si="219"/>
        <v>88.430999999999997</v>
      </c>
      <c r="ADV21" s="102">
        <f t="shared" si="665"/>
        <v>88</v>
      </c>
      <c r="ADW21" s="105" t="str">
        <f t="shared" si="666"/>
        <v>.43100000000</v>
      </c>
      <c r="ADX21" s="105">
        <f t="shared" si="220"/>
        <v>370.90000000089998</v>
      </c>
      <c r="ADY21" s="102">
        <f t="shared" si="667"/>
        <v>370</v>
      </c>
      <c r="ADZ21" s="105" t="str">
        <f t="shared" si="668"/>
        <v>.90000000090</v>
      </c>
      <c r="AEA21" s="103">
        <f t="shared" si="221"/>
        <v>88.102000000000004</v>
      </c>
      <c r="AEB21" s="102">
        <f t="shared" si="669"/>
        <v>88</v>
      </c>
      <c r="AEC21" s="105" t="str">
        <f t="shared" si="670"/>
        <v>.10200000000</v>
      </c>
      <c r="AEE21" s="103" t="str">
        <f t="shared" si="222"/>
        <v>-0,633</v>
      </c>
      <c r="AEF21" s="103" t="str">
        <f t="shared" si="223"/>
        <v>-0,128</v>
      </c>
      <c r="AEG21" s="103" t="str">
        <f t="shared" si="224"/>
        <v>+0,106</v>
      </c>
      <c r="AEH21" s="103">
        <f t="shared" si="225"/>
        <v>-0.63283333333782821</v>
      </c>
      <c r="AEI21" s="103">
        <f t="shared" si="226"/>
        <v>-0.1283333333333303</v>
      </c>
      <c r="AEJ21" s="103">
        <f t="shared" si="227"/>
        <v>0.1061666666621619</v>
      </c>
      <c r="AEK21" s="103">
        <f t="shared" si="228"/>
        <v>364.75000000074999</v>
      </c>
      <c r="AEL21" s="102">
        <f t="shared" si="229"/>
        <v>364</v>
      </c>
      <c r="AEM21" s="105" t="str">
        <f t="shared" si="230"/>
        <v>.75000000075</v>
      </c>
      <c r="AEN21" s="103">
        <f t="shared" si="231"/>
        <v>860.54003333330593</v>
      </c>
      <c r="AEO21" s="102">
        <f t="shared" si="232"/>
        <v>860</v>
      </c>
      <c r="AEP21" s="105" t="str">
        <f t="shared" si="233"/>
        <v>.54003333331</v>
      </c>
      <c r="AEQ21" s="103">
        <f t="shared" si="234"/>
        <v>367.90000000089998</v>
      </c>
      <c r="AER21" s="102">
        <f t="shared" si="235"/>
        <v>367</v>
      </c>
      <c r="AES21" s="105" t="str">
        <f t="shared" si="236"/>
        <v>.90000000090</v>
      </c>
      <c r="AET21" s="103">
        <f t="shared" si="237"/>
        <v>860.63453333331051</v>
      </c>
      <c r="AEU21" s="102">
        <f t="shared" si="238"/>
        <v>860</v>
      </c>
      <c r="AEV21" s="105" t="str">
        <f t="shared" si="239"/>
        <v>.63453333331</v>
      </c>
      <c r="AEW21" s="105">
        <f t="shared" si="240"/>
        <v>371.05000000104997</v>
      </c>
      <c r="AEX21" s="102">
        <f t="shared" si="241"/>
        <v>371</v>
      </c>
      <c r="AEY21" s="105" t="str">
        <f t="shared" si="242"/>
        <v>.05000000105</v>
      </c>
      <c r="AEZ21" s="103">
        <f t="shared" si="243"/>
        <v>860.41741666661392</v>
      </c>
      <c r="AFA21" s="102">
        <f t="shared" si="244"/>
        <v>860</v>
      </c>
      <c r="AFB21" s="105" t="str">
        <f t="shared" si="245"/>
        <v>.41741666661</v>
      </c>
      <c r="AFD21" s="132">
        <f t="shared" si="246"/>
        <v>0.13666666666666552</v>
      </c>
      <c r="AFE21" s="94">
        <f t="shared" si="671"/>
        <v>3.1500000001499999</v>
      </c>
      <c r="AFF21" s="93">
        <f t="shared" si="672"/>
        <v>0.43050000002049638</v>
      </c>
      <c r="AFG21" s="93">
        <f t="shared" si="247"/>
        <v>-0.10966666666666451</v>
      </c>
      <c r="AFH21" s="94">
        <f t="shared" si="673"/>
        <v>3.1500000001499999</v>
      </c>
      <c r="AFI21" s="93">
        <f t="shared" si="674"/>
        <v>-0.34545000001644321</v>
      </c>
      <c r="AFJ21" s="103">
        <f t="shared" si="675"/>
        <v>364.75000000074999</v>
      </c>
      <c r="AFK21" s="102">
        <f t="shared" si="676"/>
        <v>364</v>
      </c>
      <c r="AFL21" s="105" t="str">
        <f t="shared" si="677"/>
        <v>.75000000075</v>
      </c>
      <c r="AFM21" s="103">
        <f t="shared" si="678"/>
        <v>88.861500000020499</v>
      </c>
      <c r="AFN21" s="102">
        <f t="shared" si="679"/>
        <v>88</v>
      </c>
      <c r="AFO21" s="105" t="str">
        <f t="shared" si="680"/>
        <v>.86150000002</v>
      </c>
      <c r="AFP21" s="105">
        <f t="shared" si="940"/>
        <v>367.90000000089998</v>
      </c>
      <c r="AFQ21" s="102">
        <f t="shared" si="681"/>
        <v>367</v>
      </c>
      <c r="AFR21" s="105" t="str">
        <f t="shared" si="682"/>
        <v>.90000000090</v>
      </c>
      <c r="AFS21" s="103">
        <f t="shared" si="248"/>
        <v>88.430999999999997</v>
      </c>
      <c r="AFT21" s="102">
        <f t="shared" si="683"/>
        <v>88</v>
      </c>
      <c r="AFU21" s="105" t="str">
        <f t="shared" si="684"/>
        <v>.43100000000</v>
      </c>
      <c r="AFV21" s="105">
        <f t="shared" si="685"/>
        <v>371.05000000104997</v>
      </c>
      <c r="AFW21" s="102">
        <f t="shared" si="686"/>
        <v>371</v>
      </c>
      <c r="AFX21" s="105" t="str">
        <f t="shared" si="687"/>
        <v>.05000000105</v>
      </c>
      <c r="AFY21" s="103">
        <f t="shared" si="688"/>
        <v>88.085549999983556</v>
      </c>
      <c r="AFZ21" s="102">
        <f t="shared" si="689"/>
        <v>88</v>
      </c>
      <c r="AGA21" s="105" t="str">
        <f t="shared" si="690"/>
        <v>.08554999998</v>
      </c>
      <c r="AGC21" s="103">
        <f t="shared" si="249"/>
        <v>88.208166666662166</v>
      </c>
      <c r="AGD21" s="103">
        <f t="shared" si="250"/>
        <v>88.861500000020499</v>
      </c>
      <c r="AGE21" s="103">
        <f t="shared" si="251"/>
        <v>-0.65333333335833288</v>
      </c>
      <c r="AGF21" s="103">
        <f t="shared" si="691"/>
        <v>0.65333333335833288</v>
      </c>
      <c r="AGG21" s="338">
        <f t="shared" si="252"/>
        <v>1000000000</v>
      </c>
      <c r="AGH21" s="136">
        <f t="shared" si="253"/>
        <v>0.13666666666666552</v>
      </c>
      <c r="AGI21" s="136">
        <f t="shared" si="254"/>
        <v>8.928888890450755E-11</v>
      </c>
      <c r="AGJ21" s="136">
        <f t="shared" si="692"/>
        <v>6.5333333344762169E-10</v>
      </c>
      <c r="AGK21" s="136">
        <f t="shared" si="693"/>
        <v>8.928888890450755E-11</v>
      </c>
      <c r="AGL21" s="136">
        <f t="shared" si="694"/>
        <v>6.5333333344762169E-10</v>
      </c>
      <c r="AGN21" s="388">
        <f t="shared" si="255"/>
        <v>1.0000000000000001E-9</v>
      </c>
      <c r="AGO21" s="136">
        <f t="shared" si="695"/>
        <v>0.13666666666666552</v>
      </c>
      <c r="AGP21" s="136">
        <f t="shared" si="696"/>
        <v>-0.65333333335833288</v>
      </c>
      <c r="AGQ21" s="103">
        <f t="shared" si="697"/>
        <v>0.65333333335833288</v>
      </c>
      <c r="AGR21" s="136">
        <f t="shared" si="256"/>
        <v>8.9288888880101935E-11</v>
      </c>
      <c r="AGS21" s="136">
        <f t="shared" si="698"/>
        <v>6.5333333326904405E-10</v>
      </c>
      <c r="AGT21" s="136">
        <f t="shared" si="941"/>
        <v>0</v>
      </c>
      <c r="AGU21" s="136">
        <f t="shared" si="942"/>
        <v>0</v>
      </c>
      <c r="AGW21" s="103">
        <f t="shared" si="257"/>
        <v>88.208166666662166</v>
      </c>
      <c r="AGX21" s="103">
        <f t="shared" si="258"/>
        <v>88.085549999983556</v>
      </c>
      <c r="AGY21" s="103">
        <f t="shared" si="259"/>
        <v>0.12261666667860993</v>
      </c>
      <c r="AGZ21" s="103">
        <f t="shared" si="699"/>
        <v>0.12261666667860993</v>
      </c>
      <c r="AHA21" s="389">
        <f t="shared" si="260"/>
        <v>1000000000</v>
      </c>
      <c r="AHB21" s="136">
        <f t="shared" si="261"/>
        <v>-0.10966666666666451</v>
      </c>
      <c r="AHC21" s="136">
        <f t="shared" si="262"/>
        <v>-1.3446961110945942E-11</v>
      </c>
      <c r="AHD21" s="136">
        <f t="shared" si="263"/>
        <v>1.2261666666516298E-10</v>
      </c>
      <c r="AHE21" s="136">
        <f t="shared" si="264"/>
        <v>0</v>
      </c>
      <c r="AHF21" s="136">
        <f t="shared" si="265"/>
        <v>0</v>
      </c>
      <c r="AHH21" s="388">
        <f t="shared" si="266"/>
        <v>1.0000000000000001E-9</v>
      </c>
      <c r="AHI21" s="136">
        <f t="shared" si="700"/>
        <v>-0.10966666666666451</v>
      </c>
      <c r="AHJ21" s="136">
        <f t="shared" si="701"/>
        <v>0.12261666667860993</v>
      </c>
      <c r="AHK21" s="103">
        <f t="shared" si="702"/>
        <v>0.12261666667860993</v>
      </c>
      <c r="AHL21" s="136">
        <f t="shared" si="267"/>
        <v>-1.3446961113895309E-11</v>
      </c>
      <c r="AHM21" s="136">
        <f t="shared" si="268"/>
        <v>1.226166666920569E-10</v>
      </c>
      <c r="AHN21" s="136">
        <f t="shared" si="703"/>
        <v>-1.3446961113895309E-11</v>
      </c>
      <c r="AHO21" s="136">
        <f t="shared" si="704"/>
        <v>1.226166666920569E-10</v>
      </c>
      <c r="AHQ21" s="132">
        <f t="shared" si="705"/>
        <v>6.5333333344762169E-10</v>
      </c>
      <c r="AHR21" s="132">
        <f t="shared" si="706"/>
        <v>8.928888890450755E-11</v>
      </c>
      <c r="AHS21" s="132">
        <f t="shared" si="707"/>
        <v>1.226166666920569E-10</v>
      </c>
      <c r="AHT21" s="132">
        <f t="shared" si="708"/>
        <v>-1.3446961113895309E-11</v>
      </c>
      <c r="AHV21" s="111">
        <f t="shared" si="709"/>
        <v>364.75000000009663</v>
      </c>
      <c r="AHW21" s="102">
        <f t="shared" si="710"/>
        <v>364</v>
      </c>
      <c r="AHX21" s="105" t="str">
        <f t="shared" si="711"/>
        <v>.75000000010</v>
      </c>
      <c r="AHY21" s="103">
        <f t="shared" si="269"/>
        <v>88.861500000109785</v>
      </c>
      <c r="AHZ21" s="102">
        <f t="shared" si="712"/>
        <v>88</v>
      </c>
      <c r="AIA21" s="105" t="str">
        <f t="shared" si="713"/>
        <v>.86150000011</v>
      </c>
      <c r="AIB21" s="94">
        <f t="shared" si="714"/>
        <v>367.90000000089998</v>
      </c>
      <c r="AIC21" s="102">
        <f t="shared" si="715"/>
        <v>367</v>
      </c>
      <c r="AID21" s="105" t="str">
        <f t="shared" si="716"/>
        <v>.90000000090</v>
      </c>
      <c r="AIE21" s="120">
        <f t="shared" si="270"/>
        <v>88.430999999999997</v>
      </c>
      <c r="AIF21" s="102">
        <f t="shared" si="717"/>
        <v>88</v>
      </c>
      <c r="AIG21" s="105" t="str">
        <f t="shared" si="718"/>
        <v>.43100000000</v>
      </c>
      <c r="AIH21" s="94">
        <f t="shared" si="271"/>
        <v>371.05000000117258</v>
      </c>
      <c r="AII21" s="102">
        <f t="shared" si="719"/>
        <v>371</v>
      </c>
      <c r="AIJ21" s="105" t="str">
        <f t="shared" si="720"/>
        <v>.05000000117</v>
      </c>
      <c r="AIK21" s="120">
        <f t="shared" si="272"/>
        <v>88.085549999970112</v>
      </c>
      <c r="AIL21" s="102">
        <f t="shared" si="721"/>
        <v>88</v>
      </c>
      <c r="AIM21" s="105" t="str">
        <f t="shared" si="722"/>
        <v>.08554999997</v>
      </c>
      <c r="AIO21" s="105">
        <f t="shared" si="273"/>
        <v>0.96091666670866971</v>
      </c>
      <c r="AIP21" s="105">
        <f t="shared" si="274"/>
        <v>4</v>
      </c>
      <c r="AIQ21" s="111">
        <f t="shared" si="275"/>
        <v>-0.43050000010978806</v>
      </c>
      <c r="AIR21" s="111">
        <f t="shared" si="276"/>
        <v>0.34545000002988502</v>
      </c>
      <c r="AIS21" s="93">
        <f t="shared" si="723"/>
        <v>364.75000000009663</v>
      </c>
      <c r="AIT21" s="102">
        <f t="shared" si="724"/>
        <v>364</v>
      </c>
      <c r="AIU21" s="105" t="str">
        <f t="shared" si="725"/>
        <v>.75000000010</v>
      </c>
      <c r="AIV21" s="120">
        <f t="shared" si="726"/>
        <v>861.4433666667536</v>
      </c>
      <c r="AIW21" s="102">
        <f t="shared" si="727"/>
        <v>861</v>
      </c>
      <c r="AIX21" s="105" t="str">
        <f t="shared" si="728"/>
        <v>.44336666675</v>
      </c>
      <c r="AIY21" s="120">
        <f t="shared" si="729"/>
        <v>367.90000000089998</v>
      </c>
      <c r="AIZ21" s="102">
        <f t="shared" si="730"/>
        <v>367</v>
      </c>
      <c r="AJA21" s="105" t="str">
        <f t="shared" si="731"/>
        <v>.90000000090</v>
      </c>
      <c r="AJB21" s="120">
        <f t="shared" si="976"/>
        <v>861.01286666664384</v>
      </c>
      <c r="AJC21" s="102">
        <f t="shared" si="732"/>
        <v>861</v>
      </c>
      <c r="AJD21" s="105" t="str">
        <f t="shared" si="733"/>
        <v>.01286666664</v>
      </c>
      <c r="AJE21" s="120">
        <f t="shared" si="734"/>
        <v>371.05000000117258</v>
      </c>
      <c r="AJF21" s="102">
        <f t="shared" si="735"/>
        <v>371</v>
      </c>
      <c r="AJG21" s="105" t="str">
        <f t="shared" si="736"/>
        <v>.05000000117</v>
      </c>
      <c r="AJH21" s="93">
        <f t="shared" si="737"/>
        <v>860.66741666661392</v>
      </c>
      <c r="AJI21" s="102">
        <f t="shared" si="738"/>
        <v>860</v>
      </c>
      <c r="AJJ21" s="105" t="str">
        <f t="shared" si="739"/>
        <v>.66741666661</v>
      </c>
      <c r="AJL21" s="105" t="str">
        <f t="shared" si="277"/>
        <v>C</v>
      </c>
      <c r="AJM21" s="105" t="str">
        <f t="shared" si="278"/>
        <v>A</v>
      </c>
      <c r="AJN21" s="120">
        <f t="shared" si="279"/>
        <v>364.50000000009663</v>
      </c>
      <c r="AJO21" s="102">
        <f t="shared" si="740"/>
        <v>364</v>
      </c>
      <c r="AJP21" s="105" t="str">
        <f t="shared" si="741"/>
        <v>.50000000010</v>
      </c>
      <c r="AJQ21" s="93">
        <f t="shared" si="280"/>
        <v>861.4433666667536</v>
      </c>
      <c r="AJR21" s="102">
        <f t="shared" si="742"/>
        <v>861</v>
      </c>
      <c r="AJS21" s="105" t="str">
        <f t="shared" si="743"/>
        <v>.44336666675</v>
      </c>
      <c r="AJT21" s="120">
        <f t="shared" si="281"/>
        <v>371.30000000117258</v>
      </c>
      <c r="AJU21" s="102">
        <f t="shared" si="744"/>
        <v>371</v>
      </c>
      <c r="AJV21" s="105" t="str">
        <f t="shared" si="745"/>
        <v>.30000000117</v>
      </c>
      <c r="AJW21" s="93">
        <f t="shared" si="282"/>
        <v>860.66741666661392</v>
      </c>
      <c r="AJX21" s="102">
        <f t="shared" si="746"/>
        <v>860</v>
      </c>
      <c r="AJY21" s="105" t="str">
        <f t="shared" si="747"/>
        <v>.66741666661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0.65333333344761968</v>
      </c>
      <c r="AKD21" s="120">
        <f t="shared" si="284"/>
        <v>0.55883333344311836</v>
      </c>
      <c r="AKE21" s="120">
        <f t="shared" si="285"/>
        <v>0.65333333344761968</v>
      </c>
      <c r="AKF21" s="103">
        <f t="shared" si="286"/>
        <v>364.75000000009663</v>
      </c>
      <c r="AKG21" s="102">
        <f t="shared" si="750"/>
        <v>364</v>
      </c>
      <c r="AKH21" s="105" t="str">
        <f t="shared" si="751"/>
        <v>.75000000010</v>
      </c>
      <c r="AKI21" s="103">
        <f t="shared" si="752"/>
        <v>861.4433666667536</v>
      </c>
      <c r="AKJ21" s="102">
        <f t="shared" si="753"/>
        <v>861</v>
      </c>
      <c r="AKK21" s="105" t="str">
        <f t="shared" si="754"/>
        <v>.44336666675</v>
      </c>
      <c r="AKL21" s="390">
        <f t="shared" si="287"/>
        <v>364.75000000074999</v>
      </c>
      <c r="AKM21" s="102">
        <f t="shared" si="755"/>
        <v>364</v>
      </c>
      <c r="AKN21" s="105" t="str">
        <f t="shared" si="756"/>
        <v>.75000000075</v>
      </c>
      <c r="AKO21" s="390">
        <f t="shared" si="757"/>
        <v>860.79003333330593</v>
      </c>
      <c r="AKP21" s="102">
        <f t="shared" si="758"/>
        <v>860</v>
      </c>
      <c r="AKQ21" s="105" t="str">
        <f t="shared" si="759"/>
        <v>.79003333331</v>
      </c>
      <c r="AKR21" s="103">
        <f t="shared" si="288"/>
        <v>367.90000000089998</v>
      </c>
      <c r="AKS21" s="102">
        <f t="shared" si="760"/>
        <v>367</v>
      </c>
      <c r="AKT21" s="105" t="str">
        <f t="shared" si="761"/>
        <v>.90000000090</v>
      </c>
      <c r="AKU21" s="103">
        <f t="shared" si="762"/>
        <v>860.88453333331051</v>
      </c>
      <c r="AKV21" s="102">
        <f t="shared" si="763"/>
        <v>860</v>
      </c>
      <c r="AKW21" s="105" t="str">
        <f t="shared" si="764"/>
        <v>.88453333331</v>
      </c>
      <c r="AKX21" s="390">
        <f t="shared" si="289"/>
        <v>371.05000000104997</v>
      </c>
      <c r="AKY21" s="102">
        <f t="shared" si="765"/>
        <v>371</v>
      </c>
      <c r="AKZ21" s="105" t="str">
        <f t="shared" si="766"/>
        <v>.05000000105</v>
      </c>
      <c r="ALA21" s="390">
        <f t="shared" si="767"/>
        <v>860.79003333330593</v>
      </c>
      <c r="ALB21" s="102">
        <f t="shared" si="768"/>
        <v>860</v>
      </c>
      <c r="ALC21" s="105" t="str">
        <f t="shared" si="769"/>
        <v>.79003333331</v>
      </c>
      <c r="ALD21" s="103">
        <f t="shared" si="290"/>
        <v>371.05000000117258</v>
      </c>
      <c r="ALE21" s="102">
        <f t="shared" si="770"/>
        <v>371</v>
      </c>
      <c r="ALF21" s="105" t="str">
        <f t="shared" si="771"/>
        <v>.05000000117</v>
      </c>
      <c r="ALG21" s="103">
        <f t="shared" si="291"/>
        <v>860.66741666661392</v>
      </c>
      <c r="ALH21" s="102">
        <f t="shared" si="772"/>
        <v>860</v>
      </c>
      <c r="ALI21" s="105" t="str">
        <f t="shared" si="773"/>
        <v>.66741666661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364.75000000074999</v>
      </c>
      <c r="ALN21" s="102">
        <f t="shared" si="776"/>
        <v>364</v>
      </c>
      <c r="ALO21" s="105" t="str">
        <f t="shared" si="777"/>
        <v>.75000000075</v>
      </c>
      <c r="ALP21" s="103">
        <f t="shared" si="293"/>
        <v>860.79003333330593</v>
      </c>
      <c r="ALQ21" s="102">
        <f t="shared" si="778"/>
        <v>860</v>
      </c>
      <c r="ALR21" s="105" t="str">
        <f t="shared" si="779"/>
        <v>.79003333331</v>
      </c>
      <c r="ALS21" s="103">
        <f t="shared" si="780"/>
        <v>364.75000000099999</v>
      </c>
      <c r="ALT21" s="102">
        <f t="shared" si="781"/>
        <v>364</v>
      </c>
      <c r="ALU21" s="105" t="str">
        <f t="shared" si="782"/>
        <v>.75000000100</v>
      </c>
      <c r="ALV21" s="103">
        <f t="shared" si="783"/>
        <v>861.04003333331343</v>
      </c>
      <c r="ALW21" s="102">
        <f t="shared" si="784"/>
        <v>861</v>
      </c>
      <c r="ALX21" s="105" t="str">
        <f t="shared" si="785"/>
        <v>.04003333331</v>
      </c>
      <c r="ALY21" s="103">
        <f t="shared" si="294"/>
        <v>367.90000000089998</v>
      </c>
      <c r="ALZ21" s="102">
        <f t="shared" si="786"/>
        <v>367</v>
      </c>
      <c r="AMA21" s="105" t="str">
        <f t="shared" si="787"/>
        <v>.90000000090</v>
      </c>
      <c r="AMB21" s="103">
        <f t="shared" si="788"/>
        <v>861.13453333331051</v>
      </c>
      <c r="AMC21" s="102">
        <f t="shared" si="789"/>
        <v>861</v>
      </c>
      <c r="AMD21" s="105" t="str">
        <f t="shared" si="790"/>
        <v>.13453333331</v>
      </c>
      <c r="AME21" s="103">
        <f t="shared" si="791"/>
        <v>371.05000000079997</v>
      </c>
      <c r="AMF21" s="102">
        <f t="shared" si="792"/>
        <v>371</v>
      </c>
      <c r="AMG21" s="105" t="str">
        <f t="shared" si="793"/>
        <v>.05000000080</v>
      </c>
      <c r="AMH21" s="103">
        <f t="shared" si="794"/>
        <v>861.04003333331343</v>
      </c>
      <c r="AMI21" s="102">
        <f t="shared" si="795"/>
        <v>861</v>
      </c>
      <c r="AMJ21" s="105" t="str">
        <f t="shared" si="796"/>
        <v>.04003333331</v>
      </c>
      <c r="AMK21" s="103">
        <f t="shared" si="295"/>
        <v>371.05000000104997</v>
      </c>
      <c r="AML21" s="102">
        <f t="shared" si="797"/>
        <v>371</v>
      </c>
      <c r="AMM21" s="105" t="str">
        <f t="shared" si="798"/>
        <v>.05000000105</v>
      </c>
      <c r="AMN21" s="103">
        <f t="shared" si="296"/>
        <v>860.79003333330593</v>
      </c>
      <c r="AMO21" s="102">
        <f t="shared" si="799"/>
        <v>860</v>
      </c>
      <c r="AMP21" s="105" t="str">
        <f t="shared" si="800"/>
        <v>.79003333331</v>
      </c>
      <c r="AMR21" s="103">
        <f t="shared" si="801"/>
        <v>364.90000000089998</v>
      </c>
      <c r="AMS21" s="102">
        <f t="shared" si="802"/>
        <v>364</v>
      </c>
      <c r="AMT21" s="105" t="str">
        <f t="shared" si="803"/>
        <v>.90000000090</v>
      </c>
      <c r="AMU21" s="649">
        <f t="shared" si="804"/>
        <v>860.94453333331046</v>
      </c>
      <c r="AMV21" s="102">
        <f t="shared" si="805"/>
        <v>860</v>
      </c>
      <c r="AMW21" s="105" t="str">
        <f t="shared" si="806"/>
        <v>.94453333331</v>
      </c>
      <c r="AMX21" s="103">
        <f t="shared" si="807"/>
        <v>364.90000000089998</v>
      </c>
      <c r="AMY21" s="102">
        <f t="shared" si="808"/>
        <v>364</v>
      </c>
      <c r="AMZ21" s="105" t="str">
        <f t="shared" si="809"/>
        <v>.90000000090</v>
      </c>
      <c r="ANA21" s="649">
        <f t="shared" si="810"/>
        <v>861.04453333331048</v>
      </c>
      <c r="ANB21" s="102">
        <f t="shared" si="811"/>
        <v>861</v>
      </c>
      <c r="ANC21" s="105" t="str">
        <f t="shared" si="812"/>
        <v>.04453333331</v>
      </c>
      <c r="AND21" s="103">
        <f t="shared" si="813"/>
        <v>367.90000000089998</v>
      </c>
      <c r="ANE21" s="102">
        <f t="shared" si="814"/>
        <v>367</v>
      </c>
      <c r="ANF21" s="105" t="str">
        <f t="shared" si="815"/>
        <v>.90000000090</v>
      </c>
      <c r="ANG21" s="649">
        <f t="shared" si="816"/>
        <v>861.13453333331051</v>
      </c>
      <c r="ANH21" s="102">
        <f t="shared" si="817"/>
        <v>861</v>
      </c>
      <c r="ANI21" s="105" t="str">
        <f t="shared" si="818"/>
        <v>.13453333331</v>
      </c>
      <c r="ANJ21" s="103">
        <f t="shared" si="819"/>
        <v>370.90000000089998</v>
      </c>
      <c r="ANK21" s="102">
        <f t="shared" si="820"/>
        <v>370</v>
      </c>
      <c r="ANL21" s="105" t="str">
        <f t="shared" si="821"/>
        <v>.90000000090</v>
      </c>
      <c r="ANM21" s="649">
        <f t="shared" si="822"/>
        <v>861.04453333331048</v>
      </c>
      <c r="ANN21" s="102">
        <f t="shared" si="823"/>
        <v>861</v>
      </c>
      <c r="ANO21" s="105" t="str">
        <f t="shared" si="824"/>
        <v>.04453333331</v>
      </c>
      <c r="ANP21" s="103">
        <f t="shared" si="825"/>
        <v>370.90000000089998</v>
      </c>
      <c r="ANQ21" s="102">
        <f t="shared" si="826"/>
        <v>370</v>
      </c>
      <c r="ANR21" s="105" t="str">
        <f t="shared" si="827"/>
        <v>.90000000090</v>
      </c>
      <c r="ANS21" s="649">
        <f t="shared" si="828"/>
        <v>860.94453333331046</v>
      </c>
      <c r="ANT21" s="102">
        <f t="shared" si="829"/>
        <v>860</v>
      </c>
      <c r="ANU21" s="105" t="str">
        <f t="shared" si="830"/>
        <v>.94453333331</v>
      </c>
      <c r="ANX21" s="136">
        <f t="shared" si="831"/>
        <v>0</v>
      </c>
      <c r="ANY21" s="136">
        <f t="shared" si="832"/>
        <v>0</v>
      </c>
      <c r="ANZ21" s="103">
        <f t="shared" si="297"/>
        <v>364.75000000074999</v>
      </c>
      <c r="AOA21" s="102">
        <f t="shared" si="833"/>
        <v>364</v>
      </c>
      <c r="AOB21" s="105" t="str">
        <f t="shared" si="834"/>
        <v>.75000000075</v>
      </c>
      <c r="AOC21" s="103">
        <f t="shared" si="298"/>
        <v>860.79003333330593</v>
      </c>
      <c r="AOD21" s="102">
        <f t="shared" si="835"/>
        <v>860</v>
      </c>
      <c r="AOE21" s="105" t="str">
        <f t="shared" si="836"/>
        <v>.79003333331</v>
      </c>
      <c r="AOF21" s="103">
        <f t="shared" si="299"/>
        <v>364.75000000074999</v>
      </c>
      <c r="AOG21" s="102">
        <f t="shared" si="837"/>
        <v>364</v>
      </c>
      <c r="AOH21" s="105" t="str">
        <f t="shared" si="838"/>
        <v>.75000000075</v>
      </c>
      <c r="AOI21" s="103">
        <f t="shared" si="300"/>
        <v>860.79003333330593</v>
      </c>
      <c r="AOJ21" s="102">
        <f t="shared" si="839"/>
        <v>860</v>
      </c>
      <c r="AOK21" s="105" t="str">
        <f t="shared" si="840"/>
        <v>.79003333331</v>
      </c>
      <c r="AOL21" s="103">
        <f t="shared" si="301"/>
        <v>367.90000000089998</v>
      </c>
      <c r="AOM21" s="102">
        <f t="shared" si="841"/>
        <v>367</v>
      </c>
      <c r="AON21" s="105" t="str">
        <f t="shared" si="842"/>
        <v>.90000000090</v>
      </c>
      <c r="AOO21" s="103">
        <f t="shared" si="302"/>
        <v>860.88453333331051</v>
      </c>
      <c r="AOP21" s="102">
        <f t="shared" si="843"/>
        <v>860</v>
      </c>
      <c r="AOQ21" s="105" t="str">
        <f t="shared" si="844"/>
        <v>.88453333331</v>
      </c>
      <c r="AOR21" s="103">
        <f t="shared" si="303"/>
        <v>371.05000000104997</v>
      </c>
      <c r="AOS21" s="102">
        <f t="shared" si="845"/>
        <v>371</v>
      </c>
      <c r="AOT21" s="105" t="str">
        <f t="shared" si="846"/>
        <v>.05000000105</v>
      </c>
      <c r="AOU21" s="103">
        <f t="shared" si="847"/>
        <v>860.79003333330593</v>
      </c>
      <c r="AOV21" s="102">
        <f t="shared" si="848"/>
        <v>860</v>
      </c>
      <c r="AOW21" s="105" t="str">
        <f t="shared" si="849"/>
        <v>.79003333331</v>
      </c>
      <c r="AOX21" s="103">
        <f t="shared" si="304"/>
        <v>371.05000000104997</v>
      </c>
      <c r="AOY21" s="102">
        <f t="shared" si="850"/>
        <v>371</v>
      </c>
      <c r="AOZ21" s="105" t="str">
        <f t="shared" si="851"/>
        <v>.05000000105</v>
      </c>
      <c r="APA21" s="103">
        <f t="shared" si="852"/>
        <v>860.79003333330593</v>
      </c>
      <c r="APB21" s="102">
        <f t="shared" si="853"/>
        <v>860</v>
      </c>
      <c r="APC21" s="105" t="str">
        <f t="shared" si="854"/>
        <v>.79003333331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364.75000000074999</v>
      </c>
      <c r="APH21" s="102">
        <f t="shared" si="857"/>
        <v>364</v>
      </c>
      <c r="API21" s="105" t="str">
        <f t="shared" si="858"/>
        <v>.75000000075</v>
      </c>
      <c r="APJ21" s="103">
        <f t="shared" si="306"/>
        <v>860.79003333330593</v>
      </c>
      <c r="APK21" s="102">
        <f t="shared" si="859"/>
        <v>860</v>
      </c>
      <c r="APL21" s="105" t="str">
        <f t="shared" si="860"/>
        <v>.79003333331</v>
      </c>
      <c r="APM21" s="103">
        <f t="shared" si="307"/>
        <v>364.7500000009</v>
      </c>
      <c r="APN21" s="102">
        <f t="shared" si="861"/>
        <v>364</v>
      </c>
      <c r="APO21" s="105" t="str">
        <f t="shared" si="862"/>
        <v>.75000000090</v>
      </c>
      <c r="APP21" s="103">
        <f t="shared" si="863"/>
        <v>860.94003333331045</v>
      </c>
      <c r="APQ21" s="102">
        <f t="shared" si="864"/>
        <v>860</v>
      </c>
      <c r="APR21" s="105" t="str">
        <f t="shared" si="865"/>
        <v>.94003333331</v>
      </c>
      <c r="APS21" s="103">
        <f t="shared" si="308"/>
        <v>367.90000000089998</v>
      </c>
      <c r="APT21" s="102">
        <f t="shared" si="866"/>
        <v>367</v>
      </c>
      <c r="APU21" s="105" t="str">
        <f t="shared" si="867"/>
        <v>.90000000090</v>
      </c>
      <c r="APV21" s="103">
        <f t="shared" si="309"/>
        <v>861.03453333331049</v>
      </c>
      <c r="APW21" s="102">
        <f t="shared" si="868"/>
        <v>861</v>
      </c>
      <c r="APX21" s="105" t="str">
        <f t="shared" si="869"/>
        <v>.03453333331</v>
      </c>
      <c r="APY21" s="103">
        <f t="shared" si="310"/>
        <v>371.05000000089996</v>
      </c>
      <c r="APZ21" s="102">
        <f t="shared" si="870"/>
        <v>371</v>
      </c>
      <c r="AQA21" s="105" t="str">
        <f t="shared" si="871"/>
        <v>.05000000090</v>
      </c>
      <c r="AQB21" s="103">
        <f t="shared" si="872"/>
        <v>860.94003333331045</v>
      </c>
      <c r="AQC21" s="102">
        <f t="shared" si="873"/>
        <v>860</v>
      </c>
      <c r="AQD21" s="105" t="str">
        <f t="shared" si="874"/>
        <v>.94003333331</v>
      </c>
      <c r="AQE21" s="103">
        <f t="shared" si="311"/>
        <v>371.05000000104997</v>
      </c>
      <c r="AQF21" s="102">
        <f t="shared" si="875"/>
        <v>371</v>
      </c>
      <c r="AQG21" s="105" t="str">
        <f t="shared" si="876"/>
        <v>.05000000105</v>
      </c>
      <c r="AQH21" s="103">
        <f t="shared" si="312"/>
        <v>860.79003333330593</v>
      </c>
      <c r="AQI21" s="102">
        <f t="shared" si="877"/>
        <v>860</v>
      </c>
      <c r="AQJ21" s="105" t="str">
        <f t="shared" si="878"/>
        <v>.79003333331</v>
      </c>
      <c r="AQK21" s="230"/>
      <c r="AQL21" s="120">
        <f t="shared" si="313"/>
        <v>364.75000000009663</v>
      </c>
      <c r="AQM21" s="120">
        <f t="shared" si="879"/>
        <v>364.75000000009663</v>
      </c>
      <c r="AQN21" s="120">
        <f t="shared" si="314"/>
        <v>861.4433666667536</v>
      </c>
      <c r="AQO21" s="120">
        <f t="shared" si="315"/>
        <v>371.05000000117258</v>
      </c>
      <c r="AQP21" s="94">
        <f t="shared" si="316"/>
        <v>860.66741666661392</v>
      </c>
      <c r="AQQ21" s="120">
        <f t="shared" si="880"/>
        <v>860.66741666661392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0.00000000000,900.00000000000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364.75000000100,871.18566666667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3</v>
      </c>
      <c r="X22" s="790">
        <v>88.212000000000003</v>
      </c>
      <c r="Y22" s="790">
        <v>88.17</v>
      </c>
      <c r="Z22" s="790">
        <v>88.92</v>
      </c>
      <c r="AA22" s="786">
        <v>3</v>
      </c>
      <c r="AB22" s="619">
        <f t="shared" si="319"/>
        <v>0</v>
      </c>
      <c r="AC22" s="619">
        <f t="shared" si="320"/>
        <v>0</v>
      </c>
      <c r="AD22" s="102">
        <f t="shared" si="28"/>
        <v>12</v>
      </c>
      <c r="AE22" s="788">
        <f>Y22</f>
        <v>88.17</v>
      </c>
      <c r="AF22" s="95" t="str">
        <f t="shared" si="321"/>
        <v>PI</v>
      </c>
      <c r="AG22" s="456">
        <f t="shared" si="882"/>
        <v>0</v>
      </c>
      <c r="AH22" s="92">
        <v>40</v>
      </c>
      <c r="AI22" s="524" t="str">
        <f t="shared" si="322"/>
        <v>PIV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 t="str">
        <f t="shared" si="884"/>
        <v>PIV</v>
      </c>
      <c r="BC22" s="469" t="str">
        <f t="shared" si="331"/>
        <v>-0,66 %</v>
      </c>
      <c r="BD22" s="454">
        <f t="shared" si="30"/>
        <v>40</v>
      </c>
      <c r="BE22" s="457">
        <f t="shared" si="332"/>
        <v>-7.8916666666666885E-2</v>
      </c>
      <c r="BF22" s="601">
        <f t="shared" si="333"/>
        <v>88.17</v>
      </c>
      <c r="BG22" s="457">
        <f t="shared" si="31"/>
        <v>88.17</v>
      </c>
      <c r="BH22" s="457">
        <f t="shared" si="334"/>
        <v>88.09108333333333</v>
      </c>
      <c r="BI22" s="457">
        <f t="shared" si="335"/>
        <v>87.996583333333334</v>
      </c>
      <c r="BJ22" s="457">
        <f t="shared" si="336"/>
        <v>-0.21541666667117454</v>
      </c>
      <c r="BK22" s="457">
        <f t="shared" si="336"/>
        <v>-7.8916666666671631E-2</v>
      </c>
      <c r="BL22" s="457">
        <f t="shared" si="336"/>
        <v>-0.92341666667117295</v>
      </c>
      <c r="BM22" s="460">
        <f t="shared" si="32"/>
        <v>4.1768969371622333</v>
      </c>
      <c r="BN22" s="460">
        <f t="shared" si="33"/>
        <v>5.01227632459468</v>
      </c>
      <c r="BO22" s="460">
        <f t="shared" si="337"/>
        <v>-24.772384444099657</v>
      </c>
      <c r="BP22" s="477"/>
      <c r="BR22" s="274">
        <f t="shared" si="338"/>
        <v>88.17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3</v>
      </c>
      <c r="BW22" s="353">
        <f t="shared" si="36"/>
        <v>88.212000000000003</v>
      </c>
      <c r="BX22" s="354">
        <f t="shared" si="37"/>
        <v>88.17</v>
      </c>
      <c r="BY22" s="355">
        <f t="shared" si="38"/>
        <v>88.92</v>
      </c>
      <c r="BZ22" s="355">
        <f t="shared" si="39"/>
        <v>3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399.47200000000004</v>
      </c>
      <c r="CH22" s="394" t="str">
        <f t="shared" si="887"/>
        <v>PIV</v>
      </c>
      <c r="CI22" s="395" t="s">
        <v>96</v>
      </c>
      <c r="CJ22" s="599">
        <f t="shared" si="345"/>
        <v>40</v>
      </c>
      <c r="CK22" s="395"/>
      <c r="CL22" s="361"/>
      <c r="CM22" s="361">
        <f t="shared" si="40"/>
        <v>12</v>
      </c>
      <c r="CN22" s="361">
        <f t="shared" si="41"/>
        <v>0</v>
      </c>
      <c r="CO22" s="361">
        <v>12</v>
      </c>
      <c r="CP22" s="110">
        <f t="shared" si="888"/>
        <v>85.546999999999997</v>
      </c>
      <c r="CQ22" s="396">
        <f t="shared" si="346"/>
        <v>88.17</v>
      </c>
      <c r="CR22" s="367"/>
      <c r="CS22" s="367"/>
      <c r="CT22" s="396">
        <f t="shared" si="943"/>
        <v>85.350999999999999</v>
      </c>
      <c r="CV22" s="399">
        <f t="shared" si="975"/>
        <v>0</v>
      </c>
      <c r="CW22" s="367"/>
      <c r="CX22" s="111">
        <f t="shared" si="944"/>
        <v>-3.2666666666666326E-3</v>
      </c>
      <c r="CY22" s="367"/>
      <c r="CZ22" s="396">
        <f t="shared" si="889"/>
        <v>84.763000000000062</v>
      </c>
      <c r="DA22" s="367"/>
      <c r="DB22" s="103">
        <f t="shared" si="347"/>
        <v>88.17</v>
      </c>
      <c r="DC22" s="103">
        <f t="shared" si="348"/>
        <v>88.17</v>
      </c>
      <c r="DD22" s="103">
        <f t="shared" si="349"/>
        <v>88.17</v>
      </c>
      <c r="DE22" s="103">
        <f t="shared" si="42"/>
        <v>-0.39799999999999613</v>
      </c>
      <c r="DF22" s="105">
        <f t="shared" si="43"/>
        <v>240</v>
      </c>
      <c r="DG22" s="102">
        <f t="shared" si="350"/>
        <v>240</v>
      </c>
      <c r="DH22" s="105">
        <f t="shared" si="351"/>
        <v>240</v>
      </c>
      <c r="DI22" s="105">
        <f t="shared" si="44"/>
        <v>60</v>
      </c>
      <c r="DJ22" s="111">
        <f t="shared" si="45"/>
        <v>-6.6333333333332689E-3</v>
      </c>
      <c r="DK22" s="401">
        <f t="shared" si="352"/>
        <v>-6.6333333333332689E-3</v>
      </c>
      <c r="DL22" s="111">
        <f t="shared" si="353"/>
        <v>-6.6333333333332689E-3</v>
      </c>
      <c r="DO22" s="403">
        <f t="shared" si="354"/>
        <v>-2.2416666666666647E-2</v>
      </c>
      <c r="DP22" s="403">
        <f t="shared" si="355"/>
        <v>-1.5783333333333378E-2</v>
      </c>
      <c r="DQ22" s="111">
        <f t="shared" si="970"/>
        <v>-2.2416666666666647E-2</v>
      </c>
      <c r="DR22" s="113">
        <f t="shared" si="356"/>
        <v>-6.6333333333332689E-3</v>
      </c>
      <c r="DS22" s="111">
        <f t="shared" si="357"/>
        <v>-1.5783333333333378E-2</v>
      </c>
      <c r="DT22" s="105">
        <f t="shared" si="358"/>
        <v>2</v>
      </c>
      <c r="DU22" s="105">
        <f t="shared" si="359"/>
        <v>40</v>
      </c>
      <c r="DV22" s="105">
        <f t="shared" si="971"/>
        <v>80</v>
      </c>
      <c r="DW22" s="105">
        <f t="shared" si="360"/>
        <v>-7.8916666666666885E-2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-7.8916666666666885E-2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-7.8916666666666885E-2</v>
      </c>
      <c r="FJ22" s="102">
        <f t="shared" si="371"/>
        <v>0</v>
      </c>
      <c r="FK22" s="102">
        <f t="shared" si="372"/>
        <v>1</v>
      </c>
      <c r="FL22" s="102">
        <f t="shared" si="47"/>
        <v>0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1</v>
      </c>
      <c r="GU22" s="94">
        <f t="shared" si="890"/>
        <v>0</v>
      </c>
      <c r="GV22" s="94" t="str">
        <f t="shared" si="891"/>
        <v>PIV</v>
      </c>
      <c r="GW22" s="372">
        <f t="shared" si="376"/>
        <v>0</v>
      </c>
      <c r="GX22" s="372" t="str">
        <f t="shared" si="377"/>
        <v>PIV</v>
      </c>
      <c r="GY22" s="372">
        <f t="shared" si="378"/>
        <v>0</v>
      </c>
      <c r="HA22" s="94">
        <v>12</v>
      </c>
      <c r="HB22" s="105">
        <f t="shared" si="59"/>
        <v>240</v>
      </c>
      <c r="HC22" s="94">
        <f t="shared" si="946"/>
        <v>881.7</v>
      </c>
      <c r="HD22" s="94">
        <f t="shared" si="379"/>
        <v>0</v>
      </c>
      <c r="HE22" s="93">
        <f t="shared" si="60"/>
        <v>-6.6333333333332689E-2</v>
      </c>
      <c r="HF22" s="93">
        <f t="shared" si="61"/>
        <v>-6.6333333333332689E-2</v>
      </c>
      <c r="HG22" s="94">
        <f t="shared" si="892"/>
        <v>20</v>
      </c>
      <c r="HH22" s="120">
        <f t="shared" si="893"/>
        <v>-1.3266666666666538</v>
      </c>
      <c r="HI22" s="93">
        <f t="shared" si="894"/>
        <v>881.7</v>
      </c>
      <c r="HJ22" s="120">
        <f t="shared" si="62"/>
        <v>880.91083333333336</v>
      </c>
      <c r="HK22" s="151">
        <f t="shared" si="63"/>
        <v>88.09108333333333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880.91083333333336</v>
      </c>
      <c r="HQ22" s="189">
        <f t="shared" si="384"/>
        <v>880</v>
      </c>
      <c r="HR22" s="377" t="str">
        <f t="shared" si="385"/>
        <v>.91083333333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883.41083333333336</v>
      </c>
      <c r="HX22" s="189">
        <f t="shared" si="389"/>
        <v>883</v>
      </c>
      <c r="HY22" s="377" t="str">
        <f t="shared" si="390"/>
        <v>.41083333333</v>
      </c>
      <c r="IA22" s="94">
        <f t="shared" si="65"/>
        <v>880.91083333333336</v>
      </c>
      <c r="IB22" s="94">
        <f t="shared" si="66"/>
        <v>881.7</v>
      </c>
      <c r="IC22" s="94">
        <f t="shared" si="391"/>
        <v>-0.78916666666668789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805.40000000000009</v>
      </c>
      <c r="IH22" s="94">
        <f t="shared" si="396"/>
        <v>805</v>
      </c>
      <c r="II22" s="94" t="str">
        <f t="shared" si="397"/>
        <v>.40000000000</v>
      </c>
      <c r="IJ22" s="94" t="str">
        <f t="shared" si="67"/>
        <v>-0,079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840.5</v>
      </c>
      <c r="IP22" s="189">
        <f t="shared" si="401"/>
        <v>840</v>
      </c>
      <c r="IQ22" s="377" t="str">
        <f t="shared" si="402"/>
        <v>.50000000000</v>
      </c>
      <c r="IR22" s="105" t="str">
        <f t="shared" si="69"/>
        <v>PIV (L= 40 m)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-0.22416666666666743</v>
      </c>
      <c r="JD22" s="519">
        <f t="shared" si="411"/>
        <v>240</v>
      </c>
      <c r="JE22" s="514">
        <f t="shared" si="895"/>
        <v>881.7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-0.22416666666666743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 t="str">
        <f t="shared" si="88"/>
        <v>-0,0066</v>
      </c>
      <c r="NW22" s="100">
        <f t="shared" si="917"/>
        <v>209.5</v>
      </c>
      <c r="NX22" s="189">
        <f t="shared" si="918"/>
        <v>209</v>
      </c>
      <c r="NY22" s="189" t="str">
        <f>IF(NV22=0,0,TEXT((NW22-NX22)*100000000000,".00000000000"))</f>
        <v>.50000000000</v>
      </c>
      <c r="NZ22" s="189">
        <f t="shared" si="89"/>
        <v>820.40000000000009</v>
      </c>
      <c r="OA22" s="189">
        <f t="shared" si="920"/>
        <v>820</v>
      </c>
      <c r="OB22" s="377" t="str">
        <f t="shared" si="921"/>
        <v>.40000000000</v>
      </c>
      <c r="OC22" s="105" t="str">
        <f t="shared" si="967"/>
        <v>i = -0,0066 m/m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830.2</v>
      </c>
      <c r="OI22" s="189">
        <f t="shared" si="92"/>
        <v>830</v>
      </c>
      <c r="OJ22" s="377" t="str">
        <f t="shared" si="93"/>
        <v>.20000000000</v>
      </c>
      <c r="OK22" s="94" t="str">
        <f t="shared" si="94"/>
        <v>88,170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825.2</v>
      </c>
      <c r="OQ22" s="189">
        <f t="shared" si="479"/>
        <v>825</v>
      </c>
      <c r="OR22" s="94" t="str">
        <f t="shared" si="480"/>
        <v>.20000000000</v>
      </c>
      <c r="OS22" s="94" t="str">
        <f t="shared" si="481"/>
        <v>-0,079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810.40000000000009</v>
      </c>
      <c r="OY22" s="189">
        <f t="shared" si="486"/>
        <v>810</v>
      </c>
      <c r="OZ22" s="94" t="str">
        <f t="shared" si="487"/>
        <v>.40000000000</v>
      </c>
      <c r="PA22" s="94" t="str">
        <f t="shared" si="96"/>
        <v>88,091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815.40000000000009</v>
      </c>
      <c r="PG22" s="189">
        <f t="shared" si="100"/>
        <v>815</v>
      </c>
      <c r="PH22" s="94" t="str">
        <f t="shared" si="101"/>
        <v>.40000000000</v>
      </c>
      <c r="PI22" s="94" t="str">
        <f t="shared" si="102"/>
        <v>88,170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881.7</v>
      </c>
      <c r="PP22" s="121">
        <f t="shared" si="490"/>
        <v>881</v>
      </c>
      <c r="PQ22" s="121" t="str">
        <f t="shared" si="107"/>
        <v>.70000000000</v>
      </c>
      <c r="PS22" s="121">
        <f t="shared" si="923"/>
        <v>240</v>
      </c>
      <c r="PT22" s="121">
        <f t="shared" si="491"/>
        <v>240</v>
      </c>
      <c r="PU22" s="121" t="str">
        <f t="shared" si="108"/>
        <v>.00000000000</v>
      </c>
      <c r="PV22" s="121">
        <f t="shared" si="109"/>
        <v>88.17</v>
      </c>
      <c r="PW22" s="121">
        <f t="shared" si="492"/>
        <v>88</v>
      </c>
      <c r="PX22" s="121" t="str">
        <f t="shared" si="110"/>
        <v>.17000000000</v>
      </c>
      <c r="PY22" s="299" t="str">
        <f t="shared" si="493"/>
        <v>240.00000000000,88.17000000000</v>
      </c>
      <c r="QA22" s="94">
        <f t="shared" si="924"/>
        <v>842.62299999999993</v>
      </c>
      <c r="QB22" s="121">
        <f t="shared" si="925"/>
        <v>842</v>
      </c>
      <c r="QC22" s="121" t="str">
        <f t="shared" si="494"/>
        <v>.62300000000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881.7</v>
      </c>
      <c r="QJ22" s="121">
        <f t="shared" si="498"/>
        <v>881</v>
      </c>
      <c r="QK22" s="121" t="str">
        <f t="shared" si="499"/>
        <v>.70000000000</v>
      </c>
      <c r="QM22" s="121">
        <f t="shared" si="500"/>
        <v>881.7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880.47666666666657</v>
      </c>
      <c r="QV22" s="124">
        <f t="shared" si="972"/>
        <v>877.97666666666657</v>
      </c>
      <c r="QW22" s="124">
        <f t="shared" si="972"/>
        <v>879.62999999999988</v>
      </c>
      <c r="QX22" s="507">
        <f t="shared" si="973"/>
        <v>0</v>
      </c>
      <c r="QY22" s="457">
        <f>IF(Y18=0,0,HW18)</f>
        <v>880.47666666666657</v>
      </c>
      <c r="QZ22" s="457">
        <f t="shared" si="969"/>
        <v>877.97666666666657</v>
      </c>
      <c r="RA22" s="457">
        <f t="shared" si="974"/>
        <v>879.62999999999988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900</v>
      </c>
      <c r="RF22" s="189">
        <f>INT(RE22)</f>
        <v>900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840</v>
      </c>
      <c r="RM22" s="795">
        <f t="shared" si="505"/>
        <v>840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900</v>
      </c>
      <c r="RS22" s="795">
        <f t="shared" si="511"/>
        <v>900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960</v>
      </c>
      <c r="SY22" s="121">
        <f t="shared" si="929"/>
        <v>960</v>
      </c>
      <c r="SZ22" s="121" t="str">
        <f t="shared" si="526"/>
        <v>.00000000000</v>
      </c>
      <c r="TA22" s="94" t="str">
        <f t="shared" si="527"/>
        <v>96,000</v>
      </c>
      <c r="TB22" s="94">
        <v>13</v>
      </c>
      <c r="TC22" s="94">
        <f t="shared" si="528"/>
        <v>0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888.7</v>
      </c>
      <c r="TI22" s="121">
        <f t="shared" si="531"/>
        <v>888</v>
      </c>
      <c r="TJ22" s="121" t="str">
        <f t="shared" si="532"/>
        <v>.70000000000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838</v>
      </c>
      <c r="TS22" s="121">
        <f t="shared" si="535"/>
        <v>838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87.996583333328829</v>
      </c>
      <c r="TX22" s="105">
        <f t="shared" si="539"/>
        <v>88.09108333333333</v>
      </c>
      <c r="TY22" s="105">
        <f t="shared" si="540"/>
        <v>87.996583333328829</v>
      </c>
      <c r="TZ22" s="105">
        <f t="shared" si="541"/>
        <v>88.214100000002105</v>
      </c>
      <c r="UA22" s="105">
        <f t="shared" si="542"/>
        <v>88.17</v>
      </c>
      <c r="UB22" s="105">
        <f t="shared" si="543"/>
        <v>88.957500000037498</v>
      </c>
      <c r="UC22" s="105">
        <f t="shared" si="122"/>
        <v>-0.2175166666732764</v>
      </c>
      <c r="UD22" s="105">
        <f t="shared" si="123"/>
        <v>-7.8916666666671631E-2</v>
      </c>
      <c r="UE22" s="105">
        <f t="shared" si="124"/>
        <v>-0.96091666670866971</v>
      </c>
      <c r="UF22" s="105">
        <f t="shared" si="544"/>
        <v>0.2175166666732764</v>
      </c>
      <c r="UG22" s="105">
        <f t="shared" si="544"/>
        <v>7.8916666666671631E-2</v>
      </c>
      <c r="UH22" s="105">
        <f t="shared" si="544"/>
        <v>0.96091666670866971</v>
      </c>
      <c r="UI22" s="105">
        <f>UI21</f>
        <v>0.96091666670866971</v>
      </c>
      <c r="UK22" s="105">
        <f t="shared" si="125"/>
        <v>377.35000000135</v>
      </c>
      <c r="UL22" s="102">
        <f t="shared" si="545"/>
        <v>377</v>
      </c>
      <c r="UM22" s="105" t="str">
        <f t="shared" si="546"/>
        <v>.35000000135</v>
      </c>
      <c r="UN22" s="105">
        <f t="shared" si="547"/>
        <v>87.996583333328829</v>
      </c>
      <c r="UO22" s="102">
        <f t="shared" si="548"/>
        <v>87</v>
      </c>
      <c r="UP22" s="105" t="str">
        <f t="shared" si="549"/>
        <v>.99658333333</v>
      </c>
      <c r="UQ22" s="105">
        <f>UQ21+$UY$6*$US$6</f>
        <v>380.50000000149998</v>
      </c>
      <c r="UR22" s="105">
        <f t="shared" si="550"/>
        <v>380</v>
      </c>
      <c r="US22" s="105" t="str">
        <f t="shared" si="551"/>
        <v>.50000000150</v>
      </c>
      <c r="UT22" s="103">
        <f t="shared" si="126"/>
        <v>88.09108333333333</v>
      </c>
      <c r="UU22" s="102">
        <f t="shared" si="552"/>
        <v>88</v>
      </c>
      <c r="UV22" s="105" t="str">
        <f t="shared" si="553"/>
        <v>.09108333333</v>
      </c>
      <c r="UW22" s="105">
        <f t="shared" si="127"/>
        <v>383.65000000164997</v>
      </c>
      <c r="UX22" s="102">
        <f t="shared" si="554"/>
        <v>383</v>
      </c>
      <c r="UY22" s="105" t="str">
        <f t="shared" si="555"/>
        <v>.65000000165</v>
      </c>
      <c r="UZ22" s="103">
        <f t="shared" si="933"/>
        <v>87.996583333328829</v>
      </c>
      <c r="VA22" s="102">
        <f t="shared" si="556"/>
        <v>87</v>
      </c>
      <c r="VB22" s="105" t="str">
        <f t="shared" si="557"/>
        <v>.99658333333</v>
      </c>
      <c r="VC22" s="94" t="str">
        <f t="shared" si="128"/>
        <v>pl</v>
      </c>
      <c r="VD22" s="94" t="str">
        <f t="shared" si="129"/>
        <v>377.35000000135,87.99658333333</v>
      </c>
      <c r="VE22" s="94" t="str">
        <f t="shared" si="130"/>
        <v>380.50000000150,88.09108333333</v>
      </c>
      <c r="VF22" s="94" t="str">
        <f t="shared" si="131"/>
        <v xml:space="preserve">383.65000000165,87.99658333333 </v>
      </c>
      <c r="VH22" s="105">
        <f t="shared" si="558"/>
        <v>377.35000000113246</v>
      </c>
      <c r="VI22" s="102">
        <f t="shared" si="559"/>
        <v>377</v>
      </c>
      <c r="VJ22" s="105" t="str">
        <f t="shared" si="560"/>
        <v>.35000000113</v>
      </c>
      <c r="VK22" s="103">
        <f t="shared" si="561"/>
        <v>88.214100000005146</v>
      </c>
      <c r="VL22" s="102">
        <f t="shared" si="562"/>
        <v>88</v>
      </c>
      <c r="VM22" s="105" t="str">
        <f t="shared" si="934"/>
        <v>.21410000001</v>
      </c>
      <c r="VN22" s="105">
        <f t="shared" si="563"/>
        <v>377.35000000135</v>
      </c>
      <c r="VO22" s="102">
        <f t="shared" si="564"/>
        <v>377</v>
      </c>
      <c r="VP22" s="105" t="str">
        <f t="shared" si="565"/>
        <v>.35000000135</v>
      </c>
      <c r="VQ22" s="103">
        <f t="shared" si="566"/>
        <v>87.996583333328829</v>
      </c>
      <c r="VR22" s="102">
        <f t="shared" si="567"/>
        <v>87</v>
      </c>
      <c r="VS22" s="105" t="str">
        <f t="shared" si="568"/>
        <v>.99658333333</v>
      </c>
      <c r="VT22" s="105">
        <f t="shared" si="569"/>
        <v>380.50000000149998</v>
      </c>
      <c r="VU22" s="105">
        <f t="shared" si="570"/>
        <v>380</v>
      </c>
      <c r="VV22" s="105" t="str">
        <f t="shared" si="571"/>
        <v>.50000000150</v>
      </c>
      <c r="VW22" s="103">
        <f t="shared" si="572"/>
        <v>88.09108333333333</v>
      </c>
      <c r="VX22" s="102">
        <f t="shared" si="573"/>
        <v>88</v>
      </c>
      <c r="VY22" s="105" t="str">
        <f t="shared" si="574"/>
        <v>.09108333333</v>
      </c>
      <c r="VZ22" s="105">
        <f t="shared" si="575"/>
        <v>383.65000000164997</v>
      </c>
      <c r="WA22" s="102">
        <f t="shared" si="576"/>
        <v>383</v>
      </c>
      <c r="WB22" s="105" t="str">
        <f t="shared" si="577"/>
        <v>.65000000165</v>
      </c>
      <c r="WC22" s="103">
        <f t="shared" si="935"/>
        <v>87.996583333328829</v>
      </c>
      <c r="WD22" s="102">
        <f t="shared" si="578"/>
        <v>87</v>
      </c>
      <c r="WE22" s="105" t="str">
        <f t="shared" si="579"/>
        <v>.99658333333</v>
      </c>
      <c r="WF22" s="105">
        <f t="shared" si="580"/>
        <v>383.65000000261091</v>
      </c>
      <c r="WG22" s="102">
        <f t="shared" si="581"/>
        <v>383</v>
      </c>
      <c r="WH22" s="105" t="str">
        <f t="shared" si="582"/>
        <v>.65000000261</v>
      </c>
      <c r="WI22" s="103">
        <f t="shared" si="583"/>
        <v>88.957500000277733</v>
      </c>
      <c r="WJ22" s="102">
        <f t="shared" si="584"/>
        <v>88</v>
      </c>
      <c r="WK22" s="105" t="str">
        <f t="shared" si="585"/>
        <v>.95750000028</v>
      </c>
      <c r="WL22" s="343" t="str">
        <f t="shared" si="132"/>
        <v>pl</v>
      </c>
      <c r="WM22" s="343" t="str">
        <f t="shared" si="133"/>
        <v>377.35000000113,88.21410000001</v>
      </c>
      <c r="WN22" s="343" t="str">
        <f t="shared" si="134"/>
        <v>377.35000000135,87.99658333333</v>
      </c>
      <c r="WO22" s="343" t="str">
        <f t="shared" si="135"/>
        <v xml:space="preserve">380.50000000150,88.09108333333 </v>
      </c>
      <c r="WP22" s="343" t="str">
        <f t="shared" si="136"/>
        <v xml:space="preserve">383.65000000165,87.99658333333 </v>
      </c>
      <c r="WQ22" s="343" t="str">
        <f t="shared" si="137"/>
        <v xml:space="preserve">383.65000000261,88.95750000028 </v>
      </c>
      <c r="WS22" s="103">
        <f t="shared" si="138"/>
        <v>88.214100000005146</v>
      </c>
      <c r="WT22" s="103">
        <f t="shared" si="139"/>
        <v>87.996583333328829</v>
      </c>
      <c r="WU22" s="103">
        <f t="shared" si="140"/>
        <v>88.17</v>
      </c>
      <c r="WV22" s="103">
        <f t="shared" si="141"/>
        <v>88.09108333333333</v>
      </c>
      <c r="WW22" s="103">
        <f t="shared" si="142"/>
        <v>88.957500000277733</v>
      </c>
      <c r="WX22" s="120">
        <f t="shared" si="143"/>
        <v>87.996583333328829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 t="str">
        <f t="shared" si="595"/>
        <v>C</v>
      </c>
      <c r="XJ22" s="105">
        <f t="shared" si="596"/>
        <v>0</v>
      </c>
      <c r="XK22" s="105" t="str">
        <f t="shared" si="597"/>
        <v>C</v>
      </c>
      <c r="XL22" s="105" t="str">
        <f t="shared" si="598"/>
        <v>Corte</v>
      </c>
      <c r="XM22" s="102">
        <f t="shared" si="144"/>
        <v>12</v>
      </c>
      <c r="XN22" s="103">
        <f t="shared" si="599"/>
        <v>380.50000000149998</v>
      </c>
      <c r="XO22" s="103">
        <f t="shared" si="600"/>
        <v>88.17</v>
      </c>
      <c r="XP22" s="103">
        <f t="shared" si="145"/>
        <v>380.50000000149998</v>
      </c>
      <c r="XQ22" s="103">
        <f t="shared" si="146"/>
        <v>88.09108333333333</v>
      </c>
      <c r="XR22" s="103">
        <f t="shared" si="601"/>
        <v>-7.8916666666671631E-2</v>
      </c>
      <c r="XS22" s="111">
        <f t="shared" si="147"/>
        <v>0.03</v>
      </c>
      <c r="XU22" s="111">
        <f t="shared" si="602"/>
        <v>1.4000000000000531E-2</v>
      </c>
      <c r="XV22" s="126">
        <f t="shared" si="603"/>
        <v>-5.3806818181820919E-2</v>
      </c>
      <c r="XW22" s="120">
        <f t="shared" si="604"/>
        <v>-1.7935606060606972</v>
      </c>
      <c r="XX22" s="120">
        <f t="shared" si="605"/>
        <v>-2.5109848484850712E-2</v>
      </c>
      <c r="XY22" s="103">
        <f t="shared" si="148"/>
        <v>382.29356060756066</v>
      </c>
      <c r="XZ22" s="103">
        <f t="shared" si="606"/>
        <v>88.144890151515156</v>
      </c>
      <c r="YB22" s="103">
        <f t="shared" si="607"/>
        <v>0.25</v>
      </c>
      <c r="YC22" s="111">
        <f t="shared" si="608"/>
        <v>-8.4553571428576738E-3</v>
      </c>
      <c r="YD22" s="103">
        <f t="shared" si="609"/>
        <v>-0.2818452380952558</v>
      </c>
      <c r="YE22" s="103">
        <f t="shared" si="610"/>
        <v>-7.046130952381395E-2</v>
      </c>
      <c r="YF22" s="103">
        <f t="shared" si="149"/>
        <v>380.21815476340475</v>
      </c>
      <c r="YG22" s="103">
        <f t="shared" si="611"/>
        <v>88.099538690476194</v>
      </c>
      <c r="YI22" s="103">
        <f t="shared" si="150"/>
        <v>377.35000000113246</v>
      </c>
      <c r="YJ22" s="103">
        <f t="shared" si="151"/>
        <v>88.214100000005146</v>
      </c>
      <c r="YK22" s="103">
        <f t="shared" si="152"/>
        <v>377.35000000135</v>
      </c>
      <c r="YL22" s="103">
        <f t="shared" si="153"/>
        <v>87.996583333328829</v>
      </c>
      <c r="YM22" s="103">
        <f t="shared" si="612"/>
        <v>382.29356060756066</v>
      </c>
      <c r="YN22" s="103">
        <f t="shared" si="612"/>
        <v>88.144890151515156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383.65000000261091</v>
      </c>
      <c r="YY22" s="103">
        <f t="shared" si="155"/>
        <v>88.957500000277733</v>
      </c>
      <c r="YZ22" s="103">
        <f t="shared" si="156"/>
        <v>383.65000000164997</v>
      </c>
      <c r="ZA22" s="103">
        <f t="shared" si="157"/>
        <v>87.996583333328829</v>
      </c>
      <c r="ZB22" s="103">
        <f t="shared" si="620"/>
        <v>380.21815476340475</v>
      </c>
      <c r="ZC22" s="103">
        <f t="shared" si="620"/>
        <v>88.099538690476194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377.35000000113246</v>
      </c>
      <c r="ZQ22" s="127">
        <f t="shared" si="159"/>
        <v>88.214100000005146</v>
      </c>
      <c r="ZR22" s="127">
        <f t="shared" si="160"/>
        <v>377.35000000135</v>
      </c>
      <c r="ZS22" s="127">
        <f t="shared" si="161"/>
        <v>87.996583333328829</v>
      </c>
      <c r="ZT22" s="127">
        <f t="shared" si="162"/>
        <v>380.50000000149998</v>
      </c>
      <c r="ZU22" s="127">
        <f t="shared" si="163"/>
        <v>88.09108333333333</v>
      </c>
      <c r="ZV22" s="127">
        <f t="shared" si="164"/>
        <v>383.65000000164997</v>
      </c>
      <c r="ZW22" s="127">
        <f t="shared" si="165"/>
        <v>87.996583333328829</v>
      </c>
      <c r="ZX22" s="127">
        <f t="shared" si="166"/>
        <v>383.65000000261091</v>
      </c>
      <c r="ZY22" s="127">
        <f t="shared" si="167"/>
        <v>88.957500000277733</v>
      </c>
      <c r="ZZ22" s="127">
        <f t="shared" si="629"/>
        <v>380.50000000149998</v>
      </c>
      <c r="AAA22" s="127">
        <f t="shared" si="630"/>
        <v>88.17</v>
      </c>
      <c r="AAB22" s="127">
        <f t="shared" si="631"/>
        <v>-277.87441501324719</v>
      </c>
      <c r="AAC22" s="127">
        <f t="shared" si="632"/>
        <v>277.1892375323269</v>
      </c>
      <c r="AAD22" s="127">
        <f t="shared" si="633"/>
        <v>554.97382502642506</v>
      </c>
      <c r="AAE22" s="127">
        <f t="shared" si="634"/>
        <v>277.18923759774344</v>
      </c>
      <c r="AAF22" s="127">
        <f t="shared" si="635"/>
        <v>-280.21612501421731</v>
      </c>
      <c r="AAG22" s="129">
        <f t="shared" si="636"/>
        <v>-555.47100013035515</v>
      </c>
      <c r="AAH22" s="130">
        <f t="shared" si="168"/>
        <v>-2.1046200006621802</v>
      </c>
      <c r="AAI22" s="130">
        <f t="shared" si="637"/>
        <v>-0.46688250005630039</v>
      </c>
      <c r="AAJ22" s="130">
        <f t="shared" si="638"/>
        <v>0</v>
      </c>
      <c r="AAK22" s="130">
        <f t="shared" si="639"/>
        <v>-0.46688250005630039</v>
      </c>
      <c r="AAL22" s="385">
        <f t="shared" si="169"/>
        <v>-1.6377375006057946</v>
      </c>
      <c r="AAM22" s="130">
        <f t="shared" si="937"/>
        <v>0</v>
      </c>
      <c r="AAN22" s="130">
        <f t="shared" si="640"/>
        <v>-1.6377375006057946</v>
      </c>
      <c r="AAO22" s="130">
        <f t="shared" si="938"/>
        <v>0</v>
      </c>
      <c r="AAP22" s="130">
        <f t="shared" si="641"/>
        <v>-2.104620000662095</v>
      </c>
      <c r="AAQ22" s="386">
        <f t="shared" si="170"/>
        <v>12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</v>
      </c>
      <c r="AAX22" s="120">
        <f t="shared" si="645"/>
        <v>-2.104620000662095</v>
      </c>
      <c r="AAZ22" s="94">
        <f t="shared" si="172"/>
        <v>10</v>
      </c>
      <c r="ABA22" s="120">
        <f t="shared" si="173"/>
        <v>4.1768969371622333</v>
      </c>
      <c r="ABB22" s="120">
        <f t="shared" si="174"/>
        <v>-24.772384444099657</v>
      </c>
      <c r="ABD22" s="120">
        <f t="shared" si="175"/>
        <v>861.08944999998016</v>
      </c>
      <c r="ABE22" s="120">
        <f t="shared" si="176"/>
        <v>861.8003666669216</v>
      </c>
      <c r="ABF22" s="120">
        <f t="shared" si="646"/>
        <v>861.8003666669216</v>
      </c>
      <c r="ABG22" s="131">
        <f t="shared" si="177"/>
        <v>383.65000000164997</v>
      </c>
      <c r="ABH22" s="102">
        <f t="shared" si="178"/>
        <v>383</v>
      </c>
      <c r="ABI22" s="105" t="str">
        <f t="shared" si="179"/>
        <v>.65000000165</v>
      </c>
      <c r="ABJ22" s="131">
        <f t="shared" si="180"/>
        <v>862.3003666669216</v>
      </c>
      <c r="ABK22" s="102">
        <f t="shared" si="181"/>
        <v>862</v>
      </c>
      <c r="ABL22" s="105" t="str">
        <f t="shared" si="182"/>
        <v>.30036666692</v>
      </c>
      <c r="ABM22" s="105" t="str">
        <f t="shared" si="183"/>
        <v>Corte = -24,772 m³</v>
      </c>
      <c r="ABO22" s="131">
        <f t="shared" si="647"/>
        <v>383.65000000164997</v>
      </c>
      <c r="ABP22" s="102">
        <f t="shared" si="184"/>
        <v>383</v>
      </c>
      <c r="ABQ22" s="105" t="str">
        <f t="shared" si="185"/>
        <v>.65000000165</v>
      </c>
      <c r="ABR22" s="131">
        <f t="shared" si="186"/>
        <v>862.60036666692156</v>
      </c>
      <c r="ABS22" s="102">
        <f t="shared" si="187"/>
        <v>862</v>
      </c>
      <c r="ABT22" s="105" t="str">
        <f t="shared" si="188"/>
        <v>.60036666692</v>
      </c>
      <c r="ABU22" s="105" t="str">
        <f t="shared" si="189"/>
        <v>Aterro = 4,177 m³</v>
      </c>
      <c r="ABV22" s="105"/>
      <c r="ABW22" s="131">
        <f t="shared" si="648"/>
        <v>383.65000000164997</v>
      </c>
      <c r="ABX22" s="102">
        <f t="shared" si="649"/>
        <v>383</v>
      </c>
      <c r="ABY22" s="105" t="str">
        <f t="shared" si="650"/>
        <v>.65000000165</v>
      </c>
      <c r="ABZ22" s="131">
        <f t="shared" si="190"/>
        <v>862.90036666692151</v>
      </c>
      <c r="ACA22" s="102">
        <f t="shared" si="651"/>
        <v>862</v>
      </c>
      <c r="ACB22" s="105" t="str">
        <f t="shared" si="652"/>
        <v>.90036666692</v>
      </c>
      <c r="ACC22" s="105" t="str">
        <f t="shared" si="653"/>
        <v>Volumes entre estacas:</v>
      </c>
      <c r="ACE22" s="105" t="str">
        <f t="shared" si="191"/>
        <v>Sem aterro</v>
      </c>
      <c r="ACF22" s="105" t="str">
        <f t="shared" si="192"/>
        <v>Corte = 2,105 m²</v>
      </c>
      <c r="ACG22" s="94" t="str">
        <f t="shared" si="193"/>
        <v>Áreas: Sem aterro; Corte = 2,105 m²</v>
      </c>
      <c r="ACH22" s="131">
        <f t="shared" si="194"/>
        <v>377.35000000159999</v>
      </c>
      <c r="ACI22" s="102">
        <f t="shared" si="195"/>
        <v>377</v>
      </c>
      <c r="ACJ22" s="105" t="str">
        <f t="shared" si="196"/>
        <v>.35000000160</v>
      </c>
      <c r="ACK22" s="131">
        <f t="shared" si="197"/>
        <v>862.3003666669216</v>
      </c>
      <c r="ACL22" s="102">
        <f t="shared" si="198"/>
        <v>862</v>
      </c>
      <c r="ACM22" s="105" t="str">
        <f t="shared" si="199"/>
        <v>.30036666692</v>
      </c>
      <c r="ACN22" s="120">
        <f t="shared" si="200"/>
        <v>861.08944999998016</v>
      </c>
      <c r="ACO22" s="120">
        <f t="shared" si="201"/>
        <v>861.18394999997724</v>
      </c>
      <c r="ACP22" s="120">
        <f t="shared" si="202"/>
        <v>861.08944999998016</v>
      </c>
      <c r="ACQ22" s="120">
        <f t="shared" si="203"/>
        <v>861.05696666664903</v>
      </c>
      <c r="ACR22" s="120">
        <f t="shared" si="204"/>
        <v>861.01286666664384</v>
      </c>
      <c r="ACS22" s="120">
        <f t="shared" si="205"/>
        <v>861.8003666669216</v>
      </c>
      <c r="ACT22" s="120">
        <f t="shared" si="654"/>
        <v>861.8003666669216</v>
      </c>
      <c r="ACV22" s="105" t="str">
        <f t="shared" si="655"/>
        <v>Estaca 12</v>
      </c>
      <c r="ACW22" s="131">
        <f t="shared" si="656"/>
        <v>377.35000000159999</v>
      </c>
      <c r="ACX22" s="102">
        <f t="shared" si="206"/>
        <v>377</v>
      </c>
      <c r="ACY22" s="105" t="str">
        <f t="shared" si="207"/>
        <v>.35000000160</v>
      </c>
      <c r="ACZ22" s="131">
        <f t="shared" si="208"/>
        <v>862.8003666669216</v>
      </c>
      <c r="ADA22" s="102">
        <f t="shared" si="209"/>
        <v>862</v>
      </c>
      <c r="ADB22" s="105" t="str">
        <f t="shared" si="210"/>
        <v>.80036666692</v>
      </c>
      <c r="ADD22" s="103">
        <f t="shared" si="211"/>
        <v>861.05696666664903</v>
      </c>
      <c r="ADE22" s="103">
        <f t="shared" si="212"/>
        <v>860.83944999997266</v>
      </c>
      <c r="ADF22" s="103">
        <f t="shared" si="213"/>
        <v>860.93394999997724</v>
      </c>
      <c r="ADG22" s="103">
        <f t="shared" si="214"/>
        <v>860.83944999997266</v>
      </c>
      <c r="ADH22" s="103">
        <f t="shared" si="215"/>
        <v>861.8003666669216</v>
      </c>
      <c r="ADI22" s="103">
        <f t="shared" si="216"/>
        <v>861.01286666664384</v>
      </c>
      <c r="ADJ22" s="120">
        <f t="shared" si="657"/>
        <v>861.8003666669216</v>
      </c>
      <c r="ADL22" s="103">
        <f t="shared" si="217"/>
        <v>377.50000000149998</v>
      </c>
      <c r="ADM22" s="102">
        <f t="shared" si="658"/>
        <v>377</v>
      </c>
      <c r="ADN22" s="105" t="str">
        <f t="shared" si="659"/>
        <v>.50000000150</v>
      </c>
      <c r="ADO22" s="105">
        <f t="shared" si="218"/>
        <v>88.212000000000003</v>
      </c>
      <c r="ADP22" s="102">
        <f t="shared" si="660"/>
        <v>88</v>
      </c>
      <c r="ADQ22" s="105" t="str">
        <f t="shared" si="661"/>
        <v>.21200000000</v>
      </c>
      <c r="ADR22" s="105">
        <f t="shared" si="662"/>
        <v>380.50000000149998</v>
      </c>
      <c r="ADS22" s="102">
        <f t="shared" si="663"/>
        <v>380</v>
      </c>
      <c r="ADT22" s="105" t="str">
        <f t="shared" si="664"/>
        <v>.50000000150</v>
      </c>
      <c r="ADU22" s="103">
        <f t="shared" si="219"/>
        <v>88.17</v>
      </c>
      <c r="ADV22" s="102">
        <f t="shared" si="665"/>
        <v>88</v>
      </c>
      <c r="ADW22" s="105" t="str">
        <f t="shared" si="666"/>
        <v>.17000000000</v>
      </c>
      <c r="ADX22" s="105">
        <f t="shared" si="220"/>
        <v>383.50000000149998</v>
      </c>
      <c r="ADY22" s="102">
        <f t="shared" si="667"/>
        <v>383</v>
      </c>
      <c r="ADZ22" s="105" t="str">
        <f t="shared" si="668"/>
        <v>.50000000150</v>
      </c>
      <c r="AEA22" s="103">
        <f t="shared" si="221"/>
        <v>88.92</v>
      </c>
      <c r="AEB22" s="102">
        <f t="shared" si="669"/>
        <v>88</v>
      </c>
      <c r="AEC22" s="105" t="str">
        <f t="shared" si="670"/>
        <v>.92000000000</v>
      </c>
      <c r="AEE22" s="103" t="str">
        <f t="shared" si="222"/>
        <v>-0,215</v>
      </c>
      <c r="AEF22" s="103" t="str">
        <f t="shared" si="223"/>
        <v>-0,079</v>
      </c>
      <c r="AEG22" s="103" t="str">
        <f t="shared" si="224"/>
        <v>-0,923</v>
      </c>
      <c r="AEH22" s="103">
        <f t="shared" si="225"/>
        <v>-0.21541666667117454</v>
      </c>
      <c r="AEI22" s="103">
        <f t="shared" si="226"/>
        <v>-7.8916666666671631E-2</v>
      </c>
      <c r="AEJ22" s="103">
        <f t="shared" si="227"/>
        <v>-0.92341666667117295</v>
      </c>
      <c r="AEK22" s="103">
        <f t="shared" si="228"/>
        <v>377.35000000135</v>
      </c>
      <c r="AEL22" s="102">
        <f t="shared" si="229"/>
        <v>377</v>
      </c>
      <c r="AEM22" s="105" t="str">
        <f t="shared" si="230"/>
        <v>.35000000135</v>
      </c>
      <c r="AEN22" s="103">
        <f t="shared" si="231"/>
        <v>860.58944999997266</v>
      </c>
      <c r="AEO22" s="102">
        <f t="shared" si="232"/>
        <v>860</v>
      </c>
      <c r="AEP22" s="105" t="str">
        <f t="shared" si="233"/>
        <v>.58944999997</v>
      </c>
      <c r="AEQ22" s="103">
        <f t="shared" si="234"/>
        <v>380.50000000149998</v>
      </c>
      <c r="AER22" s="102">
        <f t="shared" si="235"/>
        <v>380</v>
      </c>
      <c r="AES22" s="105" t="str">
        <f t="shared" si="236"/>
        <v>.50000000150</v>
      </c>
      <c r="AET22" s="103">
        <f t="shared" si="237"/>
        <v>860.68394999997724</v>
      </c>
      <c r="AEU22" s="102">
        <f t="shared" si="238"/>
        <v>860</v>
      </c>
      <c r="AEV22" s="105" t="str">
        <f t="shared" si="239"/>
        <v>.68394999998</v>
      </c>
      <c r="AEW22" s="105">
        <f t="shared" si="240"/>
        <v>383.65000000164997</v>
      </c>
      <c r="AEX22" s="102">
        <f t="shared" si="241"/>
        <v>383</v>
      </c>
      <c r="AEY22" s="105" t="str">
        <f t="shared" si="242"/>
        <v>.65000000165</v>
      </c>
      <c r="AEZ22" s="103">
        <f t="shared" si="243"/>
        <v>860.58944999997266</v>
      </c>
      <c r="AFA22" s="102">
        <f t="shared" si="244"/>
        <v>860</v>
      </c>
      <c r="AFB22" s="105" t="str">
        <f t="shared" si="245"/>
        <v>.58944999997</v>
      </c>
      <c r="AFD22" s="132">
        <f t="shared" si="246"/>
        <v>1.4000000000000531E-2</v>
      </c>
      <c r="AFE22" s="94">
        <f t="shared" si="671"/>
        <v>3.1500000001499999</v>
      </c>
      <c r="AFF22" s="93">
        <f t="shared" si="672"/>
        <v>4.4100000002101673E-2</v>
      </c>
      <c r="AFG22" s="93">
        <f t="shared" si="247"/>
        <v>0.25</v>
      </c>
      <c r="AFH22" s="94">
        <f t="shared" si="673"/>
        <v>3.1500000001499999</v>
      </c>
      <c r="AFI22" s="93">
        <f t="shared" si="674"/>
        <v>0.78750000003749998</v>
      </c>
      <c r="AFJ22" s="103">
        <f t="shared" si="675"/>
        <v>377.35000000135</v>
      </c>
      <c r="AFK22" s="102">
        <f t="shared" si="676"/>
        <v>377</v>
      </c>
      <c r="AFL22" s="105" t="str">
        <f t="shared" si="677"/>
        <v>.35000000135</v>
      </c>
      <c r="AFM22" s="103">
        <f t="shared" si="678"/>
        <v>88.214100000002105</v>
      </c>
      <c r="AFN22" s="102">
        <f t="shared" si="679"/>
        <v>88</v>
      </c>
      <c r="AFO22" s="105" t="str">
        <f t="shared" si="680"/>
        <v>.21410000000</v>
      </c>
      <c r="AFP22" s="105">
        <f t="shared" si="940"/>
        <v>380.50000000149998</v>
      </c>
      <c r="AFQ22" s="102">
        <f t="shared" si="681"/>
        <v>380</v>
      </c>
      <c r="AFR22" s="105" t="str">
        <f t="shared" si="682"/>
        <v>.50000000150</v>
      </c>
      <c r="AFS22" s="103">
        <f t="shared" si="248"/>
        <v>88.17</v>
      </c>
      <c r="AFT22" s="102">
        <f t="shared" si="683"/>
        <v>88</v>
      </c>
      <c r="AFU22" s="105" t="str">
        <f t="shared" si="684"/>
        <v>.17000000000</v>
      </c>
      <c r="AFV22" s="105">
        <f t="shared" si="685"/>
        <v>383.65000000164997</v>
      </c>
      <c r="AFW22" s="102">
        <f t="shared" si="686"/>
        <v>383</v>
      </c>
      <c r="AFX22" s="105" t="str">
        <f t="shared" si="687"/>
        <v>.65000000165</v>
      </c>
      <c r="AFY22" s="103">
        <f t="shared" si="688"/>
        <v>88.957500000037498</v>
      </c>
      <c r="AFZ22" s="102">
        <f t="shared" si="689"/>
        <v>88</v>
      </c>
      <c r="AGA22" s="105" t="str">
        <f t="shared" si="690"/>
        <v>.95750000004</v>
      </c>
      <c r="AGC22" s="103">
        <f t="shared" si="249"/>
        <v>87.996583333328829</v>
      </c>
      <c r="AGD22" s="103">
        <f t="shared" si="250"/>
        <v>88.214100000002105</v>
      </c>
      <c r="AGE22" s="103">
        <f t="shared" si="251"/>
        <v>-0.2175166666732764</v>
      </c>
      <c r="AGF22" s="103">
        <f t="shared" si="691"/>
        <v>0.2175166666732764</v>
      </c>
      <c r="AGG22" s="338">
        <f t="shared" si="252"/>
        <v>1000000000</v>
      </c>
      <c r="AGH22" s="136">
        <f t="shared" si="253"/>
        <v>1.4000000000000531E-2</v>
      </c>
      <c r="AGI22" s="136">
        <f t="shared" si="254"/>
        <v>3.0452333334686188E-12</v>
      </c>
      <c r="AGJ22" s="136">
        <f t="shared" si="692"/>
        <v>2.1751666667632165E-10</v>
      </c>
      <c r="AGK22" s="136">
        <f t="shared" si="693"/>
        <v>3.0452333334686188E-12</v>
      </c>
      <c r="AGL22" s="136">
        <f t="shared" si="694"/>
        <v>2.1751666667632165E-10</v>
      </c>
      <c r="AGN22" s="388">
        <f t="shared" si="255"/>
        <v>1.0000000000000001E-9</v>
      </c>
      <c r="AGO22" s="136">
        <f t="shared" si="695"/>
        <v>1.4000000000000531E-2</v>
      </c>
      <c r="AGP22" s="136">
        <f t="shared" si="696"/>
        <v>-0.2175166666732764</v>
      </c>
      <c r="AGQ22" s="103">
        <f t="shared" si="697"/>
        <v>0.2175166666732764</v>
      </c>
      <c r="AGR22" s="136">
        <f t="shared" si="256"/>
        <v>3.0452333333833526E-12</v>
      </c>
      <c r="AGS22" s="136">
        <f t="shared" si="698"/>
        <v>2.1751666667023122E-10</v>
      </c>
      <c r="AGT22" s="136">
        <f t="shared" si="941"/>
        <v>0</v>
      </c>
      <c r="AGU22" s="136">
        <f t="shared" si="942"/>
        <v>0</v>
      </c>
      <c r="AGW22" s="103">
        <f t="shared" si="257"/>
        <v>87.996583333328829</v>
      </c>
      <c r="AGX22" s="103">
        <f t="shared" si="258"/>
        <v>88.957500000037498</v>
      </c>
      <c r="AGY22" s="103">
        <f t="shared" si="259"/>
        <v>-0.96091666670866971</v>
      </c>
      <c r="AGZ22" s="103">
        <f t="shared" si="699"/>
        <v>0.96091666670866971</v>
      </c>
      <c r="AHA22" s="389">
        <f t="shared" si="260"/>
        <v>1000000000</v>
      </c>
      <c r="AHB22" s="136">
        <f t="shared" si="261"/>
        <v>0.25</v>
      </c>
      <c r="AHC22" s="136">
        <f t="shared" si="262"/>
        <v>2.4022916673722472E-10</v>
      </c>
      <c r="AHD22" s="136">
        <f t="shared" si="263"/>
        <v>9.609166669488989E-10</v>
      </c>
      <c r="AHE22" s="136">
        <f t="shared" si="264"/>
        <v>2.4022916673722472E-10</v>
      </c>
      <c r="AHF22" s="136">
        <f t="shared" si="265"/>
        <v>9.609166669488989E-10</v>
      </c>
      <c r="AHH22" s="388">
        <f t="shared" si="266"/>
        <v>1.0000000000000001E-9</v>
      </c>
      <c r="AHI22" s="136">
        <f t="shared" si="700"/>
        <v>0.25</v>
      </c>
      <c r="AHJ22" s="136">
        <f t="shared" si="701"/>
        <v>-0.96091666670866971</v>
      </c>
      <c r="AHK22" s="103">
        <f t="shared" si="702"/>
        <v>0.96091666670866971</v>
      </c>
      <c r="AHL22" s="136">
        <f t="shared" si="267"/>
        <v>2.4022916661711014E-10</v>
      </c>
      <c r="AHM22" s="136">
        <f t="shared" si="268"/>
        <v>9.6091666646844055E-10</v>
      </c>
      <c r="AHN22" s="136">
        <f t="shared" si="703"/>
        <v>0</v>
      </c>
      <c r="AHO22" s="136">
        <f t="shared" si="704"/>
        <v>0</v>
      </c>
      <c r="AHQ22" s="132">
        <f t="shared" si="705"/>
        <v>2.1751666667632165E-10</v>
      </c>
      <c r="AHR22" s="132">
        <f t="shared" si="706"/>
        <v>3.0452333334686188E-12</v>
      </c>
      <c r="AHS22" s="132">
        <f t="shared" si="707"/>
        <v>9.609166669488989E-10</v>
      </c>
      <c r="AHT22" s="132">
        <f t="shared" si="708"/>
        <v>2.4022916673722472E-10</v>
      </c>
      <c r="AHV22" s="111">
        <f t="shared" si="709"/>
        <v>377.35000000113246</v>
      </c>
      <c r="AHW22" s="102">
        <f t="shared" si="710"/>
        <v>377</v>
      </c>
      <c r="AHX22" s="105" t="str">
        <f t="shared" si="711"/>
        <v>.35000000113</v>
      </c>
      <c r="AHY22" s="103">
        <f t="shared" si="269"/>
        <v>88.214100000005146</v>
      </c>
      <c r="AHZ22" s="102">
        <f t="shared" si="712"/>
        <v>88</v>
      </c>
      <c r="AIA22" s="105" t="str">
        <f t="shared" si="713"/>
        <v>.21410000001</v>
      </c>
      <c r="AIB22" s="94">
        <f t="shared" si="714"/>
        <v>380.50000000149998</v>
      </c>
      <c r="AIC22" s="102">
        <f t="shared" si="715"/>
        <v>380</v>
      </c>
      <c r="AID22" s="105" t="str">
        <f t="shared" si="716"/>
        <v>.50000000150</v>
      </c>
      <c r="AIE22" s="120">
        <f t="shared" si="270"/>
        <v>88.17</v>
      </c>
      <c r="AIF22" s="102">
        <f t="shared" si="717"/>
        <v>88</v>
      </c>
      <c r="AIG22" s="105" t="str">
        <f t="shared" si="718"/>
        <v>.17000000000</v>
      </c>
      <c r="AIH22" s="94">
        <f t="shared" si="271"/>
        <v>383.65000000261091</v>
      </c>
      <c r="AII22" s="102">
        <f t="shared" si="719"/>
        <v>383</v>
      </c>
      <c r="AIJ22" s="105" t="str">
        <f t="shared" si="720"/>
        <v>.65000000261</v>
      </c>
      <c r="AIK22" s="120">
        <f t="shared" si="272"/>
        <v>88.957500000277733</v>
      </c>
      <c r="AIL22" s="102">
        <f t="shared" si="721"/>
        <v>88</v>
      </c>
      <c r="AIM22" s="105" t="str">
        <f t="shared" si="722"/>
        <v>.95750000028</v>
      </c>
      <c r="AIO22" s="105">
        <f t="shared" si="273"/>
        <v>0.96091666670866971</v>
      </c>
      <c r="AIP22" s="105">
        <f t="shared" si="274"/>
        <v>4</v>
      </c>
      <c r="AIQ22" s="111">
        <f t="shared" si="275"/>
        <v>-4.410000000514458E-2</v>
      </c>
      <c r="AIR22" s="111">
        <f t="shared" si="276"/>
        <v>-0.78750000027773126</v>
      </c>
      <c r="AIS22" s="93">
        <f t="shared" si="723"/>
        <v>377.35000000113246</v>
      </c>
      <c r="AIT22" s="102">
        <f t="shared" si="724"/>
        <v>377</v>
      </c>
      <c r="AIU22" s="105" t="str">
        <f t="shared" si="725"/>
        <v>.35000000113</v>
      </c>
      <c r="AIV22" s="120">
        <f t="shared" si="726"/>
        <v>861.05696666664903</v>
      </c>
      <c r="AIW22" s="102">
        <f t="shared" si="727"/>
        <v>861</v>
      </c>
      <c r="AIX22" s="105" t="str">
        <f t="shared" si="728"/>
        <v>.05696666665</v>
      </c>
      <c r="AIY22" s="120">
        <f t="shared" si="729"/>
        <v>380.50000000149998</v>
      </c>
      <c r="AIZ22" s="102">
        <f t="shared" si="730"/>
        <v>380</v>
      </c>
      <c r="AJA22" s="105" t="str">
        <f t="shared" si="731"/>
        <v>.50000000150</v>
      </c>
      <c r="AJB22" s="120">
        <f t="shared" si="976"/>
        <v>861.01286666664384</v>
      </c>
      <c r="AJC22" s="102">
        <f t="shared" si="732"/>
        <v>861</v>
      </c>
      <c r="AJD22" s="105" t="str">
        <f t="shared" si="733"/>
        <v>.01286666664</v>
      </c>
      <c r="AJE22" s="120">
        <f t="shared" si="734"/>
        <v>383.65000000261091</v>
      </c>
      <c r="AJF22" s="102">
        <f t="shared" si="735"/>
        <v>383</v>
      </c>
      <c r="AJG22" s="105" t="str">
        <f t="shared" si="736"/>
        <v>.65000000261</v>
      </c>
      <c r="AJH22" s="93">
        <f t="shared" si="737"/>
        <v>861.8003666669216</v>
      </c>
      <c r="AJI22" s="102">
        <f t="shared" si="738"/>
        <v>861</v>
      </c>
      <c r="AJJ22" s="105" t="str">
        <f t="shared" si="739"/>
        <v>.80036666692</v>
      </c>
      <c r="AJL22" s="105" t="str">
        <f t="shared" si="277"/>
        <v>C</v>
      </c>
      <c r="AJM22" s="105" t="str">
        <f t="shared" si="278"/>
        <v>C</v>
      </c>
      <c r="AJN22" s="120">
        <f t="shared" si="279"/>
        <v>377.10000000113246</v>
      </c>
      <c r="AJO22" s="102">
        <f t="shared" si="740"/>
        <v>377</v>
      </c>
      <c r="AJP22" s="105" t="str">
        <f t="shared" si="741"/>
        <v>.10000000113</v>
      </c>
      <c r="AJQ22" s="93">
        <f t="shared" si="280"/>
        <v>861.05696666664903</v>
      </c>
      <c r="AJR22" s="102">
        <f t="shared" si="742"/>
        <v>861</v>
      </c>
      <c r="AJS22" s="105" t="str">
        <f t="shared" si="743"/>
        <v>.05696666665</v>
      </c>
      <c r="AJT22" s="120">
        <f t="shared" si="281"/>
        <v>383.90000000261091</v>
      </c>
      <c r="AJU22" s="102">
        <f t="shared" si="744"/>
        <v>383</v>
      </c>
      <c r="AJV22" s="105" t="str">
        <f t="shared" si="745"/>
        <v>.90000000261</v>
      </c>
      <c r="AJW22" s="93">
        <f t="shared" si="282"/>
        <v>861.8003666669216</v>
      </c>
      <c r="AJX22" s="102">
        <f t="shared" si="746"/>
        <v>861</v>
      </c>
      <c r="AJY22" s="105" t="str">
        <f t="shared" si="747"/>
        <v>.80036666692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0.21751666667631753</v>
      </c>
      <c r="AKD22" s="120">
        <f t="shared" si="284"/>
        <v>0.12301666667181621</v>
      </c>
      <c r="AKE22" s="120">
        <f t="shared" si="285"/>
        <v>0.21751666667631753</v>
      </c>
      <c r="AKF22" s="103">
        <f t="shared" si="286"/>
        <v>377.35000000113246</v>
      </c>
      <c r="AKG22" s="102">
        <f t="shared" si="750"/>
        <v>377</v>
      </c>
      <c r="AKH22" s="105" t="str">
        <f t="shared" si="751"/>
        <v>.35000000113</v>
      </c>
      <c r="AKI22" s="103">
        <f t="shared" si="752"/>
        <v>861.05696666664903</v>
      </c>
      <c r="AKJ22" s="102">
        <f t="shared" si="753"/>
        <v>861</v>
      </c>
      <c r="AKK22" s="105" t="str">
        <f t="shared" si="754"/>
        <v>.05696666665</v>
      </c>
      <c r="AKL22" s="390">
        <f t="shared" si="287"/>
        <v>377.35000000135</v>
      </c>
      <c r="AKM22" s="102">
        <f t="shared" si="755"/>
        <v>377</v>
      </c>
      <c r="AKN22" s="105" t="str">
        <f t="shared" si="756"/>
        <v>.35000000135</v>
      </c>
      <c r="AKO22" s="390">
        <f t="shared" si="757"/>
        <v>860.83944999997266</v>
      </c>
      <c r="AKP22" s="102">
        <f t="shared" si="758"/>
        <v>860</v>
      </c>
      <c r="AKQ22" s="105" t="str">
        <f t="shared" si="759"/>
        <v>.83944999997</v>
      </c>
      <c r="AKR22" s="103">
        <f t="shared" si="288"/>
        <v>380.50000000149998</v>
      </c>
      <c r="AKS22" s="102">
        <f t="shared" si="760"/>
        <v>380</v>
      </c>
      <c r="AKT22" s="105" t="str">
        <f t="shared" si="761"/>
        <v>.50000000150</v>
      </c>
      <c r="AKU22" s="103">
        <f t="shared" si="762"/>
        <v>860.93394999997724</v>
      </c>
      <c r="AKV22" s="102">
        <f t="shared" si="763"/>
        <v>860</v>
      </c>
      <c r="AKW22" s="105" t="str">
        <f t="shared" si="764"/>
        <v>.93394999998</v>
      </c>
      <c r="AKX22" s="390">
        <f t="shared" si="289"/>
        <v>383.65000000164997</v>
      </c>
      <c r="AKY22" s="102">
        <f t="shared" si="765"/>
        <v>383</v>
      </c>
      <c r="AKZ22" s="105" t="str">
        <f t="shared" si="766"/>
        <v>.65000000165</v>
      </c>
      <c r="ALA22" s="390">
        <f t="shared" si="767"/>
        <v>860.83944999997266</v>
      </c>
      <c r="ALB22" s="102">
        <f t="shared" si="768"/>
        <v>860</v>
      </c>
      <c r="ALC22" s="105" t="str">
        <f t="shared" si="769"/>
        <v>.83944999997</v>
      </c>
      <c r="ALD22" s="103">
        <f t="shared" si="290"/>
        <v>383.65000000261091</v>
      </c>
      <c r="ALE22" s="102">
        <f t="shared" si="770"/>
        <v>383</v>
      </c>
      <c r="ALF22" s="105" t="str">
        <f t="shared" si="771"/>
        <v>.65000000261</v>
      </c>
      <c r="ALG22" s="103">
        <f t="shared" si="291"/>
        <v>861.8003666669216</v>
      </c>
      <c r="ALH22" s="102">
        <f t="shared" si="772"/>
        <v>861</v>
      </c>
      <c r="ALI22" s="105" t="str">
        <f t="shared" si="773"/>
        <v>.80036666692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377.35000000135</v>
      </c>
      <c r="ALN22" s="102">
        <f t="shared" si="776"/>
        <v>377</v>
      </c>
      <c r="ALO22" s="105" t="str">
        <f t="shared" si="777"/>
        <v>.35000000135</v>
      </c>
      <c r="ALP22" s="103">
        <f t="shared" si="293"/>
        <v>860.83944999997266</v>
      </c>
      <c r="ALQ22" s="102">
        <f t="shared" si="778"/>
        <v>860</v>
      </c>
      <c r="ALR22" s="105" t="str">
        <f t="shared" si="779"/>
        <v>.83944999997</v>
      </c>
      <c r="ALS22" s="103">
        <f t="shared" si="780"/>
        <v>377.35000000159999</v>
      </c>
      <c r="ALT22" s="102">
        <f t="shared" si="781"/>
        <v>377</v>
      </c>
      <c r="ALU22" s="105" t="str">
        <f t="shared" si="782"/>
        <v>.35000000160</v>
      </c>
      <c r="ALV22" s="103">
        <f t="shared" si="783"/>
        <v>861.08944999998016</v>
      </c>
      <c r="ALW22" s="102">
        <f t="shared" si="784"/>
        <v>861</v>
      </c>
      <c r="ALX22" s="105" t="str">
        <f t="shared" si="785"/>
        <v>.08944999998</v>
      </c>
      <c r="ALY22" s="103">
        <f t="shared" si="294"/>
        <v>380.50000000149998</v>
      </c>
      <c r="ALZ22" s="102">
        <f t="shared" si="786"/>
        <v>380</v>
      </c>
      <c r="AMA22" s="105" t="str">
        <f t="shared" si="787"/>
        <v>.50000000150</v>
      </c>
      <c r="AMB22" s="103">
        <f t="shared" si="788"/>
        <v>861.18394999997724</v>
      </c>
      <c r="AMC22" s="102">
        <f t="shared" si="789"/>
        <v>861</v>
      </c>
      <c r="AMD22" s="105" t="str">
        <f t="shared" si="790"/>
        <v>.18394999998</v>
      </c>
      <c r="AME22" s="103">
        <f t="shared" si="791"/>
        <v>383.65000000139997</v>
      </c>
      <c r="AMF22" s="102">
        <f t="shared" si="792"/>
        <v>383</v>
      </c>
      <c r="AMG22" s="105" t="str">
        <f t="shared" si="793"/>
        <v>.65000000140</v>
      </c>
      <c r="AMH22" s="103">
        <f t="shared" si="794"/>
        <v>861.08944999998016</v>
      </c>
      <c r="AMI22" s="102">
        <f t="shared" si="795"/>
        <v>861</v>
      </c>
      <c r="AMJ22" s="105" t="str">
        <f t="shared" si="796"/>
        <v>.08944999998</v>
      </c>
      <c r="AMK22" s="103">
        <f t="shared" si="295"/>
        <v>383.65000000164997</v>
      </c>
      <c r="AML22" s="102">
        <f t="shared" si="797"/>
        <v>383</v>
      </c>
      <c r="AMM22" s="105" t="str">
        <f t="shared" si="798"/>
        <v>.65000000165</v>
      </c>
      <c r="AMN22" s="103">
        <f t="shared" si="296"/>
        <v>860.83944999997266</v>
      </c>
      <c r="AMO22" s="102">
        <f t="shared" si="799"/>
        <v>860</v>
      </c>
      <c r="AMP22" s="105" t="str">
        <f t="shared" si="800"/>
        <v>.83944999997</v>
      </c>
      <c r="AMR22" s="103">
        <f t="shared" si="801"/>
        <v>377.50000000149998</v>
      </c>
      <c r="AMS22" s="102">
        <f t="shared" si="802"/>
        <v>377</v>
      </c>
      <c r="AMT22" s="105" t="str">
        <f t="shared" si="803"/>
        <v>.50000000150</v>
      </c>
      <c r="AMU22" s="649">
        <f t="shared" si="804"/>
        <v>860.99394999997719</v>
      </c>
      <c r="AMV22" s="102">
        <f t="shared" si="805"/>
        <v>860</v>
      </c>
      <c r="AMW22" s="105" t="str">
        <f t="shared" si="806"/>
        <v>.99394999998</v>
      </c>
      <c r="AMX22" s="103">
        <f t="shared" si="807"/>
        <v>377.50000000149998</v>
      </c>
      <c r="AMY22" s="102">
        <f t="shared" si="808"/>
        <v>377</v>
      </c>
      <c r="AMZ22" s="105" t="str">
        <f t="shared" si="809"/>
        <v>.50000000150</v>
      </c>
      <c r="ANA22" s="649">
        <f t="shared" si="810"/>
        <v>861.09394999997721</v>
      </c>
      <c r="ANB22" s="102">
        <f t="shared" si="811"/>
        <v>861</v>
      </c>
      <c r="ANC22" s="105" t="str">
        <f t="shared" si="812"/>
        <v>.09394999998</v>
      </c>
      <c r="AND22" s="103">
        <f t="shared" si="813"/>
        <v>380.50000000149998</v>
      </c>
      <c r="ANE22" s="102">
        <f t="shared" si="814"/>
        <v>380</v>
      </c>
      <c r="ANF22" s="105" t="str">
        <f t="shared" si="815"/>
        <v>.50000000150</v>
      </c>
      <c r="ANG22" s="649">
        <f t="shared" si="816"/>
        <v>861.18394999997724</v>
      </c>
      <c r="ANH22" s="102">
        <f t="shared" si="817"/>
        <v>861</v>
      </c>
      <c r="ANI22" s="105" t="str">
        <f t="shared" si="818"/>
        <v>.18394999998</v>
      </c>
      <c r="ANJ22" s="103">
        <f t="shared" si="819"/>
        <v>383.50000000149998</v>
      </c>
      <c r="ANK22" s="102">
        <f t="shared" si="820"/>
        <v>383</v>
      </c>
      <c r="ANL22" s="105" t="str">
        <f t="shared" si="821"/>
        <v>.50000000150</v>
      </c>
      <c r="ANM22" s="649">
        <f t="shared" si="822"/>
        <v>861.09394999997721</v>
      </c>
      <c r="ANN22" s="102">
        <f t="shared" si="823"/>
        <v>861</v>
      </c>
      <c r="ANO22" s="105" t="str">
        <f t="shared" si="824"/>
        <v>.09394999998</v>
      </c>
      <c r="ANP22" s="103">
        <f t="shared" si="825"/>
        <v>383.50000000149998</v>
      </c>
      <c r="ANQ22" s="102">
        <f t="shared" si="826"/>
        <v>383</v>
      </c>
      <c r="ANR22" s="105" t="str">
        <f t="shared" si="827"/>
        <v>.50000000150</v>
      </c>
      <c r="ANS22" s="649">
        <f t="shared" si="828"/>
        <v>860.99394999997719</v>
      </c>
      <c r="ANT22" s="102">
        <f t="shared" si="829"/>
        <v>860</v>
      </c>
      <c r="ANU22" s="105" t="str">
        <f t="shared" si="830"/>
        <v>.99394999998</v>
      </c>
      <c r="ANX22" s="136">
        <f t="shared" si="831"/>
        <v>0</v>
      </c>
      <c r="ANY22" s="136">
        <f t="shared" si="832"/>
        <v>0</v>
      </c>
      <c r="ANZ22" s="103">
        <f t="shared" si="297"/>
        <v>377.35000000135</v>
      </c>
      <c r="AOA22" s="102">
        <f t="shared" si="833"/>
        <v>377</v>
      </c>
      <c r="AOB22" s="105" t="str">
        <f t="shared" si="834"/>
        <v>.35000000135</v>
      </c>
      <c r="AOC22" s="103">
        <f t="shared" si="298"/>
        <v>860.83944999997266</v>
      </c>
      <c r="AOD22" s="102">
        <f t="shared" si="835"/>
        <v>860</v>
      </c>
      <c r="AOE22" s="105" t="str">
        <f t="shared" si="836"/>
        <v>.83944999997</v>
      </c>
      <c r="AOF22" s="103">
        <f t="shared" si="299"/>
        <v>377.35000000135</v>
      </c>
      <c r="AOG22" s="102">
        <f t="shared" si="837"/>
        <v>377</v>
      </c>
      <c r="AOH22" s="105" t="str">
        <f t="shared" si="838"/>
        <v>.35000000135</v>
      </c>
      <c r="AOI22" s="103">
        <f t="shared" si="300"/>
        <v>860.83944999997266</v>
      </c>
      <c r="AOJ22" s="102">
        <f t="shared" si="839"/>
        <v>860</v>
      </c>
      <c r="AOK22" s="105" t="str">
        <f t="shared" si="840"/>
        <v>.83944999997</v>
      </c>
      <c r="AOL22" s="103">
        <f t="shared" si="301"/>
        <v>380.50000000149998</v>
      </c>
      <c r="AOM22" s="102">
        <f t="shared" si="841"/>
        <v>380</v>
      </c>
      <c r="AON22" s="105" t="str">
        <f t="shared" si="842"/>
        <v>.50000000150</v>
      </c>
      <c r="AOO22" s="103">
        <f t="shared" si="302"/>
        <v>860.93394999997724</v>
      </c>
      <c r="AOP22" s="102">
        <f t="shared" si="843"/>
        <v>860</v>
      </c>
      <c r="AOQ22" s="105" t="str">
        <f t="shared" si="844"/>
        <v>.93394999998</v>
      </c>
      <c r="AOR22" s="103">
        <f t="shared" si="303"/>
        <v>383.65000000164997</v>
      </c>
      <c r="AOS22" s="102">
        <f t="shared" si="845"/>
        <v>383</v>
      </c>
      <c r="AOT22" s="105" t="str">
        <f t="shared" si="846"/>
        <v>.65000000165</v>
      </c>
      <c r="AOU22" s="103">
        <f t="shared" si="847"/>
        <v>860.83944999997266</v>
      </c>
      <c r="AOV22" s="102">
        <f t="shared" si="848"/>
        <v>860</v>
      </c>
      <c r="AOW22" s="105" t="str">
        <f t="shared" si="849"/>
        <v>.83944999997</v>
      </c>
      <c r="AOX22" s="103">
        <f t="shared" si="304"/>
        <v>383.65000000164997</v>
      </c>
      <c r="AOY22" s="102">
        <f t="shared" si="850"/>
        <v>383</v>
      </c>
      <c r="AOZ22" s="105" t="str">
        <f t="shared" si="851"/>
        <v>.65000000165</v>
      </c>
      <c r="APA22" s="103">
        <f t="shared" si="852"/>
        <v>860.83944999997266</v>
      </c>
      <c r="APB22" s="102">
        <f t="shared" si="853"/>
        <v>860</v>
      </c>
      <c r="APC22" s="105" t="str">
        <f t="shared" si="854"/>
        <v>.83944999997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377.35000000135</v>
      </c>
      <c r="APH22" s="102">
        <f t="shared" si="857"/>
        <v>377</v>
      </c>
      <c r="API22" s="105" t="str">
        <f t="shared" si="858"/>
        <v>.35000000135</v>
      </c>
      <c r="APJ22" s="103">
        <f t="shared" si="306"/>
        <v>860.83944999997266</v>
      </c>
      <c r="APK22" s="102">
        <f t="shared" si="859"/>
        <v>860</v>
      </c>
      <c r="APL22" s="105" t="str">
        <f t="shared" si="860"/>
        <v>.83944999997</v>
      </c>
      <c r="APM22" s="103">
        <f t="shared" si="307"/>
        <v>377.35000000150001</v>
      </c>
      <c r="APN22" s="102">
        <f t="shared" si="861"/>
        <v>377</v>
      </c>
      <c r="APO22" s="105" t="str">
        <f t="shared" si="862"/>
        <v>.35000000150</v>
      </c>
      <c r="APP22" s="103">
        <f t="shared" si="863"/>
        <v>860.98944999997718</v>
      </c>
      <c r="APQ22" s="102">
        <f t="shared" si="864"/>
        <v>860</v>
      </c>
      <c r="APR22" s="105" t="str">
        <f t="shared" si="865"/>
        <v>.98944999998</v>
      </c>
      <c r="APS22" s="103">
        <f t="shared" si="308"/>
        <v>380.50000000149998</v>
      </c>
      <c r="APT22" s="102">
        <f t="shared" si="866"/>
        <v>380</v>
      </c>
      <c r="APU22" s="105" t="str">
        <f t="shared" si="867"/>
        <v>.50000000150</v>
      </c>
      <c r="APV22" s="103">
        <f t="shared" si="309"/>
        <v>861.08394999997722</v>
      </c>
      <c r="APW22" s="102">
        <f t="shared" si="868"/>
        <v>861</v>
      </c>
      <c r="APX22" s="105" t="str">
        <f t="shared" si="869"/>
        <v>.08394999998</v>
      </c>
      <c r="APY22" s="103">
        <f t="shared" si="310"/>
        <v>383.65000000149996</v>
      </c>
      <c r="APZ22" s="102">
        <f t="shared" si="870"/>
        <v>383</v>
      </c>
      <c r="AQA22" s="105" t="str">
        <f t="shared" si="871"/>
        <v>.65000000150</v>
      </c>
      <c r="AQB22" s="103">
        <f t="shared" si="872"/>
        <v>860.98944999997718</v>
      </c>
      <c r="AQC22" s="102">
        <f t="shared" si="873"/>
        <v>860</v>
      </c>
      <c r="AQD22" s="105" t="str">
        <f t="shared" si="874"/>
        <v>.98944999998</v>
      </c>
      <c r="AQE22" s="103">
        <f t="shared" si="311"/>
        <v>383.65000000164997</v>
      </c>
      <c r="AQF22" s="102">
        <f t="shared" si="875"/>
        <v>383</v>
      </c>
      <c r="AQG22" s="105" t="str">
        <f t="shared" si="876"/>
        <v>.65000000165</v>
      </c>
      <c r="AQH22" s="103">
        <f t="shared" si="312"/>
        <v>860.83944999997266</v>
      </c>
      <c r="AQI22" s="102">
        <f t="shared" si="877"/>
        <v>860</v>
      </c>
      <c r="AQJ22" s="105" t="str">
        <f t="shared" si="878"/>
        <v>.83944999997</v>
      </c>
      <c r="AQK22" s="230"/>
      <c r="AQL22" s="120">
        <f t="shared" si="313"/>
        <v>377.35000000113246</v>
      </c>
      <c r="AQM22" s="120">
        <f t="shared" si="879"/>
        <v>377.35000000113246</v>
      </c>
      <c r="AQN22" s="120">
        <f t="shared" si="314"/>
        <v>861.05696666664903</v>
      </c>
      <c r="AQO22" s="120">
        <f t="shared" si="315"/>
        <v>383.65000000261091</v>
      </c>
      <c r="AQP22" s="94">
        <f t="shared" si="316"/>
        <v>861.8003666669216</v>
      </c>
      <c r="AQQ22" s="120">
        <f t="shared" si="880"/>
        <v>861.8003666669216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0.00000000000,845.00000000000  </v>
      </c>
      <c r="C23" s="770" t="str">
        <f>"r"</f>
        <v>r</v>
      </c>
      <c r="D23" s="770" t="str">
        <f>"1"</f>
        <v>1</v>
      </c>
      <c r="E23" s="770">
        <f>RG35/20+1</f>
        <v>17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377.35000000160,871.09030000002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 t="str">
        <f t="shared" si="317"/>
        <v>√</v>
      </c>
      <c r="T23" s="391">
        <f t="shared" si="318"/>
        <v>13</v>
      </c>
      <c r="U23" s="90"/>
      <c r="V23" s="484">
        <f t="shared" si="881"/>
        <v>260</v>
      </c>
      <c r="W23" s="786">
        <v>3</v>
      </c>
      <c r="X23" s="790">
        <v>87.897999999999996</v>
      </c>
      <c r="Y23" s="790">
        <v>87.667000000000002</v>
      </c>
      <c r="Z23" s="790">
        <v>87.436999999999998</v>
      </c>
      <c r="AA23" s="786">
        <v>3</v>
      </c>
      <c r="AB23" s="619">
        <f t="shared" si="319"/>
        <v>0</v>
      </c>
      <c r="AC23" s="619">
        <f t="shared" si="320"/>
        <v>0</v>
      </c>
      <c r="AD23" s="102">
        <f t="shared" si="28"/>
        <v>13</v>
      </c>
      <c r="AE23" s="788"/>
      <c r="AF23" s="95">
        <f t="shared" si="321"/>
        <v>0</v>
      </c>
      <c r="AG23" s="456">
        <f t="shared" si="882"/>
        <v>0</v>
      </c>
      <c r="AH23" s="92"/>
      <c r="AI23" s="524" t="str">
        <f t="shared" si="322"/>
        <v>PTV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13</v>
      </c>
      <c r="BA23" s="160">
        <f t="shared" si="29"/>
        <v>0</v>
      </c>
      <c r="BB23" s="160" t="str">
        <f t="shared" si="884"/>
        <v>PTV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87.667000000000002</v>
      </c>
      <c r="BG23" s="457">
        <f t="shared" si="31"/>
        <v>87.721666666666664</v>
      </c>
      <c r="BH23" s="457">
        <f t="shared" si="334"/>
        <v>87.721666666666664</v>
      </c>
      <c r="BI23" s="457">
        <f t="shared" si="335"/>
        <v>87.627166666666668</v>
      </c>
      <c r="BJ23" s="457">
        <f t="shared" si="336"/>
        <v>-0.27083333333783344</v>
      </c>
      <c r="BK23" s="457">
        <f t="shared" si="336"/>
        <v>5.4666666666662422E-2</v>
      </c>
      <c r="BL23" s="457">
        <f t="shared" si="336"/>
        <v>0.19016666666216508</v>
      </c>
      <c r="BM23" s="460">
        <f t="shared" si="32"/>
        <v>16.356663604757351</v>
      </c>
      <c r="BN23" s="460">
        <f t="shared" si="33"/>
        <v>19.627996325708821</v>
      </c>
      <c r="BO23" s="460">
        <f t="shared" si="337"/>
        <v>-3.7802886041964623</v>
      </c>
      <c r="BP23" s="477"/>
      <c r="BR23" s="274">
        <f t="shared" si="338"/>
        <v>0</v>
      </c>
      <c r="BS23" s="351">
        <f t="shared" si="34"/>
        <v>13</v>
      </c>
      <c r="BT23" s="705">
        <f t="shared" si="339"/>
        <v>260</v>
      </c>
      <c r="BU23" s="352">
        <f t="shared" si="340"/>
        <v>260</v>
      </c>
      <c r="BV23" s="353">
        <f t="shared" si="35"/>
        <v>3</v>
      </c>
      <c r="BW23" s="353">
        <f t="shared" si="36"/>
        <v>87.897999999999996</v>
      </c>
      <c r="BX23" s="354">
        <f t="shared" si="37"/>
        <v>87.667000000000002</v>
      </c>
      <c r="BY23" s="355">
        <f t="shared" si="38"/>
        <v>87.436999999999998</v>
      </c>
      <c r="BZ23" s="355">
        <f t="shared" si="39"/>
        <v>3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269.00199999999995</v>
      </c>
      <c r="CH23" s="394" t="str">
        <f t="shared" si="887"/>
        <v>PTV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13</v>
      </c>
      <c r="CN23" s="361">
        <f t="shared" si="41"/>
        <v>0</v>
      </c>
      <c r="CO23" s="361">
        <v>13</v>
      </c>
      <c r="CP23" s="110">
        <f t="shared" si="888"/>
        <v>85.546999999999997</v>
      </c>
      <c r="CQ23" s="396">
        <f t="shared" si="346"/>
        <v>0</v>
      </c>
      <c r="CR23" s="367"/>
      <c r="CS23" s="367"/>
      <c r="CT23" s="396">
        <f t="shared" si="943"/>
        <v>85.350999999999999</v>
      </c>
      <c r="CV23" s="399">
        <f t="shared" si="975"/>
        <v>0</v>
      </c>
      <c r="CW23" s="367"/>
      <c r="CX23" s="111">
        <f t="shared" si="944"/>
        <v>-3.2666666666666326E-3</v>
      </c>
      <c r="CY23" s="367"/>
      <c r="CZ23" s="396">
        <f t="shared" si="889"/>
        <v>84.697666666666734</v>
      </c>
      <c r="DA23" s="367"/>
      <c r="DB23" s="103">
        <f t="shared" si="347"/>
        <v>0</v>
      </c>
      <c r="DC23" s="103">
        <f t="shared" si="348"/>
        <v>88.17</v>
      </c>
      <c r="DD23" s="103">
        <f t="shared" si="349"/>
        <v>88.17</v>
      </c>
      <c r="DE23" s="103">
        <f t="shared" si="42"/>
        <v>0</v>
      </c>
      <c r="DF23" s="105">
        <f t="shared" si="43"/>
        <v>260</v>
      </c>
      <c r="DG23" s="102">
        <f t="shared" si="350"/>
        <v>0</v>
      </c>
      <c r="DH23" s="105">
        <f t="shared" si="351"/>
        <v>240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-2.2416666666666647E-2</v>
      </c>
      <c r="DP23" s="403">
        <f t="shared" si="355"/>
        <v>0</v>
      </c>
      <c r="DQ23" s="111">
        <f t="shared" si="970"/>
        <v>-2.2416666666666647E-2</v>
      </c>
      <c r="DR23" s="113">
        <f t="shared" si="356"/>
        <v>0</v>
      </c>
      <c r="DS23" s="111">
        <f t="shared" si="357"/>
        <v>0</v>
      </c>
      <c r="DT23" s="105">
        <f t="shared" si="358"/>
        <v>2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13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0</v>
      </c>
      <c r="FK23" s="102">
        <f t="shared" si="372"/>
        <v>0</v>
      </c>
      <c r="FL23" s="102">
        <f t="shared" si="47"/>
        <v>1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1</v>
      </c>
      <c r="GU23" s="94">
        <f t="shared" si="890"/>
        <v>0</v>
      </c>
      <c r="GV23" s="94" t="str">
        <f t="shared" si="891"/>
        <v>PTV</v>
      </c>
      <c r="GW23" s="372">
        <f t="shared" si="376"/>
        <v>0</v>
      </c>
      <c r="GX23" s="372">
        <f t="shared" si="377"/>
        <v>0</v>
      </c>
      <c r="GY23" s="372" t="str">
        <f t="shared" si="378"/>
        <v>PTV</v>
      </c>
      <c r="HA23" s="94">
        <v>13</v>
      </c>
      <c r="HB23" s="105">
        <f t="shared" si="59"/>
        <v>260</v>
      </c>
      <c r="HC23" s="94">
        <f t="shared" si="946"/>
        <v>0</v>
      </c>
      <c r="HD23" s="94">
        <f t="shared" si="379"/>
        <v>-2.2416666666666645</v>
      </c>
      <c r="HE23" s="93">
        <f t="shared" si="60"/>
        <v>0</v>
      </c>
      <c r="HF23" s="93">
        <f t="shared" si="61"/>
        <v>-0.22416666666666646</v>
      </c>
      <c r="HG23" s="94">
        <f t="shared" si="892"/>
        <v>20</v>
      </c>
      <c r="HH23" s="120">
        <f t="shared" si="893"/>
        <v>-4.483333333333329</v>
      </c>
      <c r="HI23" s="93">
        <f t="shared" si="894"/>
        <v>877.2166666666667</v>
      </c>
      <c r="HJ23" s="120">
        <f t="shared" si="62"/>
        <v>877.2166666666667</v>
      </c>
      <c r="HK23" s="151">
        <f t="shared" si="63"/>
        <v>87.721666666666664</v>
      </c>
      <c r="HM23" s="376">
        <f t="shared" si="380"/>
        <v>260</v>
      </c>
      <c r="HN23" s="189">
        <f t="shared" si="381"/>
        <v>260</v>
      </c>
      <c r="HO23" s="189" t="str">
        <f t="shared" si="382"/>
        <v>.00000000000</v>
      </c>
      <c r="HP23" s="189">
        <f t="shared" si="383"/>
        <v>877.2166666666667</v>
      </c>
      <c r="HQ23" s="189">
        <f t="shared" si="384"/>
        <v>877</v>
      </c>
      <c r="HR23" s="377" t="str">
        <f t="shared" si="385"/>
        <v>.21666666667</v>
      </c>
      <c r="HT23" s="376">
        <f t="shared" si="386"/>
        <v>260</v>
      </c>
      <c r="HU23" s="189">
        <f t="shared" si="387"/>
        <v>260</v>
      </c>
      <c r="HV23" s="189" t="str">
        <f t="shared" si="388"/>
        <v>.00000000000</v>
      </c>
      <c r="HW23" s="189">
        <f t="shared" si="64"/>
        <v>879.7166666666667</v>
      </c>
      <c r="HX23" s="189">
        <f t="shared" si="389"/>
        <v>879</v>
      </c>
      <c r="HY23" s="377" t="str">
        <f t="shared" si="390"/>
        <v>.71666666667</v>
      </c>
      <c r="IA23" s="94">
        <f t="shared" si="65"/>
        <v>877.2166666666667</v>
      </c>
      <c r="IB23" s="94">
        <f t="shared" si="66"/>
        <v>876.67000000000007</v>
      </c>
      <c r="IC23" s="94">
        <f t="shared" si="391"/>
        <v>0.54666666666662422</v>
      </c>
      <c r="ID23" s="94">
        <f t="shared" si="392"/>
        <v>260</v>
      </c>
      <c r="IE23" s="94">
        <f t="shared" si="393"/>
        <v>260</v>
      </c>
      <c r="IF23" s="94" t="str">
        <f t="shared" si="394"/>
        <v>.00000000000</v>
      </c>
      <c r="IG23" s="94">
        <f t="shared" si="395"/>
        <v>805.40000000000009</v>
      </c>
      <c r="IH23" s="94">
        <f t="shared" si="396"/>
        <v>805</v>
      </c>
      <c r="II23" s="94" t="str">
        <f t="shared" si="397"/>
        <v>.40000000000</v>
      </c>
      <c r="IJ23" s="94" t="str">
        <f t="shared" si="67"/>
        <v>0,055</v>
      </c>
      <c r="IL23" s="376">
        <f t="shared" si="398"/>
        <v>259.5</v>
      </c>
      <c r="IM23" s="189">
        <f t="shared" si="399"/>
        <v>259</v>
      </c>
      <c r="IN23" s="189" t="str">
        <f t="shared" si="400"/>
        <v>.50000000000</v>
      </c>
      <c r="IO23" s="189">
        <f t="shared" si="68"/>
        <v>840.5</v>
      </c>
      <c r="IP23" s="189">
        <f t="shared" si="401"/>
        <v>840</v>
      </c>
      <c r="IQ23" s="377" t="str">
        <f t="shared" si="402"/>
        <v>.50000000000</v>
      </c>
      <c r="IR23" s="105" t="str">
        <f t="shared" si="69"/>
        <v>PTV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 t="str">
        <f t="shared" si="409"/>
        <v>13 + 0,00</v>
      </c>
      <c r="JC23" s="514">
        <f t="shared" si="410"/>
        <v>-0.22416666666666743</v>
      </c>
      <c r="JD23" s="519">
        <f t="shared" si="411"/>
        <v>260</v>
      </c>
      <c r="JE23" s="514">
        <f t="shared" si="895"/>
        <v>877.2166666666667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-0.22416666666666743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259.5</v>
      </c>
      <c r="NX23" s="189">
        <f t="shared" si="918"/>
        <v>0</v>
      </c>
      <c r="NY23" s="189">
        <f t="shared" si="919"/>
        <v>0</v>
      </c>
      <c r="NZ23" s="189">
        <f t="shared" si="89"/>
        <v>820.40000000000009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260</v>
      </c>
      <c r="OF23" s="189">
        <f t="shared" si="90"/>
        <v>260</v>
      </c>
      <c r="OG23" s="189" t="str">
        <f t="shared" si="91"/>
        <v>.00000000000</v>
      </c>
      <c r="OH23" s="189">
        <f t="shared" si="475"/>
        <v>830.2</v>
      </c>
      <c r="OI23" s="189">
        <f t="shared" si="92"/>
        <v>830</v>
      </c>
      <c r="OJ23" s="377" t="str">
        <f t="shared" si="93"/>
        <v>.20000000000</v>
      </c>
      <c r="OK23" s="94" t="str">
        <f t="shared" si="94"/>
        <v>87,722</v>
      </c>
      <c r="OM23" s="94">
        <f t="shared" si="95"/>
        <v>260</v>
      </c>
      <c r="ON23" s="189">
        <f t="shared" si="476"/>
        <v>260</v>
      </c>
      <c r="OO23" s="189" t="str">
        <f t="shared" si="477"/>
        <v>.00000000000</v>
      </c>
      <c r="OP23" s="189">
        <f t="shared" si="478"/>
        <v>825.2</v>
      </c>
      <c r="OQ23" s="189">
        <f t="shared" si="479"/>
        <v>825</v>
      </c>
      <c r="OR23" s="94" t="str">
        <f t="shared" si="480"/>
        <v>.20000000000</v>
      </c>
      <c r="OS23" s="94">
        <f t="shared" si="481"/>
        <v>0</v>
      </c>
      <c r="OU23" s="94">
        <f t="shared" si="482"/>
        <v>260</v>
      </c>
      <c r="OV23" s="189">
        <f t="shared" si="483"/>
        <v>260</v>
      </c>
      <c r="OW23" s="189" t="str">
        <f t="shared" si="484"/>
        <v>.00000000000</v>
      </c>
      <c r="OX23" s="189">
        <f t="shared" si="485"/>
        <v>810.40000000000009</v>
      </c>
      <c r="OY23" s="189">
        <f t="shared" si="486"/>
        <v>810</v>
      </c>
      <c r="OZ23" s="94" t="str">
        <f t="shared" si="487"/>
        <v>.40000000000</v>
      </c>
      <c r="PA23" s="94" t="str">
        <f t="shared" si="96"/>
        <v>87,722</v>
      </c>
      <c r="PC23" s="94">
        <f t="shared" si="97"/>
        <v>260</v>
      </c>
      <c r="PD23" s="189">
        <f t="shared" si="98"/>
        <v>260</v>
      </c>
      <c r="PE23" s="189" t="str">
        <f t="shared" si="99"/>
        <v>.00000000000</v>
      </c>
      <c r="PF23" s="189">
        <f t="shared" si="488"/>
        <v>815.40000000000009</v>
      </c>
      <c r="PG23" s="189">
        <f t="shared" si="100"/>
        <v>815</v>
      </c>
      <c r="PH23" s="94" t="str">
        <f t="shared" si="101"/>
        <v>.40000000000</v>
      </c>
      <c r="PI23" s="94" t="str">
        <f t="shared" si="102"/>
        <v>87,667</v>
      </c>
      <c r="PK23" s="105">
        <f t="shared" si="103"/>
        <v>13</v>
      </c>
      <c r="PL23" s="121">
        <f t="shared" si="104"/>
        <v>260</v>
      </c>
      <c r="PM23" s="121">
        <f t="shared" si="489"/>
        <v>260</v>
      </c>
      <c r="PN23" s="121" t="str">
        <f t="shared" si="105"/>
        <v>.00000000000</v>
      </c>
      <c r="PO23" s="121">
        <f t="shared" si="106"/>
        <v>0</v>
      </c>
      <c r="PP23" s="121">
        <f t="shared" si="490"/>
        <v>0</v>
      </c>
      <c r="PQ23" s="121" t="str">
        <f t="shared" si="107"/>
        <v>.00000000000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260</v>
      </c>
      <c r="QG23" s="121">
        <f t="shared" si="496"/>
        <v>260</v>
      </c>
      <c r="QH23" s="121" t="str">
        <f t="shared" si="497"/>
        <v>.00000000000</v>
      </c>
      <c r="QI23" s="121">
        <f t="shared" si="111"/>
        <v>876.67000000000007</v>
      </c>
      <c r="QJ23" s="121">
        <f t="shared" si="498"/>
        <v>876</v>
      </c>
      <c r="QK23" s="121" t="str">
        <f t="shared" si="499"/>
        <v>.67000000000</v>
      </c>
      <c r="QM23" s="121">
        <f t="shared" si="500"/>
        <v>876.67000000000007</v>
      </c>
      <c r="QO23" s="415" t="s">
        <v>473</v>
      </c>
      <c r="QP23" s="631">
        <v>0.5</v>
      </c>
      <c r="QQ23" s="123">
        <v>0.5</v>
      </c>
      <c r="QT23" s="124">
        <f t="shared" si="972"/>
        <v>885.68</v>
      </c>
      <c r="QU23" s="124">
        <f t="shared" si="972"/>
        <v>885.9224999999999</v>
      </c>
      <c r="QV23" s="124">
        <f t="shared" si="972"/>
        <v>883.4224999999999</v>
      </c>
      <c r="QW23" s="124">
        <f t="shared" si="972"/>
        <v>885.68</v>
      </c>
      <c r="QX23" s="507">
        <f t="shared" si="973"/>
        <v>885.68</v>
      </c>
      <c r="QY23" s="457">
        <f>IF(Y19=0,0,HW19)</f>
        <v>885.9224999999999</v>
      </c>
      <c r="QZ23" s="457">
        <f t="shared" si="969"/>
        <v>883.4224999999999</v>
      </c>
      <c r="RA23" s="457">
        <f t="shared" si="974"/>
        <v>885.68</v>
      </c>
      <c r="RB23" s="410"/>
      <c r="RC23" s="410"/>
      <c r="RD23" s="410"/>
      <c r="RE23" s="410" t="s">
        <v>59</v>
      </c>
      <c r="RF23" s="410">
        <f>RF22-RF21</f>
        <v>60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840</v>
      </c>
      <c r="RM23" s="795">
        <f t="shared" si="505"/>
        <v>840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900</v>
      </c>
      <c r="RS23" s="795">
        <f t="shared" si="511"/>
        <v>900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970</v>
      </c>
      <c r="SY23" s="121">
        <f t="shared" si="929"/>
        <v>970</v>
      </c>
      <c r="SZ23" s="121" t="str">
        <f t="shared" si="526"/>
        <v>.00000000000</v>
      </c>
      <c r="TA23" s="94" t="str">
        <f t="shared" si="527"/>
        <v>97,000</v>
      </c>
      <c r="TB23" s="94">
        <v>14</v>
      </c>
      <c r="TC23" s="94">
        <f t="shared" si="528"/>
        <v>0</v>
      </c>
      <c r="TE23" s="121">
        <f t="shared" si="930"/>
        <v>261</v>
      </c>
      <c r="TF23" s="121">
        <f t="shared" si="529"/>
        <v>261</v>
      </c>
      <c r="TG23" s="121" t="str">
        <f t="shared" si="530"/>
        <v>.00000000000</v>
      </c>
      <c r="TH23" s="121">
        <f t="shared" si="119"/>
        <v>883.67000000000007</v>
      </c>
      <c r="TI23" s="121">
        <f t="shared" si="531"/>
        <v>883</v>
      </c>
      <c r="TJ23" s="121" t="str">
        <f t="shared" si="532"/>
        <v>.67000000000</v>
      </c>
      <c r="TK23" s="94" t="str">
        <f t="shared" si="931"/>
        <v>13</v>
      </c>
      <c r="TL23" s="94">
        <v>14</v>
      </c>
      <c r="TM23" s="94">
        <f t="shared" si="120"/>
        <v>14</v>
      </c>
      <c r="TO23" s="121">
        <f t="shared" si="932"/>
        <v>260</v>
      </c>
      <c r="TP23" s="121">
        <f t="shared" si="533"/>
        <v>260</v>
      </c>
      <c r="TQ23" s="121" t="str">
        <f t="shared" si="534"/>
        <v>.00000000000</v>
      </c>
      <c r="TR23" s="121">
        <f t="shared" si="121"/>
        <v>838</v>
      </c>
      <c r="TS23" s="121">
        <f t="shared" si="535"/>
        <v>838</v>
      </c>
      <c r="TT23" s="121" t="str">
        <f t="shared" si="536"/>
        <v>.00000000000</v>
      </c>
      <c r="TU23" s="94" t="str">
        <f t="shared" si="537"/>
        <v>13</v>
      </c>
      <c r="TW23" s="105">
        <f t="shared" si="538"/>
        <v>87.627166666662163</v>
      </c>
      <c r="TX23" s="105">
        <f t="shared" si="539"/>
        <v>87.721666666666664</v>
      </c>
      <c r="TY23" s="105">
        <f t="shared" si="540"/>
        <v>87.627166666662163</v>
      </c>
      <c r="TZ23" s="105">
        <f t="shared" si="541"/>
        <v>87.909550000011549</v>
      </c>
      <c r="UA23" s="105">
        <f t="shared" si="542"/>
        <v>87.667000000000002</v>
      </c>
      <c r="UB23" s="105">
        <f t="shared" si="543"/>
        <v>87.425499999988503</v>
      </c>
      <c r="UC23" s="105">
        <f t="shared" si="122"/>
        <v>-0.28238333334938659</v>
      </c>
      <c r="UD23" s="105">
        <f t="shared" si="123"/>
        <v>5.4666666666662422E-2</v>
      </c>
      <c r="UE23" s="105">
        <f t="shared" si="124"/>
        <v>0.20166666667365973</v>
      </c>
      <c r="UF23" s="105">
        <f t="shared" si="544"/>
        <v>0.28238333334938659</v>
      </c>
      <c r="UG23" s="105">
        <f t="shared" si="544"/>
        <v>5.4666666666662422E-2</v>
      </c>
      <c r="UH23" s="105">
        <f t="shared" si="544"/>
        <v>0.20166666667365973</v>
      </c>
      <c r="UI23" s="105">
        <f>UI22</f>
        <v>0.96091666670866971</v>
      </c>
      <c r="UK23" s="105">
        <f t="shared" si="125"/>
        <v>389.95000000195</v>
      </c>
      <c r="UL23" s="102">
        <f t="shared" si="545"/>
        <v>389</v>
      </c>
      <c r="UM23" s="105" t="str">
        <f t="shared" si="546"/>
        <v>.95000000195</v>
      </c>
      <c r="UN23" s="105">
        <f t="shared" si="547"/>
        <v>87.627166666662163</v>
      </c>
      <c r="UO23" s="102">
        <f t="shared" si="548"/>
        <v>87</v>
      </c>
      <c r="UP23" s="105" t="str">
        <f t="shared" si="549"/>
        <v>.62716666666</v>
      </c>
      <c r="UQ23" s="105">
        <f>UQ22+$UY$6*$US$6</f>
        <v>393.10000000209999</v>
      </c>
      <c r="UR23" s="105">
        <f t="shared" si="550"/>
        <v>393</v>
      </c>
      <c r="US23" s="105" t="str">
        <f t="shared" si="551"/>
        <v>.10000000210</v>
      </c>
      <c r="UT23" s="103">
        <f t="shared" si="126"/>
        <v>87.721666666666664</v>
      </c>
      <c r="UU23" s="102">
        <f t="shared" si="552"/>
        <v>87</v>
      </c>
      <c r="UV23" s="105" t="str">
        <f t="shared" si="553"/>
        <v>.72166666667</v>
      </c>
      <c r="UW23" s="105">
        <f t="shared" si="127"/>
        <v>396.25000000224998</v>
      </c>
      <c r="UX23" s="102">
        <f t="shared" si="554"/>
        <v>396</v>
      </c>
      <c r="UY23" s="105" t="str">
        <f t="shared" si="555"/>
        <v>.25000000225</v>
      </c>
      <c r="UZ23" s="103">
        <f t="shared" si="933"/>
        <v>87.627166666662163</v>
      </c>
      <c r="VA23" s="102">
        <f t="shared" si="556"/>
        <v>87</v>
      </c>
      <c r="VB23" s="105" t="str">
        <f t="shared" si="557"/>
        <v>.62716666666</v>
      </c>
      <c r="VC23" s="94" t="str">
        <f t="shared" si="128"/>
        <v>pl</v>
      </c>
      <c r="VD23" s="94" t="str">
        <f t="shared" si="129"/>
        <v>389.95000000195,87.62716666666</v>
      </c>
      <c r="VE23" s="94" t="str">
        <f t="shared" si="130"/>
        <v>393.10000000210,87.72166666667</v>
      </c>
      <c r="VF23" s="94" t="str">
        <f t="shared" si="131"/>
        <v xml:space="preserve">396.25000000225,87.62716666666 </v>
      </c>
      <c r="VH23" s="105">
        <f t="shared" si="558"/>
        <v>389.9500000016676</v>
      </c>
      <c r="VI23" s="102">
        <f t="shared" si="559"/>
        <v>389</v>
      </c>
      <c r="VJ23" s="105" t="str">
        <f t="shared" si="560"/>
        <v>.95000000167</v>
      </c>
      <c r="VK23" s="103">
        <f t="shared" si="561"/>
        <v>87.909550000033292</v>
      </c>
      <c r="VL23" s="102">
        <f t="shared" si="562"/>
        <v>87</v>
      </c>
      <c r="VM23" s="105" t="str">
        <f t="shared" si="934"/>
        <v>.90955000003</v>
      </c>
      <c r="VN23" s="105">
        <f t="shared" si="563"/>
        <v>389.95000000195</v>
      </c>
      <c r="VO23" s="102">
        <f t="shared" si="564"/>
        <v>389</v>
      </c>
      <c r="VP23" s="105" t="str">
        <f t="shared" si="565"/>
        <v>.95000000195</v>
      </c>
      <c r="VQ23" s="103">
        <f t="shared" si="566"/>
        <v>87.627166666662163</v>
      </c>
      <c r="VR23" s="102">
        <f t="shared" si="567"/>
        <v>87</v>
      </c>
      <c r="VS23" s="105" t="str">
        <f t="shared" si="568"/>
        <v>.62716666666</v>
      </c>
      <c r="VT23" s="105">
        <f t="shared" si="569"/>
        <v>393.10000000209999</v>
      </c>
      <c r="VU23" s="105">
        <f t="shared" si="570"/>
        <v>393</v>
      </c>
      <c r="VV23" s="105" t="str">
        <f t="shared" si="571"/>
        <v>.10000000210</v>
      </c>
      <c r="VW23" s="103">
        <f t="shared" si="572"/>
        <v>87.721666666666664</v>
      </c>
      <c r="VX23" s="102">
        <f t="shared" si="573"/>
        <v>87</v>
      </c>
      <c r="VY23" s="105" t="str">
        <f t="shared" si="574"/>
        <v>.72166666667</v>
      </c>
      <c r="VZ23" s="105">
        <f t="shared" si="575"/>
        <v>396.25000000224998</v>
      </c>
      <c r="WA23" s="102">
        <f t="shared" si="576"/>
        <v>396</v>
      </c>
      <c r="WB23" s="105" t="str">
        <f t="shared" si="577"/>
        <v>.25000000225</v>
      </c>
      <c r="WC23" s="103">
        <f t="shared" si="935"/>
        <v>87.627166666662163</v>
      </c>
      <c r="WD23" s="102">
        <f t="shared" si="578"/>
        <v>87</v>
      </c>
      <c r="WE23" s="105" t="str">
        <f t="shared" si="579"/>
        <v>.62716666666</v>
      </c>
      <c r="WF23" s="105">
        <f t="shared" si="580"/>
        <v>396.25000000245166</v>
      </c>
      <c r="WG23" s="102">
        <f t="shared" si="581"/>
        <v>396</v>
      </c>
      <c r="WH23" s="105" t="str">
        <f t="shared" si="582"/>
        <v>.25000000245</v>
      </c>
      <c r="WI23" s="103">
        <f t="shared" si="583"/>
        <v>87.425499999973042</v>
      </c>
      <c r="WJ23" s="102">
        <f t="shared" si="584"/>
        <v>87</v>
      </c>
      <c r="WK23" s="105" t="str">
        <f t="shared" si="585"/>
        <v>.42549999997</v>
      </c>
      <c r="WL23" s="343" t="str">
        <f t="shared" si="132"/>
        <v>pl</v>
      </c>
      <c r="WM23" s="343" t="str">
        <f t="shared" si="133"/>
        <v>389.95000000167,87.90955000003</v>
      </c>
      <c r="WN23" s="343" t="str">
        <f t="shared" si="134"/>
        <v>389.95000000195,87.62716666666</v>
      </c>
      <c r="WO23" s="343" t="str">
        <f t="shared" si="135"/>
        <v xml:space="preserve">393.10000000210,87.72166666667 </v>
      </c>
      <c r="WP23" s="343" t="str">
        <f t="shared" si="136"/>
        <v xml:space="preserve">396.25000000225,87.62716666666 </v>
      </c>
      <c r="WQ23" s="343" t="str">
        <f t="shared" si="137"/>
        <v xml:space="preserve">396.25000000245,87.42549999997 </v>
      </c>
      <c r="WS23" s="103">
        <f t="shared" si="138"/>
        <v>87.909550000033292</v>
      </c>
      <c r="WT23" s="103">
        <f t="shared" si="139"/>
        <v>87.627166666662163</v>
      </c>
      <c r="WU23" s="103">
        <f t="shared" si="140"/>
        <v>87.667000000000002</v>
      </c>
      <c r="WV23" s="103">
        <f t="shared" si="141"/>
        <v>87.721666666666664</v>
      </c>
      <c r="WW23" s="103">
        <f t="shared" si="142"/>
        <v>87.425499999973042</v>
      </c>
      <c r="WX23" s="120">
        <f t="shared" si="143"/>
        <v>87.627166666662163</v>
      </c>
      <c r="WY23" s="103">
        <f t="shared" si="586"/>
        <v>0</v>
      </c>
      <c r="WZ23" s="103">
        <f t="shared" si="587"/>
        <v>0</v>
      </c>
      <c r="XA23" s="105" t="str">
        <f t="shared" si="588"/>
        <v>CA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 t="str">
        <f t="shared" si="936"/>
        <v>Mista</v>
      </c>
      <c r="XH23" s="105">
        <f t="shared" si="594"/>
        <v>0</v>
      </c>
      <c r="XI23" s="105">
        <f t="shared" si="595"/>
        <v>0</v>
      </c>
      <c r="XJ23" s="105" t="str">
        <f t="shared" si="596"/>
        <v>A</v>
      </c>
      <c r="XK23" s="105">
        <f t="shared" si="597"/>
        <v>0</v>
      </c>
      <c r="XL23" s="105">
        <f t="shared" si="598"/>
        <v>0</v>
      </c>
      <c r="XM23" s="102">
        <f t="shared" si="144"/>
        <v>13</v>
      </c>
      <c r="XN23" s="103">
        <f t="shared" si="599"/>
        <v>393.10000000209999</v>
      </c>
      <c r="XO23" s="103">
        <f t="shared" si="600"/>
        <v>87.667000000000002</v>
      </c>
      <c r="XP23" s="103">
        <f t="shared" si="145"/>
        <v>393.10000000209999</v>
      </c>
      <c r="XQ23" s="103">
        <f t="shared" si="146"/>
        <v>87.721666666666664</v>
      </c>
      <c r="XR23" s="103">
        <f t="shared" si="601"/>
        <v>5.4666666666662422E-2</v>
      </c>
      <c r="XS23" s="111">
        <f t="shared" si="147"/>
        <v>0.03</v>
      </c>
      <c r="XU23" s="111">
        <f t="shared" si="602"/>
        <v>7.6999999999998181E-2</v>
      </c>
      <c r="XV23" s="126">
        <f t="shared" si="603"/>
        <v>1.5327102803737388E-2</v>
      </c>
      <c r="XW23" s="120">
        <f t="shared" si="604"/>
        <v>0.51090342679124623</v>
      </c>
      <c r="XX23" s="120">
        <f t="shared" si="605"/>
        <v>3.9339563862925031E-2</v>
      </c>
      <c r="XY23" s="103">
        <f t="shared" si="148"/>
        <v>392.58909657530876</v>
      </c>
      <c r="XZ23" s="103">
        <f t="shared" si="606"/>
        <v>87.706339563862926</v>
      </c>
      <c r="YB23" s="103">
        <f t="shared" si="607"/>
        <v>-7.6666666666667993E-2</v>
      </c>
      <c r="YC23" s="111">
        <f t="shared" si="608"/>
        <v>-3.5142857142853416E-2</v>
      </c>
      <c r="YD23" s="103">
        <f t="shared" si="609"/>
        <v>-1.1714285714284474</v>
      </c>
      <c r="YE23" s="103">
        <f t="shared" si="610"/>
        <v>8.9809523809515845E-2</v>
      </c>
      <c r="YF23" s="103">
        <f t="shared" si="149"/>
        <v>391.92857143067152</v>
      </c>
      <c r="YG23" s="103">
        <f t="shared" si="611"/>
        <v>87.756809523809522</v>
      </c>
      <c r="YI23" s="103">
        <f t="shared" si="150"/>
        <v>389.9500000016676</v>
      </c>
      <c r="YJ23" s="103">
        <f t="shared" si="151"/>
        <v>87.909550000033292</v>
      </c>
      <c r="YK23" s="103">
        <f t="shared" si="152"/>
        <v>389.95000000195</v>
      </c>
      <c r="YL23" s="103">
        <f t="shared" si="153"/>
        <v>87.627166666662163</v>
      </c>
      <c r="YM23" s="103">
        <f t="shared" si="612"/>
        <v>392.58909657530876</v>
      </c>
      <c r="YN23" s="103">
        <f t="shared" si="612"/>
        <v>87.706339563862926</v>
      </c>
      <c r="YO23" s="103">
        <f t="shared" si="613"/>
        <v>-0.37261844374787062</v>
      </c>
      <c r="YP23" s="103">
        <f t="shared" si="614"/>
        <v>1.3964693665624139E-2</v>
      </c>
      <c r="YQ23" s="103">
        <f t="shared" si="615"/>
        <v>0</v>
      </c>
      <c r="YR23" s="103">
        <f t="shared" si="616"/>
        <v>-0.37261844374787062</v>
      </c>
      <c r="YS23" s="103">
        <f t="shared" si="617"/>
        <v>1.3964693665624139E-2</v>
      </c>
      <c r="YT23" s="103">
        <f t="shared" si="618"/>
        <v>0</v>
      </c>
      <c r="YU23" s="103">
        <f t="shared" si="619"/>
        <v>1.3964693665624139E-2</v>
      </c>
      <c r="YV23" s="103">
        <f t="shared" si="619"/>
        <v>-0.37261844374787062</v>
      </c>
      <c r="YX23" s="103">
        <f t="shared" si="154"/>
        <v>396.25000000245166</v>
      </c>
      <c r="YY23" s="103">
        <f t="shared" si="155"/>
        <v>87.425499999973042</v>
      </c>
      <c r="YZ23" s="103">
        <f t="shared" si="156"/>
        <v>396.25000000224998</v>
      </c>
      <c r="ZA23" s="103">
        <f t="shared" si="157"/>
        <v>87.627166666662163</v>
      </c>
      <c r="ZB23" s="103">
        <f t="shared" si="620"/>
        <v>391.92857143067152</v>
      </c>
      <c r="ZC23" s="103">
        <f t="shared" si="620"/>
        <v>87.756809523809522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1.3964693665624139E-2</v>
      </c>
      <c r="ZN23" s="103">
        <f t="shared" si="628"/>
        <v>-0.37261844374787062</v>
      </c>
      <c r="ZP23" s="127">
        <f t="shared" si="158"/>
        <v>389.9500000016676</v>
      </c>
      <c r="ZQ23" s="127">
        <f t="shared" si="159"/>
        <v>87.909550000033292</v>
      </c>
      <c r="ZR23" s="127">
        <f t="shared" si="160"/>
        <v>389.95000000195</v>
      </c>
      <c r="ZS23" s="127">
        <f t="shared" si="161"/>
        <v>87.627166666662163</v>
      </c>
      <c r="ZT23" s="127">
        <f t="shared" si="162"/>
        <v>393.10000000209999</v>
      </c>
      <c r="ZU23" s="127">
        <f t="shared" si="163"/>
        <v>87.721666666666664</v>
      </c>
      <c r="ZV23" s="127">
        <f t="shared" si="164"/>
        <v>396.25000000224998</v>
      </c>
      <c r="ZW23" s="127">
        <f t="shared" si="165"/>
        <v>87.627166666662163</v>
      </c>
      <c r="ZX23" s="127">
        <f t="shared" si="166"/>
        <v>396.25000000245166</v>
      </c>
      <c r="ZY23" s="127">
        <f t="shared" si="167"/>
        <v>87.425499999973042</v>
      </c>
      <c r="ZZ23" s="127">
        <f t="shared" si="629"/>
        <v>393.10000000209999</v>
      </c>
      <c r="AAA23" s="127">
        <f t="shared" si="630"/>
        <v>87.667000000000002</v>
      </c>
      <c r="AAB23" s="127">
        <f t="shared" si="631"/>
        <v>-276.91508251329014</v>
      </c>
      <c r="AAC23" s="127">
        <f t="shared" si="632"/>
        <v>276.02557503787449</v>
      </c>
      <c r="AAD23" s="127">
        <f t="shared" si="633"/>
        <v>552.64650002631424</v>
      </c>
      <c r="AAE23" s="127">
        <f t="shared" si="634"/>
        <v>276.02557503080146</v>
      </c>
      <c r="AAF23" s="127">
        <f t="shared" si="635"/>
        <v>-275.39032501302779</v>
      </c>
      <c r="AAG23" s="129">
        <f t="shared" si="636"/>
        <v>-552.30210006873551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0.40372500005059919</v>
      </c>
      <c r="AAM23" s="130">
        <f t="shared" si="937"/>
        <v>0.40372500005059919</v>
      </c>
      <c r="AAN23" s="130">
        <f t="shared" si="640"/>
        <v>0</v>
      </c>
      <c r="AAO23" s="130">
        <f t="shared" si="938"/>
        <v>0.40372500005059919</v>
      </c>
      <c r="AAP23" s="130">
        <f t="shared" si="641"/>
        <v>0</v>
      </c>
      <c r="AAQ23" s="386">
        <f t="shared" si="170"/>
        <v>13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0.41768969371622333</v>
      </c>
      <c r="AAX23" s="120">
        <f t="shared" si="645"/>
        <v>-0.37261844374787062</v>
      </c>
      <c r="AAZ23" s="94">
        <f t="shared" si="172"/>
        <v>10</v>
      </c>
      <c r="ABA23" s="120">
        <f t="shared" si="173"/>
        <v>16.356663604757351</v>
      </c>
      <c r="ABB23" s="120">
        <f t="shared" si="174"/>
        <v>-3.7802886041964623</v>
      </c>
      <c r="ABD23" s="120">
        <f t="shared" si="175"/>
        <v>861.22303333331342</v>
      </c>
      <c r="ABE23" s="120">
        <f t="shared" si="176"/>
        <v>860.77136666661693</v>
      </c>
      <c r="ABF23" s="120">
        <f t="shared" si="646"/>
        <v>861.22303333331342</v>
      </c>
      <c r="ABG23" s="131">
        <f t="shared" si="177"/>
        <v>396.25000000224998</v>
      </c>
      <c r="ABH23" s="102">
        <f t="shared" si="178"/>
        <v>396</v>
      </c>
      <c r="ABI23" s="105" t="str">
        <f t="shared" si="179"/>
        <v>.25000000225</v>
      </c>
      <c r="ABJ23" s="131">
        <f t="shared" si="180"/>
        <v>861.72303333331342</v>
      </c>
      <c r="ABK23" s="102">
        <f t="shared" si="181"/>
        <v>861</v>
      </c>
      <c r="ABL23" s="105" t="str">
        <f t="shared" si="182"/>
        <v>.72303333331</v>
      </c>
      <c r="ABM23" s="105" t="str">
        <f t="shared" si="183"/>
        <v>Corte = -3,780 m³</v>
      </c>
      <c r="ABO23" s="131">
        <f t="shared" si="647"/>
        <v>396.25000000224998</v>
      </c>
      <c r="ABP23" s="102">
        <f t="shared" si="184"/>
        <v>396</v>
      </c>
      <c r="ABQ23" s="105" t="str">
        <f t="shared" si="185"/>
        <v>.25000000225</v>
      </c>
      <c r="ABR23" s="131">
        <f t="shared" si="186"/>
        <v>862.02303333331338</v>
      </c>
      <c r="ABS23" s="102">
        <f t="shared" si="187"/>
        <v>862</v>
      </c>
      <c r="ABT23" s="105" t="str">
        <f t="shared" si="188"/>
        <v>.02303333331</v>
      </c>
      <c r="ABU23" s="105" t="str">
        <f t="shared" si="189"/>
        <v>Aterro = 16,357 m³</v>
      </c>
      <c r="ABV23" s="105"/>
      <c r="ABW23" s="131">
        <f t="shared" si="648"/>
        <v>396.25000000224998</v>
      </c>
      <c r="ABX23" s="102">
        <f t="shared" si="649"/>
        <v>396</v>
      </c>
      <c r="ABY23" s="105" t="str">
        <f t="shared" si="650"/>
        <v>.25000000225</v>
      </c>
      <c r="ABZ23" s="131">
        <f t="shared" si="190"/>
        <v>862.32303333331333</v>
      </c>
      <c r="ACA23" s="102">
        <f t="shared" si="651"/>
        <v>862</v>
      </c>
      <c r="ACB23" s="105" t="str">
        <f t="shared" si="652"/>
        <v>.32303333331</v>
      </c>
      <c r="ACC23" s="105" t="str">
        <f t="shared" si="653"/>
        <v>Volumes entre estacas:</v>
      </c>
      <c r="ACE23" s="105" t="str">
        <f t="shared" si="191"/>
        <v>Aterro = 0,418 m²</v>
      </c>
      <c r="ACF23" s="105" t="str">
        <f t="shared" si="192"/>
        <v>Corte = 0,373 m²</v>
      </c>
      <c r="ACG23" s="94" t="str">
        <f t="shared" si="193"/>
        <v>Áreas: Aterro = 0,418 m²; Corte = 0,373 m²</v>
      </c>
      <c r="ACH23" s="131">
        <f t="shared" si="194"/>
        <v>389.9500000022</v>
      </c>
      <c r="ACI23" s="102">
        <f t="shared" si="195"/>
        <v>389</v>
      </c>
      <c r="ACJ23" s="105" t="str">
        <f t="shared" si="196"/>
        <v>.95000000220</v>
      </c>
      <c r="ACK23" s="131">
        <f t="shared" si="197"/>
        <v>861.81753333331051</v>
      </c>
      <c r="ACL23" s="102">
        <f t="shared" si="198"/>
        <v>861</v>
      </c>
      <c r="ACM23" s="105" t="str">
        <f t="shared" si="199"/>
        <v>.81753333331</v>
      </c>
      <c r="ACN23" s="120">
        <f t="shared" si="200"/>
        <v>861.22303333331342</v>
      </c>
      <c r="ACO23" s="120">
        <f t="shared" si="201"/>
        <v>861.31753333331051</v>
      </c>
      <c r="ACP23" s="120">
        <f t="shared" si="202"/>
        <v>861.22303333331342</v>
      </c>
      <c r="ACQ23" s="120">
        <f t="shared" si="203"/>
        <v>861.25541666667709</v>
      </c>
      <c r="ACR23" s="120">
        <f t="shared" si="204"/>
        <v>861.01286666664384</v>
      </c>
      <c r="ACS23" s="120">
        <f t="shared" si="205"/>
        <v>860.77136666661693</v>
      </c>
      <c r="ACT23" s="120">
        <f t="shared" si="654"/>
        <v>861.31753333331051</v>
      </c>
      <c r="ACV23" s="105" t="str">
        <f t="shared" si="655"/>
        <v>Estaca 13</v>
      </c>
      <c r="ACW23" s="131">
        <f t="shared" si="656"/>
        <v>389.9500000022</v>
      </c>
      <c r="ACX23" s="102">
        <f t="shared" si="206"/>
        <v>389</v>
      </c>
      <c r="ACY23" s="105" t="str">
        <f t="shared" si="207"/>
        <v>.95000000220</v>
      </c>
      <c r="ACZ23" s="131">
        <f t="shared" si="208"/>
        <v>862.31753333331051</v>
      </c>
      <c r="ADA23" s="102">
        <f t="shared" si="209"/>
        <v>862</v>
      </c>
      <c r="ADB23" s="105" t="str">
        <f t="shared" si="210"/>
        <v>.31753333331</v>
      </c>
      <c r="ADD23" s="103">
        <f t="shared" si="211"/>
        <v>861.25541666667709</v>
      </c>
      <c r="ADE23" s="103">
        <f t="shared" si="212"/>
        <v>860.97303333330592</v>
      </c>
      <c r="ADF23" s="103">
        <f t="shared" si="213"/>
        <v>861.06753333331051</v>
      </c>
      <c r="ADG23" s="103">
        <f t="shared" si="214"/>
        <v>860.97303333330592</v>
      </c>
      <c r="ADH23" s="103">
        <f t="shared" si="215"/>
        <v>860.77136666661693</v>
      </c>
      <c r="ADI23" s="103">
        <f t="shared" si="216"/>
        <v>861.01286666664384</v>
      </c>
      <c r="ADJ23" s="120">
        <f t="shared" si="657"/>
        <v>861.25541666667709</v>
      </c>
      <c r="ADL23" s="103">
        <f t="shared" si="217"/>
        <v>390.10000000209999</v>
      </c>
      <c r="ADM23" s="102">
        <f t="shared" si="658"/>
        <v>390</v>
      </c>
      <c r="ADN23" s="105" t="str">
        <f t="shared" si="659"/>
        <v>.10000000210</v>
      </c>
      <c r="ADO23" s="105">
        <f t="shared" si="218"/>
        <v>87.897999999999996</v>
      </c>
      <c r="ADP23" s="102">
        <f t="shared" si="660"/>
        <v>87</v>
      </c>
      <c r="ADQ23" s="105" t="str">
        <f t="shared" si="661"/>
        <v>.89800000000</v>
      </c>
      <c r="ADR23" s="105">
        <f t="shared" si="662"/>
        <v>393.10000000209999</v>
      </c>
      <c r="ADS23" s="102">
        <f t="shared" si="663"/>
        <v>393</v>
      </c>
      <c r="ADT23" s="105" t="str">
        <f t="shared" si="664"/>
        <v>.10000000210</v>
      </c>
      <c r="ADU23" s="103">
        <f t="shared" si="219"/>
        <v>87.667000000000002</v>
      </c>
      <c r="ADV23" s="102">
        <f t="shared" si="665"/>
        <v>87</v>
      </c>
      <c r="ADW23" s="105" t="str">
        <f t="shared" si="666"/>
        <v>.66700000000</v>
      </c>
      <c r="ADX23" s="105">
        <f t="shared" si="220"/>
        <v>396.10000000209999</v>
      </c>
      <c r="ADY23" s="102">
        <f t="shared" si="667"/>
        <v>396</v>
      </c>
      <c r="ADZ23" s="105" t="str">
        <f t="shared" si="668"/>
        <v>.10000000210</v>
      </c>
      <c r="AEA23" s="103">
        <f t="shared" si="221"/>
        <v>87.436999999999998</v>
      </c>
      <c r="AEB23" s="102">
        <f t="shared" si="669"/>
        <v>87</v>
      </c>
      <c r="AEC23" s="105" t="str">
        <f t="shared" si="670"/>
        <v>.43700000000</v>
      </c>
      <c r="AEE23" s="103" t="str">
        <f t="shared" si="222"/>
        <v>-0,271</v>
      </c>
      <c r="AEF23" s="103" t="str">
        <f t="shared" si="223"/>
        <v>+0,055</v>
      </c>
      <c r="AEG23" s="103" t="str">
        <f t="shared" si="224"/>
        <v>+0,190</v>
      </c>
      <c r="AEH23" s="103">
        <f t="shared" si="225"/>
        <v>-0.27083333333783344</v>
      </c>
      <c r="AEI23" s="103">
        <f t="shared" si="226"/>
        <v>5.4666666666662422E-2</v>
      </c>
      <c r="AEJ23" s="103">
        <f t="shared" si="227"/>
        <v>0.19016666666216508</v>
      </c>
      <c r="AEK23" s="103">
        <f t="shared" si="228"/>
        <v>389.95000000195</v>
      </c>
      <c r="AEL23" s="102">
        <f t="shared" si="229"/>
        <v>389</v>
      </c>
      <c r="AEM23" s="105" t="str">
        <f t="shared" si="230"/>
        <v>.95000000195</v>
      </c>
      <c r="AEN23" s="103">
        <f t="shared" si="231"/>
        <v>860.72303333330592</v>
      </c>
      <c r="AEO23" s="102">
        <f t="shared" si="232"/>
        <v>860</v>
      </c>
      <c r="AEP23" s="105" t="str">
        <f t="shared" si="233"/>
        <v>.72303333331</v>
      </c>
      <c r="AEQ23" s="103">
        <f t="shared" si="234"/>
        <v>393.10000000209999</v>
      </c>
      <c r="AER23" s="102">
        <f t="shared" si="235"/>
        <v>393</v>
      </c>
      <c r="AES23" s="105" t="str">
        <f t="shared" si="236"/>
        <v>.10000000210</v>
      </c>
      <c r="AET23" s="103">
        <f t="shared" si="237"/>
        <v>860.76286666664384</v>
      </c>
      <c r="AEU23" s="102">
        <f t="shared" si="238"/>
        <v>860</v>
      </c>
      <c r="AEV23" s="105" t="str">
        <f t="shared" si="239"/>
        <v>.76286666664</v>
      </c>
      <c r="AEW23" s="105">
        <f t="shared" si="240"/>
        <v>396.25000000224998</v>
      </c>
      <c r="AEX23" s="102">
        <f t="shared" si="241"/>
        <v>396</v>
      </c>
      <c r="AEY23" s="105" t="str">
        <f t="shared" si="242"/>
        <v>.25000000225</v>
      </c>
      <c r="AEZ23" s="103">
        <f t="shared" si="243"/>
        <v>860.52136666661693</v>
      </c>
      <c r="AFA23" s="102">
        <f t="shared" si="244"/>
        <v>860</v>
      </c>
      <c r="AFB23" s="105" t="str">
        <f t="shared" si="245"/>
        <v>.52136666662</v>
      </c>
      <c r="AFD23" s="132">
        <f t="shared" si="246"/>
        <v>7.6999999999998181E-2</v>
      </c>
      <c r="AFE23" s="94">
        <f t="shared" si="671"/>
        <v>3.1500000001499999</v>
      </c>
      <c r="AFF23" s="93">
        <f t="shared" si="672"/>
        <v>0.24255000001154425</v>
      </c>
      <c r="AFG23" s="93">
        <f t="shared" si="247"/>
        <v>-7.6666666666667993E-2</v>
      </c>
      <c r="AFH23" s="94">
        <f t="shared" si="673"/>
        <v>3.1500000001499999</v>
      </c>
      <c r="AFI23" s="93">
        <f t="shared" si="674"/>
        <v>-0.24150000001150418</v>
      </c>
      <c r="AFJ23" s="103">
        <f t="shared" si="675"/>
        <v>389.95000000195</v>
      </c>
      <c r="AFK23" s="102">
        <f t="shared" si="676"/>
        <v>389</v>
      </c>
      <c r="AFL23" s="105" t="str">
        <f t="shared" si="677"/>
        <v>.95000000195</v>
      </c>
      <c r="AFM23" s="103">
        <f t="shared" si="678"/>
        <v>87.909550000011549</v>
      </c>
      <c r="AFN23" s="102">
        <f t="shared" si="679"/>
        <v>87</v>
      </c>
      <c r="AFO23" s="105" t="str">
        <f t="shared" si="680"/>
        <v>.90955000001</v>
      </c>
      <c r="AFP23" s="105">
        <f t="shared" si="940"/>
        <v>393.10000000209999</v>
      </c>
      <c r="AFQ23" s="102">
        <f t="shared" si="681"/>
        <v>393</v>
      </c>
      <c r="AFR23" s="105" t="str">
        <f t="shared" si="682"/>
        <v>.10000000210</v>
      </c>
      <c r="AFS23" s="103">
        <f t="shared" si="248"/>
        <v>87.667000000000002</v>
      </c>
      <c r="AFT23" s="102">
        <f t="shared" si="683"/>
        <v>87</v>
      </c>
      <c r="AFU23" s="105" t="str">
        <f t="shared" si="684"/>
        <v>.66700000000</v>
      </c>
      <c r="AFV23" s="105">
        <f t="shared" si="685"/>
        <v>396.25000000224998</v>
      </c>
      <c r="AFW23" s="102">
        <f t="shared" si="686"/>
        <v>396</v>
      </c>
      <c r="AFX23" s="105" t="str">
        <f t="shared" si="687"/>
        <v>.25000000225</v>
      </c>
      <c r="AFY23" s="103">
        <f t="shared" si="688"/>
        <v>87.425499999988503</v>
      </c>
      <c r="AFZ23" s="102">
        <f t="shared" si="689"/>
        <v>87</v>
      </c>
      <c r="AGA23" s="105" t="str">
        <f t="shared" si="690"/>
        <v>.42549999999</v>
      </c>
      <c r="AGC23" s="103">
        <f t="shared" si="249"/>
        <v>87.627166666662163</v>
      </c>
      <c r="AGD23" s="103">
        <f t="shared" si="250"/>
        <v>87.909550000011549</v>
      </c>
      <c r="AGE23" s="103">
        <f t="shared" si="251"/>
        <v>-0.28238333334938659</v>
      </c>
      <c r="AGF23" s="103">
        <f t="shared" si="691"/>
        <v>0.28238333334938659</v>
      </c>
      <c r="AGG23" s="338">
        <f t="shared" si="252"/>
        <v>1000000000</v>
      </c>
      <c r="AGH23" s="136">
        <f t="shared" si="253"/>
        <v>7.6999999999998181E-2</v>
      </c>
      <c r="AGI23" s="136">
        <f t="shared" si="254"/>
        <v>2.1743516669576505E-11</v>
      </c>
      <c r="AGJ23" s="136">
        <f t="shared" si="692"/>
        <v>2.8238333337113013E-10</v>
      </c>
      <c r="AGK23" s="136">
        <f t="shared" si="693"/>
        <v>2.1743516669576505E-11</v>
      </c>
      <c r="AGL23" s="136">
        <f t="shared" si="694"/>
        <v>2.8238333337113013E-10</v>
      </c>
      <c r="AGN23" s="388">
        <f t="shared" si="255"/>
        <v>1.0000000000000001E-9</v>
      </c>
      <c r="AGO23" s="136">
        <f t="shared" si="695"/>
        <v>7.6999999999998181E-2</v>
      </c>
      <c r="AGP23" s="136">
        <f t="shared" si="696"/>
        <v>-0.28238333334938659</v>
      </c>
      <c r="AGQ23" s="103">
        <f t="shared" si="697"/>
        <v>0.28238333334938659</v>
      </c>
      <c r="AGR23" s="136">
        <f t="shared" si="256"/>
        <v>2.1743516666228007E-11</v>
      </c>
      <c r="AGS23" s="136">
        <f t="shared" si="698"/>
        <v>2.8238333332764313E-10</v>
      </c>
      <c r="AGT23" s="136">
        <f t="shared" si="941"/>
        <v>0</v>
      </c>
      <c r="AGU23" s="136">
        <f t="shared" si="942"/>
        <v>0</v>
      </c>
      <c r="AGW23" s="103">
        <f t="shared" si="257"/>
        <v>87.627166666662163</v>
      </c>
      <c r="AGX23" s="103">
        <f t="shared" si="258"/>
        <v>87.425499999988503</v>
      </c>
      <c r="AGY23" s="103">
        <f t="shared" si="259"/>
        <v>0.20166666667365973</v>
      </c>
      <c r="AGZ23" s="103">
        <f t="shared" si="699"/>
        <v>0.20166666667365973</v>
      </c>
      <c r="AHA23" s="389">
        <f t="shared" si="260"/>
        <v>1000000000</v>
      </c>
      <c r="AHB23" s="136">
        <f t="shared" si="261"/>
        <v>-7.6666666666667993E-2</v>
      </c>
      <c r="AHC23" s="136">
        <f t="shared" si="262"/>
        <v>-1.546111111046216E-11</v>
      </c>
      <c r="AHD23" s="136">
        <f t="shared" si="263"/>
        <v>2.0166666665819859E-10</v>
      </c>
      <c r="AHE23" s="136">
        <f t="shared" si="264"/>
        <v>0</v>
      </c>
      <c r="AHF23" s="136">
        <f t="shared" si="265"/>
        <v>0</v>
      </c>
      <c r="AHH23" s="388">
        <f t="shared" si="266"/>
        <v>1.0000000000000001E-9</v>
      </c>
      <c r="AHI23" s="136">
        <f t="shared" si="700"/>
        <v>-7.6666666666667993E-2</v>
      </c>
      <c r="AHJ23" s="136">
        <f t="shared" si="701"/>
        <v>0.20166666667365973</v>
      </c>
      <c r="AHK23" s="103">
        <f t="shared" si="702"/>
        <v>0.20166666667365973</v>
      </c>
      <c r="AHL23" s="136">
        <f t="shared" si="267"/>
        <v>-1.5461111112832869E-11</v>
      </c>
      <c r="AHM23" s="136">
        <f t="shared" si="268"/>
        <v>2.016666666891209E-10</v>
      </c>
      <c r="AHN23" s="136">
        <f t="shared" si="703"/>
        <v>-1.5461111112832869E-11</v>
      </c>
      <c r="AHO23" s="136">
        <f t="shared" si="704"/>
        <v>2.016666666891209E-10</v>
      </c>
      <c r="AHQ23" s="132">
        <f t="shared" si="705"/>
        <v>2.8238333337113013E-10</v>
      </c>
      <c r="AHR23" s="132">
        <f t="shared" si="706"/>
        <v>2.1743516669576505E-11</v>
      </c>
      <c r="AHS23" s="132">
        <f t="shared" si="707"/>
        <v>2.016666666891209E-10</v>
      </c>
      <c r="AHT23" s="132">
        <f t="shared" si="708"/>
        <v>-1.5461111112832869E-11</v>
      </c>
      <c r="AHV23" s="111">
        <f t="shared" si="709"/>
        <v>389.9500000016676</v>
      </c>
      <c r="AHW23" s="102">
        <f t="shared" si="710"/>
        <v>389</v>
      </c>
      <c r="AHX23" s="105" t="str">
        <f t="shared" si="711"/>
        <v>.95000000167</v>
      </c>
      <c r="AHY23" s="103">
        <f t="shared" si="269"/>
        <v>87.909550000033292</v>
      </c>
      <c r="AHZ23" s="102">
        <f t="shared" si="712"/>
        <v>87</v>
      </c>
      <c r="AIA23" s="105" t="str">
        <f t="shared" si="713"/>
        <v>.90955000003</v>
      </c>
      <c r="AIB23" s="94">
        <f t="shared" si="714"/>
        <v>393.10000000209999</v>
      </c>
      <c r="AIC23" s="102">
        <f t="shared" si="715"/>
        <v>393</v>
      </c>
      <c r="AID23" s="105" t="str">
        <f t="shared" si="716"/>
        <v>.10000000210</v>
      </c>
      <c r="AIE23" s="120">
        <f t="shared" si="270"/>
        <v>87.667000000000002</v>
      </c>
      <c r="AIF23" s="102">
        <f t="shared" si="717"/>
        <v>87</v>
      </c>
      <c r="AIG23" s="105" t="str">
        <f t="shared" si="718"/>
        <v>.66700000000</v>
      </c>
      <c r="AIH23" s="94">
        <f t="shared" si="271"/>
        <v>396.25000000245166</v>
      </c>
      <c r="AII23" s="102">
        <f t="shared" si="719"/>
        <v>396</v>
      </c>
      <c r="AIJ23" s="105" t="str">
        <f t="shared" si="720"/>
        <v>.25000000245</v>
      </c>
      <c r="AIK23" s="120">
        <f t="shared" si="272"/>
        <v>87.425499999973042</v>
      </c>
      <c r="AIL23" s="102">
        <f t="shared" si="721"/>
        <v>87</v>
      </c>
      <c r="AIM23" s="105" t="str">
        <f t="shared" si="722"/>
        <v>.42549999997</v>
      </c>
      <c r="AIO23" s="105">
        <f t="shared" si="273"/>
        <v>0.96091666670866971</v>
      </c>
      <c r="AIP23" s="105">
        <f t="shared" si="274"/>
        <v>4</v>
      </c>
      <c r="AIQ23" s="111">
        <f t="shared" si="275"/>
        <v>-0.2425500000332903</v>
      </c>
      <c r="AIR23" s="111">
        <f t="shared" si="276"/>
        <v>0.24150000002696004</v>
      </c>
      <c r="AIS23" s="93">
        <f t="shared" si="723"/>
        <v>389.9500000016676</v>
      </c>
      <c r="AIT23" s="102">
        <f t="shared" si="724"/>
        <v>389</v>
      </c>
      <c r="AIU23" s="105" t="str">
        <f t="shared" si="725"/>
        <v>.95000000167</v>
      </c>
      <c r="AIV23" s="120">
        <f t="shared" si="726"/>
        <v>861.25541666667709</v>
      </c>
      <c r="AIW23" s="102">
        <f t="shared" si="727"/>
        <v>861</v>
      </c>
      <c r="AIX23" s="105" t="str">
        <f t="shared" si="728"/>
        <v>.25541666668</v>
      </c>
      <c r="AIY23" s="120">
        <f t="shared" si="729"/>
        <v>393.10000000209999</v>
      </c>
      <c r="AIZ23" s="102">
        <f t="shared" si="730"/>
        <v>393</v>
      </c>
      <c r="AJA23" s="105" t="str">
        <f t="shared" si="731"/>
        <v>.10000000210</v>
      </c>
      <c r="AJB23" s="120">
        <f t="shared" si="976"/>
        <v>861.01286666664384</v>
      </c>
      <c r="AJC23" s="102">
        <f t="shared" si="732"/>
        <v>861</v>
      </c>
      <c r="AJD23" s="105" t="str">
        <f t="shared" si="733"/>
        <v>.01286666664</v>
      </c>
      <c r="AJE23" s="120">
        <f t="shared" si="734"/>
        <v>396.25000000245166</v>
      </c>
      <c r="AJF23" s="102">
        <f t="shared" si="735"/>
        <v>396</v>
      </c>
      <c r="AJG23" s="105" t="str">
        <f t="shared" si="736"/>
        <v>.25000000245</v>
      </c>
      <c r="AJH23" s="93">
        <f t="shared" si="737"/>
        <v>860.77136666661693</v>
      </c>
      <c r="AJI23" s="102">
        <f t="shared" si="738"/>
        <v>860</v>
      </c>
      <c r="AJJ23" s="105" t="str">
        <f t="shared" si="739"/>
        <v>.77136666662</v>
      </c>
      <c r="AJL23" s="105" t="str">
        <f t="shared" si="277"/>
        <v>C</v>
      </c>
      <c r="AJM23" s="105" t="str">
        <f t="shared" si="278"/>
        <v>A</v>
      </c>
      <c r="AJN23" s="120">
        <f t="shared" si="279"/>
        <v>389.7000000016676</v>
      </c>
      <c r="AJO23" s="102">
        <f t="shared" si="740"/>
        <v>389</v>
      </c>
      <c r="AJP23" s="105" t="str">
        <f t="shared" si="741"/>
        <v>.70000000167</v>
      </c>
      <c r="AJQ23" s="93">
        <f t="shared" si="280"/>
        <v>861.25541666667709</v>
      </c>
      <c r="AJR23" s="102">
        <f t="shared" si="742"/>
        <v>861</v>
      </c>
      <c r="AJS23" s="105" t="str">
        <f t="shared" si="743"/>
        <v>.25541666668</v>
      </c>
      <c r="AJT23" s="120">
        <f t="shared" si="281"/>
        <v>396.50000000245166</v>
      </c>
      <c r="AJU23" s="102">
        <f t="shared" si="744"/>
        <v>396</v>
      </c>
      <c r="AJV23" s="105" t="str">
        <f t="shared" si="745"/>
        <v>.50000000245</v>
      </c>
      <c r="AJW23" s="93">
        <f t="shared" si="282"/>
        <v>860.77136666661693</v>
      </c>
      <c r="AJX23" s="102">
        <f t="shared" si="746"/>
        <v>860</v>
      </c>
      <c r="AJY23" s="105" t="str">
        <f t="shared" si="747"/>
        <v>.77136666662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0.2823833333711292</v>
      </c>
      <c r="AKD23" s="120">
        <f t="shared" si="284"/>
        <v>0.18788333336662788</v>
      </c>
      <c r="AKE23" s="120">
        <f t="shared" si="285"/>
        <v>0.2823833333711292</v>
      </c>
      <c r="AKF23" s="103">
        <f t="shared" si="286"/>
        <v>389.9500000016676</v>
      </c>
      <c r="AKG23" s="102">
        <f t="shared" si="750"/>
        <v>389</v>
      </c>
      <c r="AKH23" s="105" t="str">
        <f t="shared" si="751"/>
        <v>.95000000167</v>
      </c>
      <c r="AKI23" s="103">
        <f t="shared" si="752"/>
        <v>861.25541666667709</v>
      </c>
      <c r="AKJ23" s="102">
        <f t="shared" si="753"/>
        <v>861</v>
      </c>
      <c r="AKK23" s="105" t="str">
        <f t="shared" si="754"/>
        <v>.25541666668</v>
      </c>
      <c r="AKL23" s="390">
        <f t="shared" si="287"/>
        <v>389.95000000195</v>
      </c>
      <c r="AKM23" s="102">
        <f t="shared" si="755"/>
        <v>389</v>
      </c>
      <c r="AKN23" s="105" t="str">
        <f t="shared" si="756"/>
        <v>.95000000195</v>
      </c>
      <c r="AKO23" s="390">
        <f t="shared" si="757"/>
        <v>860.97303333330592</v>
      </c>
      <c r="AKP23" s="102">
        <f t="shared" si="758"/>
        <v>860</v>
      </c>
      <c r="AKQ23" s="105" t="str">
        <f t="shared" si="759"/>
        <v>.97303333331</v>
      </c>
      <c r="AKR23" s="103">
        <f t="shared" si="288"/>
        <v>393.10000000209999</v>
      </c>
      <c r="AKS23" s="102">
        <f t="shared" si="760"/>
        <v>393</v>
      </c>
      <c r="AKT23" s="105" t="str">
        <f t="shared" si="761"/>
        <v>.10000000210</v>
      </c>
      <c r="AKU23" s="103">
        <f t="shared" si="762"/>
        <v>861.06753333331051</v>
      </c>
      <c r="AKV23" s="102">
        <f t="shared" si="763"/>
        <v>861</v>
      </c>
      <c r="AKW23" s="105" t="str">
        <f t="shared" si="764"/>
        <v>.06753333331</v>
      </c>
      <c r="AKX23" s="390">
        <f t="shared" si="289"/>
        <v>396.25000000224998</v>
      </c>
      <c r="AKY23" s="102">
        <f t="shared" si="765"/>
        <v>396</v>
      </c>
      <c r="AKZ23" s="105" t="str">
        <f t="shared" si="766"/>
        <v>.25000000225</v>
      </c>
      <c r="ALA23" s="390">
        <f t="shared" si="767"/>
        <v>860.97303333330592</v>
      </c>
      <c r="ALB23" s="102">
        <f t="shared" si="768"/>
        <v>860</v>
      </c>
      <c r="ALC23" s="105" t="str">
        <f t="shared" si="769"/>
        <v>.97303333331</v>
      </c>
      <c r="ALD23" s="103">
        <f t="shared" si="290"/>
        <v>396.25000000245166</v>
      </c>
      <c r="ALE23" s="102">
        <f t="shared" si="770"/>
        <v>396</v>
      </c>
      <c r="ALF23" s="105" t="str">
        <f t="shared" si="771"/>
        <v>.25000000245</v>
      </c>
      <c r="ALG23" s="103">
        <f t="shared" si="291"/>
        <v>860.77136666661693</v>
      </c>
      <c r="ALH23" s="102">
        <f t="shared" si="772"/>
        <v>860</v>
      </c>
      <c r="ALI23" s="105" t="str">
        <f t="shared" si="773"/>
        <v>.77136666662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389.95000000195</v>
      </c>
      <c r="ALN23" s="102">
        <f t="shared" si="776"/>
        <v>389</v>
      </c>
      <c r="ALO23" s="105" t="str">
        <f t="shared" si="777"/>
        <v>.95000000195</v>
      </c>
      <c r="ALP23" s="103">
        <f t="shared" si="293"/>
        <v>860.97303333330592</v>
      </c>
      <c r="ALQ23" s="102">
        <f t="shared" si="778"/>
        <v>860</v>
      </c>
      <c r="ALR23" s="105" t="str">
        <f t="shared" si="779"/>
        <v>.97303333331</v>
      </c>
      <c r="ALS23" s="103">
        <f t="shared" si="780"/>
        <v>389.9500000022</v>
      </c>
      <c r="ALT23" s="102">
        <f t="shared" si="781"/>
        <v>389</v>
      </c>
      <c r="ALU23" s="105" t="str">
        <f t="shared" si="782"/>
        <v>.95000000220</v>
      </c>
      <c r="ALV23" s="103">
        <f t="shared" si="783"/>
        <v>861.22303333331342</v>
      </c>
      <c r="ALW23" s="102">
        <f t="shared" si="784"/>
        <v>861</v>
      </c>
      <c r="ALX23" s="105" t="str">
        <f t="shared" si="785"/>
        <v>.22303333331</v>
      </c>
      <c r="ALY23" s="103">
        <f t="shared" si="294"/>
        <v>393.10000000209999</v>
      </c>
      <c r="ALZ23" s="102">
        <f t="shared" si="786"/>
        <v>393</v>
      </c>
      <c r="AMA23" s="105" t="str">
        <f t="shared" si="787"/>
        <v>.10000000210</v>
      </c>
      <c r="AMB23" s="103">
        <f t="shared" si="788"/>
        <v>861.31753333331051</v>
      </c>
      <c r="AMC23" s="102">
        <f t="shared" si="789"/>
        <v>861</v>
      </c>
      <c r="AMD23" s="105" t="str">
        <f t="shared" si="790"/>
        <v>.31753333331</v>
      </c>
      <c r="AME23" s="103">
        <f t="shared" si="791"/>
        <v>396.25000000199998</v>
      </c>
      <c r="AMF23" s="102">
        <f t="shared" si="792"/>
        <v>396</v>
      </c>
      <c r="AMG23" s="105" t="str">
        <f t="shared" si="793"/>
        <v>.25000000200</v>
      </c>
      <c r="AMH23" s="103">
        <f t="shared" si="794"/>
        <v>861.22303333331342</v>
      </c>
      <c r="AMI23" s="102">
        <f t="shared" si="795"/>
        <v>861</v>
      </c>
      <c r="AMJ23" s="105" t="str">
        <f t="shared" si="796"/>
        <v>.22303333331</v>
      </c>
      <c r="AMK23" s="103">
        <f t="shared" si="295"/>
        <v>396.25000000224998</v>
      </c>
      <c r="AML23" s="102">
        <f t="shared" si="797"/>
        <v>396</v>
      </c>
      <c r="AMM23" s="105" t="str">
        <f t="shared" si="798"/>
        <v>.25000000225</v>
      </c>
      <c r="AMN23" s="103">
        <f t="shared" si="296"/>
        <v>860.97303333330592</v>
      </c>
      <c r="AMO23" s="102">
        <f t="shared" si="799"/>
        <v>860</v>
      </c>
      <c r="AMP23" s="105" t="str">
        <f t="shared" si="800"/>
        <v>.97303333331</v>
      </c>
      <c r="AMR23" s="103">
        <f t="shared" si="801"/>
        <v>390.10000000209999</v>
      </c>
      <c r="AMS23" s="102">
        <f t="shared" si="802"/>
        <v>390</v>
      </c>
      <c r="AMT23" s="105" t="str">
        <f t="shared" si="803"/>
        <v>.10000000210</v>
      </c>
      <c r="AMU23" s="649">
        <f t="shared" si="804"/>
        <v>861.12753333331045</v>
      </c>
      <c r="AMV23" s="102">
        <f t="shared" si="805"/>
        <v>861</v>
      </c>
      <c r="AMW23" s="105" t="str">
        <f t="shared" si="806"/>
        <v>.12753333331</v>
      </c>
      <c r="AMX23" s="103">
        <f t="shared" si="807"/>
        <v>390.10000000209999</v>
      </c>
      <c r="AMY23" s="102">
        <f t="shared" si="808"/>
        <v>390</v>
      </c>
      <c r="AMZ23" s="105" t="str">
        <f t="shared" si="809"/>
        <v>.10000000210</v>
      </c>
      <c r="ANA23" s="649">
        <f t="shared" si="810"/>
        <v>861.22753333331048</v>
      </c>
      <c r="ANB23" s="102">
        <f t="shared" si="811"/>
        <v>861</v>
      </c>
      <c r="ANC23" s="105" t="str">
        <f t="shared" si="812"/>
        <v>.22753333331</v>
      </c>
      <c r="AND23" s="103">
        <f t="shared" si="813"/>
        <v>393.10000000209999</v>
      </c>
      <c r="ANE23" s="102">
        <f t="shared" si="814"/>
        <v>393</v>
      </c>
      <c r="ANF23" s="105" t="str">
        <f t="shared" si="815"/>
        <v>.10000000210</v>
      </c>
      <c r="ANG23" s="649">
        <f t="shared" si="816"/>
        <v>861.31753333331051</v>
      </c>
      <c r="ANH23" s="102">
        <f t="shared" si="817"/>
        <v>861</v>
      </c>
      <c r="ANI23" s="105" t="str">
        <f t="shared" si="818"/>
        <v>.31753333331</v>
      </c>
      <c r="ANJ23" s="103">
        <f t="shared" si="819"/>
        <v>396.10000000209999</v>
      </c>
      <c r="ANK23" s="102">
        <f t="shared" si="820"/>
        <v>396</v>
      </c>
      <c r="ANL23" s="105" t="str">
        <f t="shared" si="821"/>
        <v>.10000000210</v>
      </c>
      <c r="ANM23" s="649">
        <f t="shared" si="822"/>
        <v>861.22753333331048</v>
      </c>
      <c r="ANN23" s="102">
        <f t="shared" si="823"/>
        <v>861</v>
      </c>
      <c r="ANO23" s="105" t="str">
        <f t="shared" si="824"/>
        <v>.22753333331</v>
      </c>
      <c r="ANP23" s="103">
        <f t="shared" si="825"/>
        <v>396.10000000209999</v>
      </c>
      <c r="ANQ23" s="102">
        <f t="shared" si="826"/>
        <v>396</v>
      </c>
      <c r="ANR23" s="105" t="str">
        <f t="shared" si="827"/>
        <v>.10000000210</v>
      </c>
      <c r="ANS23" s="649">
        <f t="shared" si="828"/>
        <v>861.12753333331045</v>
      </c>
      <c r="ANT23" s="102">
        <f t="shared" si="829"/>
        <v>861</v>
      </c>
      <c r="ANU23" s="105" t="str">
        <f t="shared" si="830"/>
        <v>.12753333331</v>
      </c>
      <c r="ANX23" s="136">
        <f t="shared" si="831"/>
        <v>0</v>
      </c>
      <c r="ANY23" s="136">
        <f t="shared" si="832"/>
        <v>0</v>
      </c>
      <c r="ANZ23" s="103">
        <f t="shared" si="297"/>
        <v>389.95000000195</v>
      </c>
      <c r="AOA23" s="102">
        <f t="shared" si="833"/>
        <v>389</v>
      </c>
      <c r="AOB23" s="105" t="str">
        <f t="shared" si="834"/>
        <v>.95000000195</v>
      </c>
      <c r="AOC23" s="103">
        <f t="shared" si="298"/>
        <v>860.97303333330592</v>
      </c>
      <c r="AOD23" s="102">
        <f t="shared" si="835"/>
        <v>860</v>
      </c>
      <c r="AOE23" s="105" t="str">
        <f t="shared" si="836"/>
        <v>.97303333331</v>
      </c>
      <c r="AOF23" s="103">
        <f t="shared" si="299"/>
        <v>389.95000000195</v>
      </c>
      <c r="AOG23" s="102">
        <f t="shared" si="837"/>
        <v>389</v>
      </c>
      <c r="AOH23" s="105" t="str">
        <f t="shared" si="838"/>
        <v>.95000000195</v>
      </c>
      <c r="AOI23" s="103">
        <f t="shared" si="300"/>
        <v>860.97303333330592</v>
      </c>
      <c r="AOJ23" s="102">
        <f t="shared" si="839"/>
        <v>860</v>
      </c>
      <c r="AOK23" s="105" t="str">
        <f t="shared" si="840"/>
        <v>.97303333331</v>
      </c>
      <c r="AOL23" s="103">
        <f t="shared" si="301"/>
        <v>393.10000000209999</v>
      </c>
      <c r="AOM23" s="102">
        <f t="shared" si="841"/>
        <v>393</v>
      </c>
      <c r="AON23" s="105" t="str">
        <f t="shared" si="842"/>
        <v>.10000000210</v>
      </c>
      <c r="AOO23" s="103">
        <f t="shared" si="302"/>
        <v>861.06753333331051</v>
      </c>
      <c r="AOP23" s="102">
        <f t="shared" si="843"/>
        <v>861</v>
      </c>
      <c r="AOQ23" s="105" t="str">
        <f t="shared" si="844"/>
        <v>.06753333331</v>
      </c>
      <c r="AOR23" s="103">
        <f t="shared" si="303"/>
        <v>396.25000000224998</v>
      </c>
      <c r="AOS23" s="102">
        <f t="shared" si="845"/>
        <v>396</v>
      </c>
      <c r="AOT23" s="105" t="str">
        <f t="shared" si="846"/>
        <v>.25000000225</v>
      </c>
      <c r="AOU23" s="103">
        <f t="shared" si="847"/>
        <v>860.97303333330592</v>
      </c>
      <c r="AOV23" s="102">
        <f t="shared" si="848"/>
        <v>860</v>
      </c>
      <c r="AOW23" s="105" t="str">
        <f t="shared" si="849"/>
        <v>.97303333331</v>
      </c>
      <c r="AOX23" s="103">
        <f t="shared" si="304"/>
        <v>396.25000000224998</v>
      </c>
      <c r="AOY23" s="102">
        <f t="shared" si="850"/>
        <v>396</v>
      </c>
      <c r="AOZ23" s="105" t="str">
        <f t="shared" si="851"/>
        <v>.25000000225</v>
      </c>
      <c r="APA23" s="103">
        <f t="shared" si="852"/>
        <v>860.97303333330592</v>
      </c>
      <c r="APB23" s="102">
        <f t="shared" si="853"/>
        <v>860</v>
      </c>
      <c r="APC23" s="105" t="str">
        <f t="shared" si="854"/>
        <v>.97303333331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389.95000000195</v>
      </c>
      <c r="APH23" s="102">
        <f t="shared" si="857"/>
        <v>389</v>
      </c>
      <c r="API23" s="105" t="str">
        <f t="shared" si="858"/>
        <v>.95000000195</v>
      </c>
      <c r="APJ23" s="103">
        <f t="shared" si="306"/>
        <v>860.97303333330592</v>
      </c>
      <c r="APK23" s="102">
        <f t="shared" si="859"/>
        <v>860</v>
      </c>
      <c r="APL23" s="105" t="str">
        <f t="shared" si="860"/>
        <v>.97303333331</v>
      </c>
      <c r="APM23" s="103">
        <f t="shared" si="307"/>
        <v>389.95000000210001</v>
      </c>
      <c r="APN23" s="102">
        <f t="shared" si="861"/>
        <v>389</v>
      </c>
      <c r="APO23" s="105" t="str">
        <f t="shared" si="862"/>
        <v>.95000000210</v>
      </c>
      <c r="APP23" s="103">
        <f t="shared" si="863"/>
        <v>861.12303333331045</v>
      </c>
      <c r="APQ23" s="102">
        <f t="shared" si="864"/>
        <v>861</v>
      </c>
      <c r="APR23" s="105" t="str">
        <f t="shared" si="865"/>
        <v>.12303333331</v>
      </c>
      <c r="APS23" s="103">
        <f t="shared" si="308"/>
        <v>393.10000000209999</v>
      </c>
      <c r="APT23" s="102">
        <f t="shared" si="866"/>
        <v>393</v>
      </c>
      <c r="APU23" s="105" t="str">
        <f t="shared" si="867"/>
        <v>.10000000210</v>
      </c>
      <c r="APV23" s="103">
        <f t="shared" si="309"/>
        <v>861.21753333331048</v>
      </c>
      <c r="APW23" s="102">
        <f t="shared" si="868"/>
        <v>861</v>
      </c>
      <c r="APX23" s="105" t="str">
        <f t="shared" si="869"/>
        <v>.21753333331</v>
      </c>
      <c r="APY23" s="103">
        <f t="shared" si="310"/>
        <v>396.25000000209997</v>
      </c>
      <c r="APZ23" s="102">
        <f t="shared" si="870"/>
        <v>396</v>
      </c>
      <c r="AQA23" s="105" t="str">
        <f t="shared" si="871"/>
        <v>.25000000210</v>
      </c>
      <c r="AQB23" s="103">
        <f t="shared" si="872"/>
        <v>861.12303333331045</v>
      </c>
      <c r="AQC23" s="102">
        <f t="shared" si="873"/>
        <v>861</v>
      </c>
      <c r="AQD23" s="105" t="str">
        <f t="shared" si="874"/>
        <v>.12303333331</v>
      </c>
      <c r="AQE23" s="103">
        <f t="shared" si="311"/>
        <v>396.25000000224998</v>
      </c>
      <c r="AQF23" s="102">
        <f t="shared" si="875"/>
        <v>396</v>
      </c>
      <c r="AQG23" s="105" t="str">
        <f t="shared" si="876"/>
        <v>.25000000225</v>
      </c>
      <c r="AQH23" s="103">
        <f t="shared" si="312"/>
        <v>860.97303333330592</v>
      </c>
      <c r="AQI23" s="102">
        <f t="shared" si="877"/>
        <v>860</v>
      </c>
      <c r="AQJ23" s="105" t="str">
        <f t="shared" si="878"/>
        <v>.97303333331</v>
      </c>
      <c r="AQK23" s="230"/>
      <c r="AQL23" s="120">
        <f t="shared" si="313"/>
        <v>389.9500000016676</v>
      </c>
      <c r="AQM23" s="120">
        <f t="shared" si="879"/>
        <v>389.9500000016676</v>
      </c>
      <c r="AQN23" s="120">
        <f t="shared" si="314"/>
        <v>861.25541666667709</v>
      </c>
      <c r="AQO23" s="120">
        <f t="shared" si="315"/>
        <v>396.25000000245166</v>
      </c>
      <c r="AQP23" s="94">
        <f t="shared" si="316"/>
        <v>860.77136666661693</v>
      </c>
      <c r="AQQ23" s="120">
        <f t="shared" si="880"/>
        <v>860.77136666661693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389.95000000220,871.34183333333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 t="str">
        <f t="shared" si="317"/>
        <v>√</v>
      </c>
      <c r="T24" s="391">
        <f t="shared" si="318"/>
        <v>14</v>
      </c>
      <c r="U24" s="90"/>
      <c r="V24" s="484">
        <f t="shared" si="881"/>
        <v>280</v>
      </c>
      <c r="W24" s="786">
        <v>3</v>
      </c>
      <c r="X24" s="790">
        <v>87.200999999999993</v>
      </c>
      <c r="Y24" s="790">
        <v>87.025999999999996</v>
      </c>
      <c r="Z24" s="790">
        <v>86.88</v>
      </c>
      <c r="AA24" s="786">
        <v>3</v>
      </c>
      <c r="AB24" s="619">
        <f t="shared" si="319"/>
        <v>0</v>
      </c>
      <c r="AC24" s="619">
        <f t="shared" si="320"/>
        <v>0</v>
      </c>
      <c r="AD24" s="102">
        <f t="shared" si="28"/>
        <v>14</v>
      </c>
      <c r="AE24" s="788"/>
      <c r="AF24" s="95" t="str">
        <f t="shared" si="321"/>
        <v>i = -2,24 %</v>
      </c>
      <c r="AG24" s="456">
        <f t="shared" si="882"/>
        <v>0</v>
      </c>
      <c r="AH24" s="92"/>
      <c r="AI24" s="524" t="str">
        <f t="shared" si="322"/>
        <v>PCV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14</v>
      </c>
      <c r="BA24" s="160">
        <f t="shared" si="29"/>
        <v>0</v>
      </c>
      <c r="BB24" s="160" t="str">
        <f t="shared" si="884"/>
        <v>PCV</v>
      </c>
      <c r="BC24" s="469">
        <f t="shared" si="331"/>
        <v>0</v>
      </c>
      <c r="BD24" s="454">
        <f t="shared" si="30"/>
        <v>0</v>
      </c>
      <c r="BE24" s="457">
        <f t="shared" si="332"/>
        <v>0</v>
      </c>
      <c r="BF24" s="601">
        <f t="shared" si="333"/>
        <v>87.025999999999996</v>
      </c>
      <c r="BG24" s="457">
        <f t="shared" si="31"/>
        <v>87.273333333333341</v>
      </c>
      <c r="BH24" s="457">
        <f t="shared" si="334"/>
        <v>87.273333333333341</v>
      </c>
      <c r="BI24" s="457">
        <f t="shared" si="335"/>
        <v>87.178833333333344</v>
      </c>
      <c r="BJ24" s="457">
        <f t="shared" si="336"/>
        <v>-2.2166666671154189E-2</v>
      </c>
      <c r="BK24" s="457">
        <f t="shared" si="336"/>
        <v>0.24733333333334429</v>
      </c>
      <c r="BL24" s="457">
        <f t="shared" si="336"/>
        <v>0.29883333332884376</v>
      </c>
      <c r="BM24" s="460">
        <f t="shared" si="32"/>
        <v>44.889626009832853</v>
      </c>
      <c r="BN24" s="460">
        <f t="shared" si="33"/>
        <v>53.867551211799423</v>
      </c>
      <c r="BO24" s="460">
        <f t="shared" si="337"/>
        <v>-5.4104166717755885E-2</v>
      </c>
      <c r="BP24" s="477"/>
      <c r="BR24" s="274">
        <f t="shared" si="338"/>
        <v>0</v>
      </c>
      <c r="BS24" s="351">
        <f t="shared" si="34"/>
        <v>14</v>
      </c>
      <c r="BT24" s="705">
        <f t="shared" si="339"/>
        <v>280</v>
      </c>
      <c r="BU24" s="352">
        <f t="shared" si="340"/>
        <v>280</v>
      </c>
      <c r="BV24" s="353">
        <f t="shared" si="35"/>
        <v>3</v>
      </c>
      <c r="BW24" s="353">
        <f t="shared" si="36"/>
        <v>87.200999999999993</v>
      </c>
      <c r="BX24" s="354">
        <f t="shared" si="37"/>
        <v>87.025999999999996</v>
      </c>
      <c r="BY24" s="355">
        <f t="shared" si="38"/>
        <v>86.88</v>
      </c>
      <c r="BZ24" s="355">
        <f t="shared" si="39"/>
        <v>3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267.10699999999997</v>
      </c>
      <c r="CH24" s="394" t="str">
        <f t="shared" si="887"/>
        <v>PCV</v>
      </c>
      <c r="CI24" s="395" t="s">
        <v>96</v>
      </c>
      <c r="CJ24" s="599">
        <f t="shared" si="345"/>
        <v>0</v>
      </c>
      <c r="CK24" s="395"/>
      <c r="CL24" s="361"/>
      <c r="CM24" s="361">
        <f t="shared" si="40"/>
        <v>14</v>
      </c>
      <c r="CN24" s="361">
        <f t="shared" si="41"/>
        <v>0</v>
      </c>
      <c r="CO24" s="361">
        <v>14</v>
      </c>
      <c r="CP24" s="110">
        <f t="shared" si="888"/>
        <v>85.546999999999997</v>
      </c>
      <c r="CQ24" s="396">
        <f t="shared" si="346"/>
        <v>0</v>
      </c>
      <c r="CR24" s="367"/>
      <c r="CS24" s="367"/>
      <c r="CT24" s="396">
        <f t="shared" si="943"/>
        <v>85.350999999999999</v>
      </c>
      <c r="CV24" s="399">
        <f t="shared" si="975"/>
        <v>0</v>
      </c>
      <c r="CW24" s="367"/>
      <c r="CX24" s="111">
        <f t="shared" si="944"/>
        <v>-3.2666666666666326E-3</v>
      </c>
      <c r="CY24" s="367"/>
      <c r="CZ24" s="396">
        <f t="shared" si="889"/>
        <v>84.632333333333406</v>
      </c>
      <c r="DA24" s="367"/>
      <c r="DB24" s="103">
        <f t="shared" si="347"/>
        <v>0</v>
      </c>
      <c r="DC24" s="103">
        <f t="shared" si="348"/>
        <v>88.17</v>
      </c>
      <c r="DD24" s="103">
        <f t="shared" si="349"/>
        <v>88.17</v>
      </c>
      <c r="DE24" s="103">
        <f t="shared" si="42"/>
        <v>0</v>
      </c>
      <c r="DF24" s="105">
        <f t="shared" si="43"/>
        <v>280</v>
      </c>
      <c r="DG24" s="102">
        <f t="shared" si="350"/>
        <v>0</v>
      </c>
      <c r="DH24" s="105">
        <f t="shared" si="351"/>
        <v>240</v>
      </c>
      <c r="DI24" s="105">
        <f t="shared" si="44"/>
        <v>0</v>
      </c>
      <c r="DJ24" s="111">
        <f t="shared" si="45"/>
        <v>0</v>
      </c>
      <c r="DK24" s="401">
        <f t="shared" si="352"/>
        <v>0</v>
      </c>
      <c r="DL24" s="111">
        <f t="shared" si="353"/>
        <v>0</v>
      </c>
      <c r="DO24" s="403">
        <f t="shared" si="354"/>
        <v>-2.2416666666666647E-2</v>
      </c>
      <c r="DP24" s="403">
        <f t="shared" si="355"/>
        <v>0</v>
      </c>
      <c r="DQ24" s="111">
        <f t="shared" si="970"/>
        <v>-2.2416666666666647E-2</v>
      </c>
      <c r="DR24" s="113">
        <f t="shared" si="356"/>
        <v>0</v>
      </c>
      <c r="DS24" s="111">
        <f t="shared" si="357"/>
        <v>0</v>
      </c>
      <c r="DT24" s="105">
        <f t="shared" si="358"/>
        <v>2</v>
      </c>
      <c r="DU24" s="105">
        <f t="shared" si="359"/>
        <v>0</v>
      </c>
      <c r="DV24" s="105">
        <f t="shared" si="971"/>
        <v>0</v>
      </c>
      <c r="DW24" s="105">
        <f t="shared" si="360"/>
        <v>0</v>
      </c>
      <c r="DX24" s="105">
        <f t="shared" si="361"/>
        <v>14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1</v>
      </c>
      <c r="FK24" s="102">
        <f t="shared" si="372"/>
        <v>0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1</v>
      </c>
      <c r="GU24" s="94">
        <f>IF(GT24&gt;1,"Reveja PI ou L",0)</f>
        <v>0</v>
      </c>
      <c r="GV24" s="94" t="str">
        <f t="shared" si="891"/>
        <v>PCV</v>
      </c>
      <c r="GW24" s="372" t="str">
        <f t="shared" si="376"/>
        <v>PCV</v>
      </c>
      <c r="GX24" s="372">
        <f t="shared" si="377"/>
        <v>0</v>
      </c>
      <c r="GY24" s="372">
        <f t="shared" si="378"/>
        <v>0</v>
      </c>
      <c r="HA24" s="94">
        <v>14</v>
      </c>
      <c r="HB24" s="105">
        <f t="shared" si="59"/>
        <v>280</v>
      </c>
      <c r="HC24" s="94">
        <f t="shared" si="946"/>
        <v>0</v>
      </c>
      <c r="HD24" s="94">
        <f t="shared" si="379"/>
        <v>0</v>
      </c>
      <c r="HE24" s="93">
        <f t="shared" si="60"/>
        <v>0</v>
      </c>
      <c r="HF24" s="93">
        <f>IF(HE24=0,HF25,HE24)</f>
        <v>-0.22416666666666646</v>
      </c>
      <c r="HG24" s="94">
        <f t="shared" si="892"/>
        <v>20</v>
      </c>
      <c r="HH24" s="120">
        <f t="shared" si="893"/>
        <v>-4.483333333333329</v>
      </c>
      <c r="HI24" s="93">
        <f t="shared" si="894"/>
        <v>872.73333333333335</v>
      </c>
      <c r="HJ24" s="120">
        <f t="shared" si="62"/>
        <v>872.73333333333335</v>
      </c>
      <c r="HK24" s="151">
        <f t="shared" si="63"/>
        <v>87.273333333333341</v>
      </c>
      <c r="HM24" s="376">
        <f t="shared" si="380"/>
        <v>280</v>
      </c>
      <c r="HN24" s="189">
        <f t="shared" si="381"/>
        <v>280</v>
      </c>
      <c r="HO24" s="189" t="str">
        <f t="shared" si="382"/>
        <v>.00000000000</v>
      </c>
      <c r="HP24" s="189">
        <f t="shared" si="383"/>
        <v>872.73333333333335</v>
      </c>
      <c r="HQ24" s="189">
        <f t="shared" si="384"/>
        <v>872</v>
      </c>
      <c r="HR24" s="377" t="str">
        <f t="shared" si="385"/>
        <v>.73333333333</v>
      </c>
      <c r="HT24" s="376">
        <f t="shared" si="386"/>
        <v>280</v>
      </c>
      <c r="HU24" s="189">
        <f t="shared" si="387"/>
        <v>280</v>
      </c>
      <c r="HV24" s="189" t="str">
        <f t="shared" si="388"/>
        <v>.00000000000</v>
      </c>
      <c r="HW24" s="189">
        <f t="shared" si="64"/>
        <v>875.23333333333335</v>
      </c>
      <c r="HX24" s="189">
        <f t="shared" si="389"/>
        <v>875</v>
      </c>
      <c r="HY24" s="377" t="str">
        <f t="shared" si="390"/>
        <v>.23333333333</v>
      </c>
      <c r="IA24" s="94">
        <f t="shared" si="65"/>
        <v>872.73333333333335</v>
      </c>
      <c r="IB24" s="94">
        <f t="shared" si="66"/>
        <v>870.26</v>
      </c>
      <c r="IC24" s="94">
        <f t="shared" si="391"/>
        <v>2.4733333333333576</v>
      </c>
      <c r="ID24" s="94">
        <f t="shared" si="392"/>
        <v>280</v>
      </c>
      <c r="IE24" s="94">
        <f t="shared" si="393"/>
        <v>280</v>
      </c>
      <c r="IF24" s="94" t="str">
        <f t="shared" si="394"/>
        <v>.00000000000</v>
      </c>
      <c r="IG24" s="94">
        <f t="shared" si="395"/>
        <v>805.40000000000009</v>
      </c>
      <c r="IH24" s="94">
        <f t="shared" si="396"/>
        <v>805</v>
      </c>
      <c r="II24" s="94" t="str">
        <f t="shared" si="397"/>
        <v>.40000000000</v>
      </c>
      <c r="IJ24" s="94" t="str">
        <f t="shared" si="67"/>
        <v>0,247</v>
      </c>
      <c r="IL24" s="376">
        <f t="shared" si="398"/>
        <v>279.5</v>
      </c>
      <c r="IM24" s="189">
        <f t="shared" si="399"/>
        <v>279</v>
      </c>
      <c r="IN24" s="189" t="str">
        <f t="shared" si="400"/>
        <v>.50000000000</v>
      </c>
      <c r="IO24" s="189">
        <f t="shared" si="68"/>
        <v>840.5</v>
      </c>
      <c r="IP24" s="189">
        <f t="shared" si="401"/>
        <v>840</v>
      </c>
      <c r="IQ24" s="377" t="str">
        <f t="shared" si="402"/>
        <v>.50000000000</v>
      </c>
      <c r="IR24" s="105" t="str">
        <f t="shared" si="69"/>
        <v>PCV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 t="str">
        <f t="shared" si="409"/>
        <v>14 + 0,00</v>
      </c>
      <c r="JC24" s="514">
        <f t="shared" si="410"/>
        <v>-0.22416666666666743</v>
      </c>
      <c r="JD24" s="519">
        <f t="shared" si="411"/>
        <v>280</v>
      </c>
      <c r="JE24" s="514">
        <f t="shared" si="895"/>
        <v>872.73333333333335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-0.22416666666666743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>
        <f t="shared" si="88"/>
        <v>0</v>
      </c>
      <c r="NW24" s="100">
        <f t="shared" si="917"/>
        <v>279.5</v>
      </c>
      <c r="NX24" s="189">
        <f t="shared" si="918"/>
        <v>0</v>
      </c>
      <c r="NY24" s="189">
        <f t="shared" si="919"/>
        <v>0</v>
      </c>
      <c r="NZ24" s="189">
        <f t="shared" si="89"/>
        <v>820.40000000000009</v>
      </c>
      <c r="OA24" s="189">
        <f t="shared" si="920"/>
        <v>0</v>
      </c>
      <c r="OB24" s="377">
        <f t="shared" si="921"/>
        <v>0</v>
      </c>
      <c r="OC24" s="105">
        <f t="shared" si="967"/>
        <v>0</v>
      </c>
      <c r="OE24" s="376">
        <f t="shared" si="922"/>
        <v>280</v>
      </c>
      <c r="OF24" s="189">
        <f t="shared" si="90"/>
        <v>280</v>
      </c>
      <c r="OG24" s="189" t="str">
        <f t="shared" si="91"/>
        <v>.00000000000</v>
      </c>
      <c r="OH24" s="189">
        <f t="shared" si="475"/>
        <v>830.2</v>
      </c>
      <c r="OI24" s="189">
        <f t="shared" si="92"/>
        <v>830</v>
      </c>
      <c r="OJ24" s="377" t="str">
        <f t="shared" si="93"/>
        <v>.20000000000</v>
      </c>
      <c r="OK24" s="94" t="str">
        <f t="shared" si="94"/>
        <v>87,273</v>
      </c>
      <c r="OM24" s="94">
        <f t="shared" si="95"/>
        <v>280</v>
      </c>
      <c r="ON24" s="189">
        <f t="shared" si="476"/>
        <v>280</v>
      </c>
      <c r="OO24" s="189" t="str">
        <f t="shared" si="477"/>
        <v>.00000000000</v>
      </c>
      <c r="OP24" s="189">
        <f t="shared" si="478"/>
        <v>825.2</v>
      </c>
      <c r="OQ24" s="189">
        <f t="shared" si="479"/>
        <v>825</v>
      </c>
      <c r="OR24" s="94" t="str">
        <f t="shared" si="480"/>
        <v>.20000000000</v>
      </c>
      <c r="OS24" s="94">
        <f t="shared" si="481"/>
        <v>0</v>
      </c>
      <c r="OU24" s="94">
        <f t="shared" si="482"/>
        <v>280</v>
      </c>
      <c r="OV24" s="189">
        <f t="shared" si="483"/>
        <v>280</v>
      </c>
      <c r="OW24" s="189" t="str">
        <f t="shared" si="484"/>
        <v>.00000000000</v>
      </c>
      <c r="OX24" s="189">
        <f t="shared" si="485"/>
        <v>810.40000000000009</v>
      </c>
      <c r="OY24" s="189">
        <f t="shared" si="486"/>
        <v>810</v>
      </c>
      <c r="OZ24" s="94" t="str">
        <f t="shared" si="487"/>
        <v>.40000000000</v>
      </c>
      <c r="PA24" s="94" t="str">
        <f t="shared" si="96"/>
        <v>87,273</v>
      </c>
      <c r="PC24" s="94">
        <f t="shared" si="97"/>
        <v>280</v>
      </c>
      <c r="PD24" s="189">
        <f t="shared" si="98"/>
        <v>280</v>
      </c>
      <c r="PE24" s="189" t="str">
        <f t="shared" si="99"/>
        <v>.00000000000</v>
      </c>
      <c r="PF24" s="189">
        <f t="shared" si="488"/>
        <v>815.40000000000009</v>
      </c>
      <c r="PG24" s="189">
        <f t="shared" si="100"/>
        <v>815</v>
      </c>
      <c r="PH24" s="94" t="str">
        <f t="shared" si="101"/>
        <v>.40000000000</v>
      </c>
      <c r="PI24" s="94" t="str">
        <f t="shared" si="102"/>
        <v>87,026</v>
      </c>
      <c r="PK24" s="105">
        <f t="shared" si="103"/>
        <v>14</v>
      </c>
      <c r="PL24" s="121">
        <f t="shared" si="104"/>
        <v>280</v>
      </c>
      <c r="PM24" s="121">
        <f t="shared" si="489"/>
        <v>280</v>
      </c>
      <c r="PN24" s="121" t="str">
        <f t="shared" si="105"/>
        <v>.00000000000</v>
      </c>
      <c r="PO24" s="121">
        <f t="shared" si="106"/>
        <v>0</v>
      </c>
      <c r="PP24" s="121">
        <f t="shared" si="490"/>
        <v>0</v>
      </c>
      <c r="PQ24" s="121" t="str">
        <f t="shared" si="107"/>
        <v>.00000000000</v>
      </c>
      <c r="PS24" s="121">
        <f t="shared" si="923"/>
        <v>0</v>
      </c>
      <c r="PT24" s="121">
        <f t="shared" si="491"/>
        <v>0</v>
      </c>
      <c r="PU24" s="121">
        <f t="shared" si="108"/>
        <v>0</v>
      </c>
      <c r="PV24" s="121">
        <f t="shared" si="109"/>
        <v>0</v>
      </c>
      <c r="PW24" s="121">
        <f t="shared" si="492"/>
        <v>0</v>
      </c>
      <c r="PX24" s="121">
        <f t="shared" si="110"/>
        <v>0</v>
      </c>
      <c r="PY24" s="299" t="str">
        <f t="shared" si="493"/>
        <v>-</v>
      </c>
      <c r="QA24" s="94">
        <f t="shared" si="924"/>
        <v>0</v>
      </c>
      <c r="QB24" s="121">
        <f t="shared" si="925"/>
        <v>0</v>
      </c>
      <c r="QC24" s="121">
        <f t="shared" si="494"/>
        <v>0</v>
      </c>
      <c r="QE24" s="383">
        <v>15</v>
      </c>
      <c r="QF24" s="121">
        <f t="shared" si="495"/>
        <v>280</v>
      </c>
      <c r="QG24" s="121">
        <f t="shared" si="496"/>
        <v>280</v>
      </c>
      <c r="QH24" s="121" t="str">
        <f t="shared" si="497"/>
        <v>.00000000000</v>
      </c>
      <c r="QI24" s="121">
        <f t="shared" si="111"/>
        <v>870.26</v>
      </c>
      <c r="QJ24" s="121">
        <f t="shared" si="498"/>
        <v>870</v>
      </c>
      <c r="QK24" s="121" t="str">
        <f t="shared" si="499"/>
        <v>.26000000000</v>
      </c>
      <c r="QM24" s="121">
        <f t="shared" si="500"/>
        <v>870.26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886.85333333333324</v>
      </c>
      <c r="QV24" s="124">
        <f t="shared" si="972"/>
        <v>884.35333333333324</v>
      </c>
      <c r="QW24" s="124">
        <f t="shared" si="972"/>
        <v>886</v>
      </c>
      <c r="QX24" s="507">
        <f t="shared" si="973"/>
        <v>0</v>
      </c>
      <c r="QY24" s="457">
        <f t="shared" si="968"/>
        <v>886.85333333333324</v>
      </c>
      <c r="QZ24" s="457">
        <f t="shared" si="969"/>
        <v>884.35333333333324</v>
      </c>
      <c r="RA24" s="457">
        <f t="shared" si="974"/>
        <v>886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840</v>
      </c>
      <c r="RM24" s="795">
        <f t="shared" si="505"/>
        <v>840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900</v>
      </c>
      <c r="RS24" s="795">
        <f t="shared" si="511"/>
        <v>900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980</v>
      </c>
      <c r="SY24" s="121">
        <f t="shared" si="929"/>
        <v>980</v>
      </c>
      <c r="SZ24" s="121" t="str">
        <f t="shared" si="526"/>
        <v>.00000000000</v>
      </c>
      <c r="TA24" s="94" t="str">
        <f t="shared" si="527"/>
        <v>98,000</v>
      </c>
      <c r="TB24" s="94">
        <v>15</v>
      </c>
      <c r="TC24" s="94">
        <f t="shared" si="528"/>
        <v>0</v>
      </c>
      <c r="TE24" s="121">
        <f t="shared" si="930"/>
        <v>281</v>
      </c>
      <c r="TF24" s="121">
        <f t="shared" si="529"/>
        <v>281</v>
      </c>
      <c r="TG24" s="121" t="str">
        <f t="shared" si="530"/>
        <v>.00000000000</v>
      </c>
      <c r="TH24" s="121">
        <f t="shared" si="119"/>
        <v>877.26</v>
      </c>
      <c r="TI24" s="121">
        <f t="shared" si="531"/>
        <v>877</v>
      </c>
      <c r="TJ24" s="121" t="str">
        <f t="shared" si="532"/>
        <v>.26000000000</v>
      </c>
      <c r="TK24" s="94" t="str">
        <f t="shared" si="931"/>
        <v>14</v>
      </c>
      <c r="TL24" s="94">
        <v>15</v>
      </c>
      <c r="TM24" s="94">
        <f t="shared" si="120"/>
        <v>15</v>
      </c>
      <c r="TO24" s="121">
        <f t="shared" si="932"/>
        <v>280</v>
      </c>
      <c r="TP24" s="121">
        <f t="shared" si="533"/>
        <v>280</v>
      </c>
      <c r="TQ24" s="121" t="str">
        <f t="shared" si="534"/>
        <v>.00000000000</v>
      </c>
      <c r="TR24" s="121">
        <f t="shared" si="121"/>
        <v>838</v>
      </c>
      <c r="TS24" s="121">
        <f t="shared" si="535"/>
        <v>838</v>
      </c>
      <c r="TT24" s="121" t="str">
        <f t="shared" si="536"/>
        <v>.00000000000</v>
      </c>
      <c r="TU24" s="94" t="str">
        <f t="shared" si="537"/>
        <v>14</v>
      </c>
      <c r="TW24" s="105">
        <f t="shared" si="538"/>
        <v>87.178833333328839</v>
      </c>
      <c r="TX24" s="105">
        <f t="shared" si="539"/>
        <v>87.273333333333341</v>
      </c>
      <c r="TY24" s="105">
        <f t="shared" si="540"/>
        <v>87.178833333328839</v>
      </c>
      <c r="TZ24" s="105">
        <f t="shared" si="541"/>
        <v>87.209750000008739</v>
      </c>
      <c r="UA24" s="105">
        <f t="shared" si="542"/>
        <v>87.025999999999996</v>
      </c>
      <c r="UB24" s="105">
        <f t="shared" si="543"/>
        <v>86.87269999999269</v>
      </c>
      <c r="UC24" s="105">
        <f t="shared" si="122"/>
        <v>-3.0916666679900118E-2</v>
      </c>
      <c r="UD24" s="105">
        <f t="shared" si="123"/>
        <v>0.24733333333334429</v>
      </c>
      <c r="UE24" s="105">
        <f t="shared" si="124"/>
        <v>0.30613333333614889</v>
      </c>
      <c r="UF24" s="105">
        <f t="shared" si="544"/>
        <v>3.0916666679900118E-2</v>
      </c>
      <c r="UG24" s="105">
        <f t="shared" si="544"/>
        <v>0.24733333333334429</v>
      </c>
      <c r="UH24" s="105">
        <f t="shared" si="544"/>
        <v>0.30613333333614889</v>
      </c>
      <c r="UI24" s="105">
        <f>UI23</f>
        <v>0.96091666670866971</v>
      </c>
      <c r="UK24" s="105">
        <f t="shared" si="125"/>
        <v>402.55000000255001</v>
      </c>
      <c r="UL24" s="102">
        <f t="shared" si="545"/>
        <v>402</v>
      </c>
      <c r="UM24" s="105" t="str">
        <f t="shared" si="546"/>
        <v>.55000000255</v>
      </c>
      <c r="UN24" s="105">
        <f t="shared" si="547"/>
        <v>87.178833333328839</v>
      </c>
      <c r="UO24" s="102">
        <f t="shared" si="548"/>
        <v>87</v>
      </c>
      <c r="UP24" s="105" t="str">
        <f t="shared" si="549"/>
        <v>.17883333333</v>
      </c>
      <c r="UQ24" s="105">
        <f>UQ23+$UY$6*$US$6</f>
        <v>405.70000000269999</v>
      </c>
      <c r="UR24" s="105">
        <f t="shared" si="550"/>
        <v>405</v>
      </c>
      <c r="US24" s="105" t="str">
        <f t="shared" si="551"/>
        <v>.70000000270</v>
      </c>
      <c r="UT24" s="103">
        <f t="shared" si="126"/>
        <v>87.273333333333341</v>
      </c>
      <c r="UU24" s="102">
        <f t="shared" si="552"/>
        <v>87</v>
      </c>
      <c r="UV24" s="105" t="str">
        <f t="shared" si="553"/>
        <v>.27333333333</v>
      </c>
      <c r="UW24" s="105">
        <f t="shared" si="127"/>
        <v>408.85000000284998</v>
      </c>
      <c r="UX24" s="102">
        <f t="shared" si="554"/>
        <v>408</v>
      </c>
      <c r="UY24" s="105" t="str">
        <f t="shared" si="555"/>
        <v>.85000000285</v>
      </c>
      <c r="UZ24" s="103">
        <f t="shared" si="933"/>
        <v>87.178833333328839</v>
      </c>
      <c r="VA24" s="102">
        <f t="shared" si="556"/>
        <v>87</v>
      </c>
      <c r="VB24" s="105" t="str">
        <f t="shared" si="557"/>
        <v>.17883333333</v>
      </c>
      <c r="VC24" s="94" t="str">
        <f t="shared" si="128"/>
        <v>pl</v>
      </c>
      <c r="VD24" s="94" t="str">
        <f t="shared" si="129"/>
        <v>402.55000000255,87.17883333333</v>
      </c>
      <c r="VE24" s="94" t="str">
        <f t="shared" si="130"/>
        <v>405.70000000270,87.27333333333</v>
      </c>
      <c r="VF24" s="94" t="str">
        <f t="shared" si="131"/>
        <v xml:space="preserve">408.85000000285,87.17883333333 </v>
      </c>
      <c r="VH24" s="105">
        <f t="shared" si="558"/>
        <v>402.55000000251908</v>
      </c>
      <c r="VI24" s="102">
        <f t="shared" si="559"/>
        <v>402</v>
      </c>
      <c r="VJ24" s="105" t="str">
        <f t="shared" si="560"/>
        <v>.55000000252</v>
      </c>
      <c r="VK24" s="103">
        <f t="shared" si="561"/>
        <v>87.209750000010544</v>
      </c>
      <c r="VL24" s="102">
        <f t="shared" si="562"/>
        <v>87</v>
      </c>
      <c r="VM24" s="105" t="str">
        <f t="shared" si="934"/>
        <v>.20975000001</v>
      </c>
      <c r="VN24" s="105">
        <f t="shared" si="563"/>
        <v>402.55000000255001</v>
      </c>
      <c r="VO24" s="102">
        <f t="shared" si="564"/>
        <v>402</v>
      </c>
      <c r="VP24" s="105" t="str">
        <f t="shared" si="565"/>
        <v>.55000000255</v>
      </c>
      <c r="VQ24" s="103">
        <f t="shared" si="566"/>
        <v>87.178833333328839</v>
      </c>
      <c r="VR24" s="102">
        <f t="shared" si="567"/>
        <v>87</v>
      </c>
      <c r="VS24" s="105" t="str">
        <f t="shared" si="568"/>
        <v>.17883333333</v>
      </c>
      <c r="VT24" s="105">
        <f t="shared" si="569"/>
        <v>405.70000000269999</v>
      </c>
      <c r="VU24" s="105">
        <f t="shared" si="570"/>
        <v>405</v>
      </c>
      <c r="VV24" s="105" t="str">
        <f t="shared" si="571"/>
        <v>.70000000270</v>
      </c>
      <c r="VW24" s="103">
        <f t="shared" si="572"/>
        <v>87.273333333333341</v>
      </c>
      <c r="VX24" s="102">
        <f t="shared" si="573"/>
        <v>87</v>
      </c>
      <c r="VY24" s="105" t="str">
        <f t="shared" si="574"/>
        <v>.27333333333</v>
      </c>
      <c r="VZ24" s="105">
        <f t="shared" si="575"/>
        <v>408.85000000284998</v>
      </c>
      <c r="WA24" s="102">
        <f t="shared" si="576"/>
        <v>408</v>
      </c>
      <c r="WB24" s="105" t="str">
        <f t="shared" si="577"/>
        <v>.85000000285</v>
      </c>
      <c r="WC24" s="103">
        <f t="shared" si="935"/>
        <v>87.178833333328839</v>
      </c>
      <c r="WD24" s="102">
        <f t="shared" si="578"/>
        <v>87</v>
      </c>
      <c r="WE24" s="105" t="str">
        <f t="shared" si="579"/>
        <v>.17883333333</v>
      </c>
      <c r="WF24" s="105">
        <f t="shared" si="580"/>
        <v>408.85000000315614</v>
      </c>
      <c r="WG24" s="102">
        <f t="shared" si="581"/>
        <v>408</v>
      </c>
      <c r="WH24" s="105" t="str">
        <f t="shared" si="582"/>
        <v>.85000000316</v>
      </c>
      <c r="WI24" s="103">
        <f t="shared" si="583"/>
        <v>86.872699999977797</v>
      </c>
      <c r="WJ24" s="102">
        <f t="shared" si="584"/>
        <v>86</v>
      </c>
      <c r="WK24" s="105" t="str">
        <f t="shared" si="585"/>
        <v>.87269999998</v>
      </c>
      <c r="WL24" s="343" t="str">
        <f t="shared" si="132"/>
        <v>pl</v>
      </c>
      <c r="WM24" s="343" t="str">
        <f t="shared" si="133"/>
        <v>402.55000000252,87.20975000001</v>
      </c>
      <c r="WN24" s="343" t="str">
        <f t="shared" si="134"/>
        <v>402.55000000255,87.17883333333</v>
      </c>
      <c r="WO24" s="343" t="str">
        <f t="shared" si="135"/>
        <v xml:space="preserve">405.70000000270,87.27333333333 </v>
      </c>
      <c r="WP24" s="343" t="str">
        <f t="shared" si="136"/>
        <v xml:space="preserve">408.85000000285,87.17883333333 </v>
      </c>
      <c r="WQ24" s="343" t="str">
        <f t="shared" si="137"/>
        <v xml:space="preserve">408.85000000316,86.87269999998 </v>
      </c>
      <c r="WS24" s="103">
        <f t="shared" si="138"/>
        <v>87.209750000010544</v>
      </c>
      <c r="WT24" s="103">
        <f t="shared" si="139"/>
        <v>87.178833333328839</v>
      </c>
      <c r="WU24" s="103">
        <f t="shared" si="140"/>
        <v>87.025999999999996</v>
      </c>
      <c r="WV24" s="103">
        <f t="shared" si="141"/>
        <v>87.273333333333341</v>
      </c>
      <c r="WW24" s="103">
        <f t="shared" si="142"/>
        <v>86.872699999977797</v>
      </c>
      <c r="WX24" s="120">
        <f t="shared" si="143"/>
        <v>87.178833333328839</v>
      </c>
      <c r="WY24" s="103">
        <f t="shared" si="586"/>
        <v>0</v>
      </c>
      <c r="WZ24" s="103">
        <f t="shared" si="587"/>
        <v>0</v>
      </c>
      <c r="XA24" s="105" t="str">
        <f t="shared" si="588"/>
        <v>CA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 t="str">
        <f t="shared" si="936"/>
        <v>Mista</v>
      </c>
      <c r="XH24" s="105">
        <f t="shared" si="594"/>
        <v>0</v>
      </c>
      <c r="XI24" s="105">
        <f t="shared" si="595"/>
        <v>0</v>
      </c>
      <c r="XJ24" s="105" t="str">
        <f t="shared" si="596"/>
        <v>A</v>
      </c>
      <c r="XK24" s="105">
        <f t="shared" si="597"/>
        <v>0</v>
      </c>
      <c r="XL24" s="105">
        <f t="shared" si="598"/>
        <v>0</v>
      </c>
      <c r="XM24" s="102">
        <f t="shared" si="144"/>
        <v>14</v>
      </c>
      <c r="XN24" s="103">
        <f t="shared" si="599"/>
        <v>405.70000000269999</v>
      </c>
      <c r="XO24" s="103">
        <f t="shared" si="600"/>
        <v>87.025999999999996</v>
      </c>
      <c r="XP24" s="103">
        <f t="shared" si="145"/>
        <v>405.70000000269999</v>
      </c>
      <c r="XQ24" s="103">
        <f t="shared" si="146"/>
        <v>87.273333333333341</v>
      </c>
      <c r="XR24" s="103">
        <f t="shared" si="601"/>
        <v>0.24733333333334429</v>
      </c>
      <c r="XS24" s="111">
        <f t="shared" si="147"/>
        <v>0.03</v>
      </c>
      <c r="XU24" s="111">
        <f t="shared" si="602"/>
        <v>5.8333333333332384E-2</v>
      </c>
      <c r="XV24" s="126">
        <f t="shared" si="603"/>
        <v>8.4000000000004627E-2</v>
      </c>
      <c r="XW24" s="120">
        <f t="shared" si="604"/>
        <v>2.8000000000001539</v>
      </c>
      <c r="XX24" s="120">
        <f t="shared" si="605"/>
        <v>0.16333333333333966</v>
      </c>
      <c r="XY24" s="103">
        <f t="shared" si="148"/>
        <v>402.90000000269981</v>
      </c>
      <c r="XZ24" s="103">
        <f t="shared" si="606"/>
        <v>87.189333333333337</v>
      </c>
      <c r="YB24" s="103">
        <f t="shared" si="607"/>
        <v>-4.8666666666666934E-2</v>
      </c>
      <c r="YC24" s="111">
        <f t="shared" si="608"/>
        <v>-0.39750000000001184</v>
      </c>
      <c r="YD24" s="103">
        <f t="shared" si="609"/>
        <v>-13.250000000000393</v>
      </c>
      <c r="YE24" s="103">
        <f t="shared" si="610"/>
        <v>0.64483333333335602</v>
      </c>
      <c r="YF24" s="103">
        <f t="shared" si="149"/>
        <v>392.4500000026996</v>
      </c>
      <c r="YG24" s="103">
        <f t="shared" si="611"/>
        <v>87.670833333333348</v>
      </c>
      <c r="YI24" s="103">
        <f t="shared" si="150"/>
        <v>402.55000000251908</v>
      </c>
      <c r="YJ24" s="103">
        <f t="shared" si="151"/>
        <v>87.209750000010544</v>
      </c>
      <c r="YK24" s="103">
        <f t="shared" si="152"/>
        <v>402.55000000255001</v>
      </c>
      <c r="YL24" s="103">
        <f t="shared" si="153"/>
        <v>87.178833333328839</v>
      </c>
      <c r="YM24" s="103">
        <f t="shared" si="612"/>
        <v>402.90000000269981</v>
      </c>
      <c r="YN24" s="103">
        <f t="shared" si="612"/>
        <v>87.189333333333337</v>
      </c>
      <c r="YO24" s="103">
        <f t="shared" si="613"/>
        <v>-5.4104166717755886E-3</v>
      </c>
      <c r="YP24" s="103">
        <f t="shared" si="614"/>
        <v>0.34626666666670758</v>
      </c>
      <c r="YQ24" s="103">
        <f t="shared" si="615"/>
        <v>0</v>
      </c>
      <c r="YR24" s="103">
        <f t="shared" si="616"/>
        <v>-5.4104166717755886E-3</v>
      </c>
      <c r="YS24" s="103">
        <f t="shared" si="617"/>
        <v>0.34626666666670758</v>
      </c>
      <c r="YT24" s="103">
        <f t="shared" si="618"/>
        <v>0</v>
      </c>
      <c r="YU24" s="103">
        <f t="shared" si="619"/>
        <v>0.34626666666670758</v>
      </c>
      <c r="YV24" s="103">
        <f t="shared" si="619"/>
        <v>-5.4104166717755886E-3</v>
      </c>
      <c r="YX24" s="103">
        <f t="shared" si="154"/>
        <v>408.85000000315614</v>
      </c>
      <c r="YY24" s="103">
        <f t="shared" si="155"/>
        <v>86.872699999977797</v>
      </c>
      <c r="YZ24" s="103">
        <f t="shared" si="156"/>
        <v>408.85000000284998</v>
      </c>
      <c r="ZA24" s="103">
        <f t="shared" si="157"/>
        <v>87.178833333328839</v>
      </c>
      <c r="ZB24" s="103">
        <f t="shared" si="620"/>
        <v>392.4500000026996</v>
      </c>
      <c r="ZC24" s="103">
        <f t="shared" si="620"/>
        <v>87.670833333333348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0.34626666666670758</v>
      </c>
      <c r="ZN24" s="103">
        <f t="shared" si="628"/>
        <v>-5.4104166717755886E-3</v>
      </c>
      <c r="ZP24" s="127">
        <f t="shared" si="158"/>
        <v>402.55000000251908</v>
      </c>
      <c r="ZQ24" s="127">
        <f t="shared" si="159"/>
        <v>87.209750000010544</v>
      </c>
      <c r="ZR24" s="127">
        <f t="shared" si="160"/>
        <v>402.55000000255001</v>
      </c>
      <c r="ZS24" s="127">
        <f t="shared" si="161"/>
        <v>87.178833333328839</v>
      </c>
      <c r="ZT24" s="127">
        <f t="shared" si="162"/>
        <v>405.70000000269999</v>
      </c>
      <c r="ZU24" s="127">
        <f t="shared" si="163"/>
        <v>87.273333333333341</v>
      </c>
      <c r="ZV24" s="127">
        <f t="shared" si="164"/>
        <v>408.85000000284998</v>
      </c>
      <c r="ZW24" s="127">
        <f t="shared" si="165"/>
        <v>87.178833333328839</v>
      </c>
      <c r="ZX24" s="127">
        <f t="shared" si="166"/>
        <v>408.85000000315614</v>
      </c>
      <c r="ZY24" s="127">
        <f t="shared" si="167"/>
        <v>86.872699999977797</v>
      </c>
      <c r="ZZ24" s="127">
        <f t="shared" si="629"/>
        <v>405.70000000269999</v>
      </c>
      <c r="AAA24" s="127">
        <f t="shared" si="630"/>
        <v>87.025999999999996</v>
      </c>
      <c r="AAB24" s="127">
        <f t="shared" si="631"/>
        <v>-274.71071251311355</v>
      </c>
      <c r="AAC24" s="127">
        <f t="shared" si="632"/>
        <v>274.61332501575737</v>
      </c>
      <c r="AAD24" s="127">
        <f t="shared" si="633"/>
        <v>549.82200002617981</v>
      </c>
      <c r="AAE24" s="127">
        <f t="shared" si="634"/>
        <v>274.61332503975211</v>
      </c>
      <c r="AAF24" s="127">
        <f t="shared" si="635"/>
        <v>-273.64900501295983</v>
      </c>
      <c r="AAG24" s="129">
        <f t="shared" si="636"/>
        <v>-548.26380005544036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0.87171000009280419</v>
      </c>
      <c r="AAM24" s="130">
        <f t="shared" si="937"/>
        <v>0.87171000009280419</v>
      </c>
      <c r="AAN24" s="130">
        <f t="shared" si="640"/>
        <v>0</v>
      </c>
      <c r="AAO24" s="130">
        <f t="shared" si="938"/>
        <v>0.87171000009280419</v>
      </c>
      <c r="AAP24" s="130">
        <f t="shared" si="641"/>
        <v>0</v>
      </c>
      <c r="AAQ24" s="386">
        <f t="shared" si="170"/>
        <v>14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1.2179766667595118</v>
      </c>
      <c r="AAX24" s="120">
        <f t="shared" si="645"/>
        <v>-5.4104166717755886E-3</v>
      </c>
      <c r="AAZ24" s="94">
        <f t="shared" si="172"/>
        <v>10</v>
      </c>
      <c r="ABA24" s="120">
        <f t="shared" si="173"/>
        <v>44.889626009832853</v>
      </c>
      <c r="ABB24" s="120">
        <f t="shared" si="174"/>
        <v>-5.4104166717755885E-2</v>
      </c>
      <c r="ABD24" s="120">
        <f t="shared" si="175"/>
        <v>861.41569999998012</v>
      </c>
      <c r="ABE24" s="120">
        <f t="shared" si="176"/>
        <v>860.85956666662162</v>
      </c>
      <c r="ABF24" s="120">
        <f t="shared" si="646"/>
        <v>861.41569999998012</v>
      </c>
      <c r="ABG24" s="131">
        <f t="shared" si="177"/>
        <v>408.85000000284998</v>
      </c>
      <c r="ABH24" s="102">
        <f t="shared" si="178"/>
        <v>408</v>
      </c>
      <c r="ABI24" s="105" t="str">
        <f t="shared" si="179"/>
        <v>.85000000285</v>
      </c>
      <c r="ABJ24" s="131">
        <f t="shared" si="180"/>
        <v>861.91569999998012</v>
      </c>
      <c r="ABK24" s="102">
        <f t="shared" si="181"/>
        <v>861</v>
      </c>
      <c r="ABL24" s="105" t="str">
        <f t="shared" si="182"/>
        <v>.91569999998</v>
      </c>
      <c r="ABM24" s="105" t="str">
        <f t="shared" si="183"/>
        <v>Corte = -0,054 m³</v>
      </c>
      <c r="ABO24" s="131">
        <f t="shared" si="647"/>
        <v>408.85000000284998</v>
      </c>
      <c r="ABP24" s="102">
        <f t="shared" si="184"/>
        <v>408</v>
      </c>
      <c r="ABQ24" s="105" t="str">
        <f t="shared" si="185"/>
        <v>.85000000285</v>
      </c>
      <c r="ABR24" s="131">
        <f t="shared" si="186"/>
        <v>862.21569999998007</v>
      </c>
      <c r="ABS24" s="102">
        <f t="shared" si="187"/>
        <v>862</v>
      </c>
      <c r="ABT24" s="105" t="str">
        <f t="shared" si="188"/>
        <v>.21569999998</v>
      </c>
      <c r="ABU24" s="105" t="str">
        <f t="shared" si="189"/>
        <v>Aterro = 44,890 m³</v>
      </c>
      <c r="ABV24" s="105"/>
      <c r="ABW24" s="131">
        <f t="shared" si="648"/>
        <v>408.85000000284998</v>
      </c>
      <c r="ABX24" s="102">
        <f t="shared" si="649"/>
        <v>408</v>
      </c>
      <c r="ABY24" s="105" t="str">
        <f t="shared" si="650"/>
        <v>.85000000285</v>
      </c>
      <c r="ABZ24" s="131">
        <f t="shared" si="190"/>
        <v>862.51569999998003</v>
      </c>
      <c r="ACA24" s="102">
        <f t="shared" si="651"/>
        <v>862</v>
      </c>
      <c r="ACB24" s="105" t="str">
        <f t="shared" si="652"/>
        <v>.51569999998</v>
      </c>
      <c r="ACC24" s="105" t="str">
        <f t="shared" si="653"/>
        <v>Volumes entre estacas:</v>
      </c>
      <c r="ACE24" s="105" t="str">
        <f t="shared" si="191"/>
        <v>Aterro = 1,218 m²</v>
      </c>
      <c r="ACF24" s="105" t="str">
        <f t="shared" si="192"/>
        <v>Corte = 0,005 m²</v>
      </c>
      <c r="ACG24" s="94" t="str">
        <f t="shared" si="193"/>
        <v>Áreas: Aterro = 1,218 m²; Corte = 0,005 m²</v>
      </c>
      <c r="ACH24" s="131">
        <f t="shared" si="194"/>
        <v>402.5500000028</v>
      </c>
      <c r="ACI24" s="102">
        <f t="shared" si="195"/>
        <v>402</v>
      </c>
      <c r="ACJ24" s="105" t="str">
        <f t="shared" si="196"/>
        <v>.55000000280</v>
      </c>
      <c r="ACK24" s="131">
        <f t="shared" si="197"/>
        <v>862.01019999997709</v>
      </c>
      <c r="ACL24" s="102">
        <f t="shared" si="198"/>
        <v>862</v>
      </c>
      <c r="ACM24" s="105" t="str">
        <f t="shared" si="199"/>
        <v>.01019999998</v>
      </c>
      <c r="ACN24" s="120">
        <f t="shared" si="200"/>
        <v>861.41569999998012</v>
      </c>
      <c r="ACO24" s="120">
        <f t="shared" si="201"/>
        <v>861.51019999997709</v>
      </c>
      <c r="ACP24" s="120">
        <f t="shared" si="202"/>
        <v>861.41569999998012</v>
      </c>
      <c r="ACQ24" s="120">
        <f t="shared" si="203"/>
        <v>861.19661666665434</v>
      </c>
      <c r="ACR24" s="120">
        <f t="shared" si="204"/>
        <v>861.01286666664384</v>
      </c>
      <c r="ACS24" s="120">
        <f t="shared" si="205"/>
        <v>860.85956666662162</v>
      </c>
      <c r="ACT24" s="120">
        <f t="shared" si="654"/>
        <v>861.51019999997709</v>
      </c>
      <c r="ACV24" s="105" t="str">
        <f t="shared" si="655"/>
        <v>Estaca 14</v>
      </c>
      <c r="ACW24" s="131">
        <f t="shared" si="656"/>
        <v>402.5500000028</v>
      </c>
      <c r="ACX24" s="102">
        <f t="shared" si="206"/>
        <v>402</v>
      </c>
      <c r="ACY24" s="105" t="str">
        <f t="shared" si="207"/>
        <v>.55000000280</v>
      </c>
      <c r="ACZ24" s="131">
        <f t="shared" si="208"/>
        <v>862.51019999997709</v>
      </c>
      <c r="ADA24" s="102">
        <f t="shared" si="209"/>
        <v>862</v>
      </c>
      <c r="ADB24" s="105" t="str">
        <f t="shared" si="210"/>
        <v>.51019999998</v>
      </c>
      <c r="ADD24" s="103">
        <f t="shared" si="211"/>
        <v>861.19661666665434</v>
      </c>
      <c r="ADE24" s="103">
        <f t="shared" si="212"/>
        <v>861.16569999997262</v>
      </c>
      <c r="ADF24" s="103">
        <f t="shared" si="213"/>
        <v>861.26019999997709</v>
      </c>
      <c r="ADG24" s="103">
        <f t="shared" si="214"/>
        <v>861.16569999997262</v>
      </c>
      <c r="ADH24" s="103">
        <f t="shared" si="215"/>
        <v>860.85956666662162</v>
      </c>
      <c r="ADI24" s="103">
        <f t="shared" si="216"/>
        <v>861.01286666664384</v>
      </c>
      <c r="ADJ24" s="120">
        <f t="shared" si="657"/>
        <v>861.26019999997709</v>
      </c>
      <c r="ADL24" s="103">
        <f t="shared" si="217"/>
        <v>402.70000000269999</v>
      </c>
      <c r="ADM24" s="102">
        <f t="shared" si="658"/>
        <v>402</v>
      </c>
      <c r="ADN24" s="105" t="str">
        <f t="shared" si="659"/>
        <v>.70000000270</v>
      </c>
      <c r="ADO24" s="105">
        <f t="shared" si="218"/>
        <v>87.200999999999993</v>
      </c>
      <c r="ADP24" s="102">
        <f t="shared" si="660"/>
        <v>87</v>
      </c>
      <c r="ADQ24" s="105" t="str">
        <f t="shared" si="661"/>
        <v>.20100000000</v>
      </c>
      <c r="ADR24" s="105">
        <f t="shared" si="662"/>
        <v>405.70000000269999</v>
      </c>
      <c r="ADS24" s="102">
        <f t="shared" si="663"/>
        <v>405</v>
      </c>
      <c r="ADT24" s="105" t="str">
        <f t="shared" si="664"/>
        <v>.70000000270</v>
      </c>
      <c r="ADU24" s="103">
        <f t="shared" si="219"/>
        <v>87.025999999999996</v>
      </c>
      <c r="ADV24" s="102">
        <f t="shared" si="665"/>
        <v>87</v>
      </c>
      <c r="ADW24" s="105" t="str">
        <f t="shared" si="666"/>
        <v>.02600000000</v>
      </c>
      <c r="ADX24" s="105">
        <f t="shared" si="220"/>
        <v>408.70000000269999</v>
      </c>
      <c r="ADY24" s="102">
        <f t="shared" si="667"/>
        <v>408</v>
      </c>
      <c r="ADZ24" s="105" t="str">
        <f t="shared" si="668"/>
        <v>.70000000270</v>
      </c>
      <c r="AEA24" s="103">
        <f t="shared" si="221"/>
        <v>86.88</v>
      </c>
      <c r="AEB24" s="102">
        <f t="shared" si="669"/>
        <v>86</v>
      </c>
      <c r="AEC24" s="105" t="str">
        <f t="shared" si="670"/>
        <v>.88000000000</v>
      </c>
      <c r="AEE24" s="103" t="str">
        <f t="shared" si="222"/>
        <v>-0,022</v>
      </c>
      <c r="AEF24" s="103" t="str">
        <f t="shared" si="223"/>
        <v>+0,247</v>
      </c>
      <c r="AEG24" s="103" t="str">
        <f t="shared" si="224"/>
        <v>+0,299</v>
      </c>
      <c r="AEH24" s="103">
        <f t="shared" si="225"/>
        <v>-2.2166666671154189E-2</v>
      </c>
      <c r="AEI24" s="103">
        <f t="shared" si="226"/>
        <v>0.24733333333334429</v>
      </c>
      <c r="AEJ24" s="103">
        <f t="shared" si="227"/>
        <v>0.29883333332884376</v>
      </c>
      <c r="AEK24" s="103">
        <f t="shared" si="228"/>
        <v>402.55000000255001</v>
      </c>
      <c r="AEL24" s="102">
        <f t="shared" si="229"/>
        <v>402</v>
      </c>
      <c r="AEM24" s="105" t="str">
        <f t="shared" si="230"/>
        <v>.55000000255</v>
      </c>
      <c r="AEN24" s="103">
        <f t="shared" si="231"/>
        <v>860.91569999997262</v>
      </c>
      <c r="AEO24" s="102">
        <f t="shared" si="232"/>
        <v>860</v>
      </c>
      <c r="AEP24" s="105" t="str">
        <f t="shared" si="233"/>
        <v>.91569999997</v>
      </c>
      <c r="AEQ24" s="103">
        <f t="shared" si="234"/>
        <v>405.70000000269999</v>
      </c>
      <c r="AER24" s="102">
        <f t="shared" si="235"/>
        <v>405</v>
      </c>
      <c r="AES24" s="105" t="str">
        <f t="shared" si="236"/>
        <v>.70000000270</v>
      </c>
      <c r="AET24" s="103">
        <f t="shared" si="237"/>
        <v>860.76286666664384</v>
      </c>
      <c r="AEU24" s="102">
        <f t="shared" si="238"/>
        <v>860</v>
      </c>
      <c r="AEV24" s="105" t="str">
        <f t="shared" si="239"/>
        <v>.76286666664</v>
      </c>
      <c r="AEW24" s="105">
        <f t="shared" si="240"/>
        <v>408.85000000284998</v>
      </c>
      <c r="AEX24" s="102">
        <f t="shared" si="241"/>
        <v>408</v>
      </c>
      <c r="AEY24" s="105" t="str">
        <f t="shared" si="242"/>
        <v>.85000000285</v>
      </c>
      <c r="AEZ24" s="103">
        <f t="shared" si="243"/>
        <v>860.60956666662162</v>
      </c>
      <c r="AFA24" s="102">
        <f t="shared" si="244"/>
        <v>860</v>
      </c>
      <c r="AFB24" s="105" t="str">
        <f t="shared" si="245"/>
        <v>.60956666662</v>
      </c>
      <c r="AFD24" s="132">
        <f t="shared" si="246"/>
        <v>5.8333333333332384E-2</v>
      </c>
      <c r="AFE24" s="94">
        <f t="shared" si="671"/>
        <v>3.1500000001499999</v>
      </c>
      <c r="AFF24" s="93">
        <f t="shared" si="672"/>
        <v>0.183750000008747</v>
      </c>
      <c r="AFG24" s="93">
        <f t="shared" si="247"/>
        <v>-4.8666666666666934E-2</v>
      </c>
      <c r="AFH24" s="94">
        <f t="shared" si="673"/>
        <v>3.1500000001499999</v>
      </c>
      <c r="AFI24" s="93">
        <f t="shared" si="674"/>
        <v>-0.15330000000730085</v>
      </c>
      <c r="AFJ24" s="103">
        <f t="shared" si="675"/>
        <v>402.55000000255001</v>
      </c>
      <c r="AFK24" s="102">
        <f t="shared" si="676"/>
        <v>402</v>
      </c>
      <c r="AFL24" s="105" t="str">
        <f t="shared" si="677"/>
        <v>.55000000255</v>
      </c>
      <c r="AFM24" s="103">
        <f t="shared" si="678"/>
        <v>87.209750000008739</v>
      </c>
      <c r="AFN24" s="102">
        <f t="shared" si="679"/>
        <v>87</v>
      </c>
      <c r="AFO24" s="105" t="str">
        <f t="shared" si="680"/>
        <v>.20975000001</v>
      </c>
      <c r="AFP24" s="105">
        <f t="shared" si="940"/>
        <v>405.70000000269999</v>
      </c>
      <c r="AFQ24" s="102">
        <f t="shared" si="681"/>
        <v>405</v>
      </c>
      <c r="AFR24" s="105" t="str">
        <f t="shared" si="682"/>
        <v>.70000000270</v>
      </c>
      <c r="AFS24" s="103">
        <f t="shared" si="248"/>
        <v>87.025999999999996</v>
      </c>
      <c r="AFT24" s="102">
        <f t="shared" si="683"/>
        <v>87</v>
      </c>
      <c r="AFU24" s="105" t="str">
        <f t="shared" si="684"/>
        <v>.02600000000</v>
      </c>
      <c r="AFV24" s="105">
        <f t="shared" si="685"/>
        <v>408.85000000284998</v>
      </c>
      <c r="AFW24" s="102">
        <f t="shared" si="686"/>
        <v>408</v>
      </c>
      <c r="AFX24" s="105" t="str">
        <f t="shared" si="687"/>
        <v>.85000000285</v>
      </c>
      <c r="AFY24" s="103">
        <f t="shared" si="688"/>
        <v>86.87269999999269</v>
      </c>
      <c r="AFZ24" s="102">
        <f t="shared" si="689"/>
        <v>86</v>
      </c>
      <c r="AGA24" s="105" t="str">
        <f t="shared" si="690"/>
        <v>.87269999999</v>
      </c>
      <c r="AGC24" s="103">
        <f t="shared" si="249"/>
        <v>87.178833333328839</v>
      </c>
      <c r="AGD24" s="103">
        <f t="shared" si="250"/>
        <v>87.209750000008739</v>
      </c>
      <c r="AGE24" s="103">
        <f t="shared" si="251"/>
        <v>-3.0916666679900118E-2</v>
      </c>
      <c r="AGF24" s="103">
        <f t="shared" si="691"/>
        <v>3.0916666679900118E-2</v>
      </c>
      <c r="AGG24" s="338">
        <f t="shared" si="252"/>
        <v>1000000000</v>
      </c>
      <c r="AGH24" s="136">
        <f t="shared" si="253"/>
        <v>5.8333333333332384E-2</v>
      </c>
      <c r="AGI24" s="136">
        <f t="shared" si="254"/>
        <v>1.8034722230993466E-12</v>
      </c>
      <c r="AGJ24" s="136">
        <f t="shared" si="692"/>
        <v>3.0916666681703585E-11</v>
      </c>
      <c r="AGK24" s="136">
        <f t="shared" si="693"/>
        <v>1.8034722230993466E-12</v>
      </c>
      <c r="AGL24" s="136">
        <f t="shared" si="694"/>
        <v>3.0916666681703585E-11</v>
      </c>
      <c r="AGN24" s="388">
        <f t="shared" si="255"/>
        <v>1.0000000000000001E-9</v>
      </c>
      <c r="AGO24" s="136">
        <f t="shared" si="695"/>
        <v>5.8333333333332384E-2</v>
      </c>
      <c r="AGP24" s="136">
        <f t="shared" si="696"/>
        <v>-3.0916666679900118E-2</v>
      </c>
      <c r="AGQ24" s="103">
        <f t="shared" si="697"/>
        <v>3.0916666679900118E-2</v>
      </c>
      <c r="AGR24" s="136">
        <f t="shared" si="256"/>
        <v>1.8034722228889416E-12</v>
      </c>
      <c r="AGS24" s="136">
        <f t="shared" si="698"/>
        <v>3.0916666678096645E-11</v>
      </c>
      <c r="AGT24" s="136">
        <f t="shared" si="941"/>
        <v>0</v>
      </c>
      <c r="AGU24" s="136">
        <f t="shared" si="942"/>
        <v>0</v>
      </c>
      <c r="AGW24" s="103">
        <f t="shared" si="257"/>
        <v>87.178833333328839</v>
      </c>
      <c r="AGX24" s="103">
        <f t="shared" si="258"/>
        <v>86.87269999999269</v>
      </c>
      <c r="AGY24" s="103">
        <f t="shared" si="259"/>
        <v>0.30613333333614889</v>
      </c>
      <c r="AGZ24" s="103">
        <f t="shared" si="699"/>
        <v>0.30613333333614889</v>
      </c>
      <c r="AHA24" s="389">
        <f t="shared" si="260"/>
        <v>1000000000</v>
      </c>
      <c r="AHB24" s="136">
        <f t="shared" si="261"/>
        <v>-4.8666666666666934E-2</v>
      </c>
      <c r="AHC24" s="136">
        <f t="shared" si="262"/>
        <v>-1.4898488888300934E-11</v>
      </c>
      <c r="AHD24" s="136">
        <f t="shared" si="263"/>
        <v>3.0613333332125041E-10</v>
      </c>
      <c r="AHE24" s="136">
        <f t="shared" si="264"/>
        <v>0</v>
      </c>
      <c r="AHF24" s="136">
        <f t="shared" si="265"/>
        <v>0</v>
      </c>
      <c r="AHH24" s="388">
        <f t="shared" si="266"/>
        <v>1.0000000000000001E-9</v>
      </c>
      <c r="AHI24" s="136">
        <f t="shared" si="700"/>
        <v>-4.8666666666666934E-2</v>
      </c>
      <c r="AHJ24" s="136">
        <f t="shared" si="701"/>
        <v>0.30613333333614889</v>
      </c>
      <c r="AHK24" s="103">
        <f t="shared" si="702"/>
        <v>0.30613333333614889</v>
      </c>
      <c r="AHL24" s="136">
        <f t="shared" si="267"/>
        <v>-1.4898488889751056E-11</v>
      </c>
      <c r="AHM24" s="136">
        <f t="shared" si="268"/>
        <v>3.0613333335104742E-10</v>
      </c>
      <c r="AHN24" s="136">
        <f t="shared" si="703"/>
        <v>-1.4898488889751056E-11</v>
      </c>
      <c r="AHO24" s="136">
        <f t="shared" si="704"/>
        <v>3.0613333335104742E-10</v>
      </c>
      <c r="AHQ24" s="132">
        <f t="shared" si="705"/>
        <v>3.0916666681703585E-11</v>
      </c>
      <c r="AHR24" s="132">
        <f t="shared" si="706"/>
        <v>1.8034722230993466E-12</v>
      </c>
      <c r="AHS24" s="132">
        <f t="shared" si="707"/>
        <v>3.0613333335104742E-10</v>
      </c>
      <c r="AHT24" s="132">
        <f t="shared" si="708"/>
        <v>-1.4898488889751056E-11</v>
      </c>
      <c r="AHV24" s="111">
        <f t="shared" si="709"/>
        <v>402.55000000251908</v>
      </c>
      <c r="AHW24" s="102">
        <f t="shared" si="710"/>
        <v>402</v>
      </c>
      <c r="AHX24" s="105" t="str">
        <f t="shared" si="711"/>
        <v>.55000000252</v>
      </c>
      <c r="AHY24" s="103">
        <f t="shared" si="269"/>
        <v>87.209750000010544</v>
      </c>
      <c r="AHZ24" s="102">
        <f t="shared" si="712"/>
        <v>87</v>
      </c>
      <c r="AIA24" s="105" t="str">
        <f t="shared" si="713"/>
        <v>.20975000001</v>
      </c>
      <c r="AIB24" s="94">
        <f t="shared" si="714"/>
        <v>405.70000000269999</v>
      </c>
      <c r="AIC24" s="102">
        <f t="shared" si="715"/>
        <v>405</v>
      </c>
      <c r="AID24" s="105" t="str">
        <f t="shared" si="716"/>
        <v>.70000000270</v>
      </c>
      <c r="AIE24" s="120">
        <f t="shared" si="270"/>
        <v>87.025999999999996</v>
      </c>
      <c r="AIF24" s="102">
        <f t="shared" si="717"/>
        <v>87</v>
      </c>
      <c r="AIG24" s="105" t="str">
        <f t="shared" si="718"/>
        <v>.02600000000</v>
      </c>
      <c r="AIH24" s="94">
        <f t="shared" si="271"/>
        <v>408.85000000315614</v>
      </c>
      <c r="AII24" s="102">
        <f t="shared" si="719"/>
        <v>408</v>
      </c>
      <c r="AIJ24" s="105" t="str">
        <f t="shared" si="720"/>
        <v>.85000000316</v>
      </c>
      <c r="AIK24" s="120">
        <f t="shared" si="272"/>
        <v>86.872699999977797</v>
      </c>
      <c r="AIL24" s="102">
        <f t="shared" si="721"/>
        <v>86</v>
      </c>
      <c r="AIM24" s="105" t="str">
        <f t="shared" si="722"/>
        <v>.87269999998</v>
      </c>
      <c r="AIO24" s="105">
        <f t="shared" si="273"/>
        <v>0.96091666670866971</v>
      </c>
      <c r="AIP24" s="105">
        <f t="shared" si="274"/>
        <v>4</v>
      </c>
      <c r="AIQ24" s="111">
        <f t="shared" si="275"/>
        <v>-0.18375000001054786</v>
      </c>
      <c r="AIR24" s="111">
        <f t="shared" si="276"/>
        <v>0.1533000000221989</v>
      </c>
      <c r="AIS24" s="93">
        <f t="shared" si="723"/>
        <v>402.55000000251908</v>
      </c>
      <c r="AIT24" s="102">
        <f t="shared" si="724"/>
        <v>402</v>
      </c>
      <c r="AIU24" s="105" t="str">
        <f t="shared" si="725"/>
        <v>.55000000252</v>
      </c>
      <c r="AIV24" s="120">
        <f t="shared" si="726"/>
        <v>861.19661666665434</v>
      </c>
      <c r="AIW24" s="102">
        <f t="shared" si="727"/>
        <v>861</v>
      </c>
      <c r="AIX24" s="105" t="str">
        <f t="shared" si="728"/>
        <v>.19661666665</v>
      </c>
      <c r="AIY24" s="120">
        <f t="shared" si="729"/>
        <v>405.70000000269999</v>
      </c>
      <c r="AIZ24" s="102">
        <f t="shared" si="730"/>
        <v>405</v>
      </c>
      <c r="AJA24" s="105" t="str">
        <f t="shared" si="731"/>
        <v>.70000000270</v>
      </c>
      <c r="AJB24" s="120">
        <f t="shared" si="976"/>
        <v>861.01286666664384</v>
      </c>
      <c r="AJC24" s="102">
        <f t="shared" si="732"/>
        <v>861</v>
      </c>
      <c r="AJD24" s="105" t="str">
        <f t="shared" si="733"/>
        <v>.01286666664</v>
      </c>
      <c r="AJE24" s="120">
        <f t="shared" si="734"/>
        <v>408.85000000315614</v>
      </c>
      <c r="AJF24" s="102">
        <f t="shared" si="735"/>
        <v>408</v>
      </c>
      <c r="AJG24" s="105" t="str">
        <f t="shared" si="736"/>
        <v>.85000000316</v>
      </c>
      <c r="AJH24" s="93">
        <f t="shared" si="737"/>
        <v>860.85956666662162</v>
      </c>
      <c r="AJI24" s="102">
        <f t="shared" si="738"/>
        <v>860</v>
      </c>
      <c r="AJJ24" s="105" t="str">
        <f t="shared" si="739"/>
        <v>.85956666662</v>
      </c>
      <c r="AJL24" s="105" t="str">
        <f t="shared" si="277"/>
        <v>C</v>
      </c>
      <c r="AJM24" s="105" t="str">
        <f t="shared" si="278"/>
        <v>A</v>
      </c>
      <c r="AJN24" s="120">
        <f t="shared" si="279"/>
        <v>402.30000000251908</v>
      </c>
      <c r="AJO24" s="102">
        <f t="shared" si="740"/>
        <v>402</v>
      </c>
      <c r="AJP24" s="105" t="str">
        <f t="shared" si="741"/>
        <v>.30000000252</v>
      </c>
      <c r="AJQ24" s="93">
        <f t="shared" si="280"/>
        <v>861.19661666665434</v>
      </c>
      <c r="AJR24" s="102">
        <f t="shared" si="742"/>
        <v>861</v>
      </c>
      <c r="AJS24" s="105" t="str">
        <f t="shared" si="743"/>
        <v>.19661666665</v>
      </c>
      <c r="AJT24" s="120">
        <f t="shared" si="281"/>
        <v>409.10000000315614</v>
      </c>
      <c r="AJU24" s="102">
        <f t="shared" si="744"/>
        <v>409</v>
      </c>
      <c r="AJV24" s="105" t="str">
        <f t="shared" si="745"/>
        <v>.10000000316</v>
      </c>
      <c r="AJW24" s="93">
        <f t="shared" si="282"/>
        <v>860.85956666662162</v>
      </c>
      <c r="AJX24" s="102">
        <f t="shared" si="746"/>
        <v>860</v>
      </c>
      <c r="AJY24" s="105" t="str">
        <f t="shared" si="747"/>
        <v>.85956666662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3.0916666681704896E-2</v>
      </c>
      <c r="AKD24" s="120">
        <f t="shared" si="284"/>
        <v>-6.358333332279642E-2</v>
      </c>
      <c r="AKE24" s="120">
        <f t="shared" si="285"/>
        <v>3.0916666681704896E-2</v>
      </c>
      <c r="AKF24" s="103">
        <f t="shared" si="286"/>
        <v>402.55000000251908</v>
      </c>
      <c r="AKG24" s="102">
        <f t="shared" si="750"/>
        <v>402</v>
      </c>
      <c r="AKH24" s="105" t="str">
        <f t="shared" si="751"/>
        <v>.55000000252</v>
      </c>
      <c r="AKI24" s="103">
        <f t="shared" si="752"/>
        <v>861.19661666665434</v>
      </c>
      <c r="AKJ24" s="102">
        <f t="shared" si="753"/>
        <v>861</v>
      </c>
      <c r="AKK24" s="105" t="str">
        <f t="shared" si="754"/>
        <v>.19661666665</v>
      </c>
      <c r="AKL24" s="390">
        <f t="shared" si="287"/>
        <v>402.55000000255001</v>
      </c>
      <c r="AKM24" s="102">
        <f t="shared" si="755"/>
        <v>402</v>
      </c>
      <c r="AKN24" s="105" t="str">
        <f t="shared" si="756"/>
        <v>.55000000255</v>
      </c>
      <c r="AKO24" s="390">
        <f t="shared" si="757"/>
        <v>861.16569999997262</v>
      </c>
      <c r="AKP24" s="102">
        <f t="shared" si="758"/>
        <v>861</v>
      </c>
      <c r="AKQ24" s="105" t="str">
        <f t="shared" si="759"/>
        <v>.16569999997</v>
      </c>
      <c r="AKR24" s="103">
        <f t="shared" si="288"/>
        <v>405.70000000269999</v>
      </c>
      <c r="AKS24" s="102">
        <f t="shared" si="760"/>
        <v>405</v>
      </c>
      <c r="AKT24" s="105" t="str">
        <f t="shared" si="761"/>
        <v>.70000000270</v>
      </c>
      <c r="AKU24" s="103">
        <f t="shared" si="762"/>
        <v>861.26019999997709</v>
      </c>
      <c r="AKV24" s="102">
        <f t="shared" si="763"/>
        <v>861</v>
      </c>
      <c r="AKW24" s="105" t="str">
        <f t="shared" si="764"/>
        <v>.26019999998</v>
      </c>
      <c r="AKX24" s="390">
        <f t="shared" si="289"/>
        <v>408.85000000284998</v>
      </c>
      <c r="AKY24" s="102">
        <f t="shared" si="765"/>
        <v>408</v>
      </c>
      <c r="AKZ24" s="105" t="str">
        <f t="shared" si="766"/>
        <v>.85000000285</v>
      </c>
      <c r="ALA24" s="390">
        <f t="shared" si="767"/>
        <v>861.16569999997262</v>
      </c>
      <c r="ALB24" s="102">
        <f t="shared" si="768"/>
        <v>861</v>
      </c>
      <c r="ALC24" s="105" t="str">
        <f t="shared" si="769"/>
        <v>.16569999997</v>
      </c>
      <c r="ALD24" s="103">
        <f t="shared" si="290"/>
        <v>408.85000000315614</v>
      </c>
      <c r="ALE24" s="102">
        <f t="shared" si="770"/>
        <v>408</v>
      </c>
      <c r="ALF24" s="105" t="str">
        <f t="shared" si="771"/>
        <v>.85000000316</v>
      </c>
      <c r="ALG24" s="103">
        <f t="shared" si="291"/>
        <v>860.85956666662162</v>
      </c>
      <c r="ALH24" s="102">
        <f t="shared" si="772"/>
        <v>860</v>
      </c>
      <c r="ALI24" s="105" t="str">
        <f t="shared" si="773"/>
        <v>.85956666662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402.55000000255001</v>
      </c>
      <c r="ALN24" s="102">
        <f t="shared" si="776"/>
        <v>402</v>
      </c>
      <c r="ALO24" s="105" t="str">
        <f t="shared" si="777"/>
        <v>.55000000255</v>
      </c>
      <c r="ALP24" s="103">
        <f t="shared" si="293"/>
        <v>861.16569999997262</v>
      </c>
      <c r="ALQ24" s="102">
        <f t="shared" si="778"/>
        <v>861</v>
      </c>
      <c r="ALR24" s="105" t="str">
        <f t="shared" si="779"/>
        <v>.16569999997</v>
      </c>
      <c r="ALS24" s="103">
        <f t="shared" si="780"/>
        <v>402.5500000028</v>
      </c>
      <c r="ALT24" s="102">
        <f t="shared" si="781"/>
        <v>402</v>
      </c>
      <c r="ALU24" s="105" t="str">
        <f t="shared" si="782"/>
        <v>.55000000280</v>
      </c>
      <c r="ALV24" s="103">
        <f t="shared" si="783"/>
        <v>861.41569999998012</v>
      </c>
      <c r="ALW24" s="102">
        <f t="shared" si="784"/>
        <v>861</v>
      </c>
      <c r="ALX24" s="105" t="str">
        <f t="shared" si="785"/>
        <v>.41569999998</v>
      </c>
      <c r="ALY24" s="103">
        <f t="shared" si="294"/>
        <v>405.70000000269999</v>
      </c>
      <c r="ALZ24" s="102">
        <f t="shared" si="786"/>
        <v>405</v>
      </c>
      <c r="AMA24" s="105" t="str">
        <f t="shared" si="787"/>
        <v>.70000000270</v>
      </c>
      <c r="AMB24" s="103">
        <f t="shared" si="788"/>
        <v>861.51019999997709</v>
      </c>
      <c r="AMC24" s="102">
        <f t="shared" si="789"/>
        <v>861</v>
      </c>
      <c r="AMD24" s="105" t="str">
        <f t="shared" si="790"/>
        <v>.51019999998</v>
      </c>
      <c r="AME24" s="103">
        <f t="shared" si="791"/>
        <v>408.85000000259998</v>
      </c>
      <c r="AMF24" s="102">
        <f t="shared" si="792"/>
        <v>408</v>
      </c>
      <c r="AMG24" s="105" t="str">
        <f t="shared" si="793"/>
        <v>.85000000260</v>
      </c>
      <c r="AMH24" s="103">
        <f t="shared" si="794"/>
        <v>861.41569999998012</v>
      </c>
      <c r="AMI24" s="102">
        <f t="shared" si="795"/>
        <v>861</v>
      </c>
      <c r="AMJ24" s="105" t="str">
        <f t="shared" si="796"/>
        <v>.41569999998</v>
      </c>
      <c r="AMK24" s="103">
        <f t="shared" si="295"/>
        <v>408.85000000284998</v>
      </c>
      <c r="AML24" s="102">
        <f t="shared" si="797"/>
        <v>408</v>
      </c>
      <c r="AMM24" s="105" t="str">
        <f t="shared" si="798"/>
        <v>.85000000285</v>
      </c>
      <c r="AMN24" s="103">
        <f t="shared" si="296"/>
        <v>861.16569999997262</v>
      </c>
      <c r="AMO24" s="102">
        <f t="shared" si="799"/>
        <v>861</v>
      </c>
      <c r="AMP24" s="105" t="str">
        <f t="shared" si="800"/>
        <v>.16569999997</v>
      </c>
      <c r="AMR24" s="103">
        <f t="shared" si="801"/>
        <v>402.70000000269999</v>
      </c>
      <c r="AMS24" s="102">
        <f t="shared" si="802"/>
        <v>402</v>
      </c>
      <c r="AMT24" s="105" t="str">
        <f t="shared" si="803"/>
        <v>.70000000270</v>
      </c>
      <c r="AMU24" s="649">
        <f t="shared" si="804"/>
        <v>861.32019999997704</v>
      </c>
      <c r="AMV24" s="102">
        <f t="shared" si="805"/>
        <v>861</v>
      </c>
      <c r="AMW24" s="105" t="str">
        <f t="shared" si="806"/>
        <v>.32019999998</v>
      </c>
      <c r="AMX24" s="103">
        <f t="shared" si="807"/>
        <v>402.70000000269999</v>
      </c>
      <c r="AMY24" s="102">
        <f t="shared" si="808"/>
        <v>402</v>
      </c>
      <c r="AMZ24" s="105" t="str">
        <f t="shared" si="809"/>
        <v>.70000000270</v>
      </c>
      <c r="ANA24" s="649">
        <f t="shared" si="810"/>
        <v>861.42019999997706</v>
      </c>
      <c r="ANB24" s="102">
        <f t="shared" si="811"/>
        <v>861</v>
      </c>
      <c r="ANC24" s="105" t="str">
        <f t="shared" si="812"/>
        <v>.42019999998</v>
      </c>
      <c r="AND24" s="103">
        <f t="shared" si="813"/>
        <v>405.70000000269999</v>
      </c>
      <c r="ANE24" s="102">
        <f t="shared" si="814"/>
        <v>405</v>
      </c>
      <c r="ANF24" s="105" t="str">
        <f t="shared" si="815"/>
        <v>.70000000270</v>
      </c>
      <c r="ANG24" s="649">
        <f t="shared" si="816"/>
        <v>861.51019999997709</v>
      </c>
      <c r="ANH24" s="102">
        <f t="shared" si="817"/>
        <v>861</v>
      </c>
      <c r="ANI24" s="105" t="str">
        <f t="shared" si="818"/>
        <v>.51019999998</v>
      </c>
      <c r="ANJ24" s="103">
        <f t="shared" si="819"/>
        <v>408.70000000269999</v>
      </c>
      <c r="ANK24" s="102">
        <f t="shared" si="820"/>
        <v>408</v>
      </c>
      <c r="ANL24" s="105" t="str">
        <f t="shared" si="821"/>
        <v>.70000000270</v>
      </c>
      <c r="ANM24" s="649">
        <f t="shared" si="822"/>
        <v>861.42019999997706</v>
      </c>
      <c r="ANN24" s="102">
        <f t="shared" si="823"/>
        <v>861</v>
      </c>
      <c r="ANO24" s="105" t="str">
        <f t="shared" si="824"/>
        <v>.42019999998</v>
      </c>
      <c r="ANP24" s="103">
        <f t="shared" si="825"/>
        <v>408.70000000269999</v>
      </c>
      <c r="ANQ24" s="102">
        <f t="shared" si="826"/>
        <v>408</v>
      </c>
      <c r="ANR24" s="105" t="str">
        <f t="shared" si="827"/>
        <v>.70000000270</v>
      </c>
      <c r="ANS24" s="649">
        <f t="shared" si="828"/>
        <v>861.32019999997704</v>
      </c>
      <c r="ANT24" s="102">
        <f t="shared" si="829"/>
        <v>861</v>
      </c>
      <c r="ANU24" s="105" t="str">
        <f t="shared" si="830"/>
        <v>.32019999998</v>
      </c>
      <c r="ANX24" s="136">
        <f t="shared" si="831"/>
        <v>0</v>
      </c>
      <c r="ANY24" s="136">
        <f t="shared" si="832"/>
        <v>0</v>
      </c>
      <c r="ANZ24" s="103">
        <f t="shared" si="297"/>
        <v>402.55000000255001</v>
      </c>
      <c r="AOA24" s="102">
        <f t="shared" si="833"/>
        <v>402</v>
      </c>
      <c r="AOB24" s="105" t="str">
        <f t="shared" si="834"/>
        <v>.55000000255</v>
      </c>
      <c r="AOC24" s="103">
        <f t="shared" si="298"/>
        <v>861.16569999997262</v>
      </c>
      <c r="AOD24" s="102">
        <f t="shared" si="835"/>
        <v>861</v>
      </c>
      <c r="AOE24" s="105" t="str">
        <f t="shared" si="836"/>
        <v>.16569999997</v>
      </c>
      <c r="AOF24" s="103">
        <f t="shared" si="299"/>
        <v>402.55000000255001</v>
      </c>
      <c r="AOG24" s="102">
        <f t="shared" si="837"/>
        <v>402</v>
      </c>
      <c r="AOH24" s="105" t="str">
        <f t="shared" si="838"/>
        <v>.55000000255</v>
      </c>
      <c r="AOI24" s="103">
        <f t="shared" si="300"/>
        <v>861.16569999997262</v>
      </c>
      <c r="AOJ24" s="102">
        <f t="shared" si="839"/>
        <v>861</v>
      </c>
      <c r="AOK24" s="105" t="str">
        <f t="shared" si="840"/>
        <v>.16569999997</v>
      </c>
      <c r="AOL24" s="103">
        <f t="shared" si="301"/>
        <v>405.70000000269999</v>
      </c>
      <c r="AOM24" s="102">
        <f t="shared" si="841"/>
        <v>405</v>
      </c>
      <c r="AON24" s="105" t="str">
        <f t="shared" si="842"/>
        <v>.70000000270</v>
      </c>
      <c r="AOO24" s="103">
        <f t="shared" si="302"/>
        <v>861.26019999997709</v>
      </c>
      <c r="AOP24" s="102">
        <f t="shared" si="843"/>
        <v>861</v>
      </c>
      <c r="AOQ24" s="105" t="str">
        <f t="shared" si="844"/>
        <v>.26019999998</v>
      </c>
      <c r="AOR24" s="103">
        <f t="shared" si="303"/>
        <v>408.85000000284998</v>
      </c>
      <c r="AOS24" s="102">
        <f t="shared" si="845"/>
        <v>408</v>
      </c>
      <c r="AOT24" s="105" t="str">
        <f t="shared" si="846"/>
        <v>.85000000285</v>
      </c>
      <c r="AOU24" s="103">
        <f t="shared" si="847"/>
        <v>861.16569999997262</v>
      </c>
      <c r="AOV24" s="102">
        <f t="shared" si="848"/>
        <v>861</v>
      </c>
      <c r="AOW24" s="105" t="str">
        <f t="shared" si="849"/>
        <v>.16569999997</v>
      </c>
      <c r="AOX24" s="103">
        <f t="shared" si="304"/>
        <v>408.85000000284998</v>
      </c>
      <c r="AOY24" s="102">
        <f t="shared" si="850"/>
        <v>408</v>
      </c>
      <c r="AOZ24" s="105" t="str">
        <f t="shared" si="851"/>
        <v>.85000000285</v>
      </c>
      <c r="APA24" s="103">
        <f t="shared" si="852"/>
        <v>861.16569999997262</v>
      </c>
      <c r="APB24" s="102">
        <f t="shared" si="853"/>
        <v>861</v>
      </c>
      <c r="APC24" s="105" t="str">
        <f t="shared" si="854"/>
        <v>.16569999997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402.55000000255001</v>
      </c>
      <c r="APH24" s="102">
        <f t="shared" si="857"/>
        <v>402</v>
      </c>
      <c r="API24" s="105" t="str">
        <f t="shared" si="858"/>
        <v>.55000000255</v>
      </c>
      <c r="APJ24" s="103">
        <f t="shared" si="306"/>
        <v>861.16569999997262</v>
      </c>
      <c r="APK24" s="102">
        <f t="shared" si="859"/>
        <v>861</v>
      </c>
      <c r="APL24" s="105" t="str">
        <f t="shared" si="860"/>
        <v>.16569999997</v>
      </c>
      <c r="APM24" s="103">
        <f t="shared" si="307"/>
        <v>402.55000000270002</v>
      </c>
      <c r="APN24" s="102">
        <f t="shared" si="861"/>
        <v>402</v>
      </c>
      <c r="APO24" s="105" t="str">
        <f t="shared" si="862"/>
        <v>.55000000270</v>
      </c>
      <c r="APP24" s="103">
        <f t="shared" si="863"/>
        <v>861.31569999997703</v>
      </c>
      <c r="APQ24" s="102">
        <f t="shared" si="864"/>
        <v>861</v>
      </c>
      <c r="APR24" s="105" t="str">
        <f t="shared" si="865"/>
        <v>.31569999998</v>
      </c>
      <c r="APS24" s="103">
        <f t="shared" si="308"/>
        <v>405.70000000269999</v>
      </c>
      <c r="APT24" s="102">
        <f t="shared" si="866"/>
        <v>405</v>
      </c>
      <c r="APU24" s="105" t="str">
        <f t="shared" si="867"/>
        <v>.70000000270</v>
      </c>
      <c r="APV24" s="103">
        <f t="shared" si="309"/>
        <v>861.41019999997707</v>
      </c>
      <c r="APW24" s="102">
        <f t="shared" si="868"/>
        <v>861</v>
      </c>
      <c r="APX24" s="105" t="str">
        <f t="shared" si="869"/>
        <v>.41019999998</v>
      </c>
      <c r="APY24" s="103">
        <f t="shared" si="310"/>
        <v>408.85000000269997</v>
      </c>
      <c r="APZ24" s="102">
        <f t="shared" si="870"/>
        <v>408</v>
      </c>
      <c r="AQA24" s="105" t="str">
        <f t="shared" si="871"/>
        <v>.85000000270</v>
      </c>
      <c r="AQB24" s="103">
        <f t="shared" si="872"/>
        <v>861.31569999997703</v>
      </c>
      <c r="AQC24" s="102">
        <f t="shared" si="873"/>
        <v>861</v>
      </c>
      <c r="AQD24" s="105" t="str">
        <f t="shared" si="874"/>
        <v>.31569999998</v>
      </c>
      <c r="AQE24" s="103">
        <f t="shared" si="311"/>
        <v>408.85000000284998</v>
      </c>
      <c r="AQF24" s="102">
        <f t="shared" si="875"/>
        <v>408</v>
      </c>
      <c r="AQG24" s="105" t="str">
        <f t="shared" si="876"/>
        <v>.85000000285</v>
      </c>
      <c r="AQH24" s="103">
        <f t="shared" si="312"/>
        <v>861.16569999997262</v>
      </c>
      <c r="AQI24" s="102">
        <f t="shared" si="877"/>
        <v>861</v>
      </c>
      <c r="AQJ24" s="105" t="str">
        <f t="shared" si="878"/>
        <v>.16569999997</v>
      </c>
      <c r="AQK24" s="230"/>
      <c r="AQL24" s="120">
        <f t="shared" si="313"/>
        <v>402.55000000251908</v>
      </c>
      <c r="AQM24" s="120">
        <f t="shared" si="879"/>
        <v>402.55000000251908</v>
      </c>
      <c r="AQN24" s="120">
        <f t="shared" si="314"/>
        <v>861.19661666665434</v>
      </c>
      <c r="AQO24" s="120">
        <f t="shared" si="315"/>
        <v>408.85000000315614</v>
      </c>
      <c r="AQP24" s="94">
        <f t="shared" si="316"/>
        <v>860.85956666662162</v>
      </c>
      <c r="AQQ24" s="120">
        <f t="shared" si="880"/>
        <v>860.85956666662162</v>
      </c>
    </row>
    <row r="25" spans="1:1137" ht="15.75" x14ac:dyDescent="0.25">
      <c r="F25" s="770" t="str">
        <f>RC37&amp;RD37&amp;","&amp;RF37&amp;RG37</f>
        <v>0.00000000000,840.00000000000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402.55000000280,871.57700000000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 t="str">
        <f t="shared" si="317"/>
        <v>√</v>
      </c>
      <c r="T25" s="391">
        <f t="shared" si="318"/>
        <v>15</v>
      </c>
      <c r="U25" s="90"/>
      <c r="V25" s="484">
        <f t="shared" si="881"/>
        <v>300</v>
      </c>
      <c r="W25" s="786">
        <v>3</v>
      </c>
      <c r="X25" s="790">
        <v>86.665000000000006</v>
      </c>
      <c r="Y25" s="790">
        <v>86.825000000000003</v>
      </c>
      <c r="Z25" s="790">
        <v>86.631</v>
      </c>
      <c r="AA25" s="786">
        <v>3</v>
      </c>
      <c r="AB25" s="619">
        <f t="shared" si="319"/>
        <v>0</v>
      </c>
      <c r="AC25" s="619">
        <f t="shared" si="320"/>
        <v>0</v>
      </c>
      <c r="AD25" s="102">
        <f t="shared" si="28"/>
        <v>15</v>
      </c>
      <c r="AE25" s="788">
        <f>Y25</f>
        <v>86.825000000000003</v>
      </c>
      <c r="AF25" s="95" t="str">
        <f t="shared" si="321"/>
        <v>PI</v>
      </c>
      <c r="AG25" s="456">
        <f t="shared" si="882"/>
        <v>0</v>
      </c>
      <c r="AH25" s="92">
        <v>40</v>
      </c>
      <c r="AI25" s="524" t="str">
        <f t="shared" si="322"/>
        <v>PIV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15</v>
      </c>
      <c r="BA25" s="160">
        <f t="shared" si="29"/>
        <v>0</v>
      </c>
      <c r="BB25" s="160" t="str">
        <f t="shared" si="884"/>
        <v>PIV</v>
      </c>
      <c r="BC25" s="469" t="str">
        <f t="shared" si="331"/>
        <v>-2,24 %</v>
      </c>
      <c r="BD25" s="454">
        <f t="shared" si="30"/>
        <v>40</v>
      </c>
      <c r="BE25" s="457">
        <f t="shared" si="332"/>
        <v>0.47352911646586276</v>
      </c>
      <c r="BF25" s="601">
        <f t="shared" si="333"/>
        <v>86.825000000000003</v>
      </c>
      <c r="BG25" s="457">
        <f t="shared" si="31"/>
        <v>86.825000000000003</v>
      </c>
      <c r="BH25" s="457">
        <f t="shared" si="334"/>
        <v>87.298529116465858</v>
      </c>
      <c r="BI25" s="457">
        <f t="shared" si="335"/>
        <v>87.204029116465861</v>
      </c>
      <c r="BJ25" s="457">
        <f t="shared" si="336"/>
        <v>0.5390291164613501</v>
      </c>
      <c r="BK25" s="457">
        <f t="shared" si="336"/>
        <v>0.47352911646585483</v>
      </c>
      <c r="BL25" s="457">
        <f t="shared" si="336"/>
        <v>0.57302911646135613</v>
      </c>
      <c r="BM25" s="460">
        <f t="shared" si="32"/>
        <v>28.832115379340209</v>
      </c>
      <c r="BN25" s="460">
        <f t="shared" si="33"/>
        <v>34.598538455208249</v>
      </c>
      <c r="BO25" s="460">
        <f t="shared" si="337"/>
        <v>0</v>
      </c>
      <c r="BP25" s="477"/>
      <c r="BR25" s="274">
        <f t="shared" si="338"/>
        <v>86.825000000000003</v>
      </c>
      <c r="BS25" s="351">
        <f t="shared" si="34"/>
        <v>15</v>
      </c>
      <c r="BT25" s="705">
        <f t="shared" si="339"/>
        <v>300</v>
      </c>
      <c r="BU25" s="352">
        <f t="shared" si="340"/>
        <v>300</v>
      </c>
      <c r="BV25" s="353">
        <f t="shared" si="35"/>
        <v>3</v>
      </c>
      <c r="BW25" s="353">
        <f t="shared" si="36"/>
        <v>86.665000000000006</v>
      </c>
      <c r="BX25" s="354">
        <f t="shared" si="37"/>
        <v>86.825000000000003</v>
      </c>
      <c r="BY25" s="355">
        <f t="shared" si="38"/>
        <v>86.631</v>
      </c>
      <c r="BZ25" s="355">
        <f t="shared" si="39"/>
        <v>3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392.94600000000003</v>
      </c>
      <c r="CH25" s="394" t="str">
        <f t="shared" si="887"/>
        <v>PIV</v>
      </c>
      <c r="CI25" s="395" t="s">
        <v>96</v>
      </c>
      <c r="CJ25" s="599">
        <f t="shared" si="345"/>
        <v>40</v>
      </c>
      <c r="CK25" s="395"/>
      <c r="CL25" s="361"/>
      <c r="CM25" s="361">
        <f t="shared" si="40"/>
        <v>15</v>
      </c>
      <c r="CN25" s="361">
        <f t="shared" si="41"/>
        <v>0</v>
      </c>
      <c r="CO25" s="361">
        <v>15</v>
      </c>
      <c r="CP25" s="110">
        <f t="shared" si="888"/>
        <v>85.546999999999997</v>
      </c>
      <c r="CQ25" s="396">
        <f t="shared" si="346"/>
        <v>86.825000000000003</v>
      </c>
      <c r="CR25" s="367"/>
      <c r="CS25" s="367"/>
      <c r="CT25" s="396">
        <f t="shared" si="943"/>
        <v>85.350999999999999</v>
      </c>
      <c r="CV25" s="399">
        <f t="shared" si="975"/>
        <v>0</v>
      </c>
      <c r="CW25" s="367"/>
      <c r="CX25" s="111">
        <f t="shared" si="944"/>
        <v>-3.2666666666666326E-3</v>
      </c>
      <c r="CY25" s="367"/>
      <c r="CZ25" s="396">
        <f t="shared" si="889"/>
        <v>84.567000000000078</v>
      </c>
      <c r="DA25" s="367"/>
      <c r="DB25" s="103">
        <f t="shared" si="347"/>
        <v>86.825000000000003</v>
      </c>
      <c r="DC25" s="103">
        <f t="shared" si="348"/>
        <v>86.825000000000003</v>
      </c>
      <c r="DD25" s="103">
        <f t="shared" si="349"/>
        <v>86.825000000000003</v>
      </c>
      <c r="DE25" s="103">
        <f t="shared" si="42"/>
        <v>-1.3449999999999989</v>
      </c>
      <c r="DF25" s="105">
        <f t="shared" si="43"/>
        <v>300</v>
      </c>
      <c r="DG25" s="102">
        <f t="shared" si="350"/>
        <v>300</v>
      </c>
      <c r="DH25" s="105">
        <f t="shared" si="351"/>
        <v>300</v>
      </c>
      <c r="DI25" s="105">
        <f t="shared" si="44"/>
        <v>60</v>
      </c>
      <c r="DJ25" s="111">
        <f t="shared" si="45"/>
        <v>-2.2416666666666647E-2</v>
      </c>
      <c r="DK25" s="401">
        <f t="shared" si="352"/>
        <v>-2.2416666666666647E-2</v>
      </c>
      <c r="DL25" s="111">
        <f t="shared" si="353"/>
        <v>-2.2416666666666647E-2</v>
      </c>
      <c r="DO25" s="403">
        <f t="shared" si="354"/>
        <v>7.2289156626505924E-2</v>
      </c>
      <c r="DP25" s="403">
        <f t="shared" si="355"/>
        <v>9.4705823293172564E-2</v>
      </c>
      <c r="DQ25" s="111">
        <f t="shared" si="970"/>
        <v>0</v>
      </c>
      <c r="DR25" s="113">
        <f t="shared" si="356"/>
        <v>-2.2416666666666647E-2</v>
      </c>
      <c r="DS25" s="111">
        <f t="shared" si="357"/>
        <v>9.4705823293172564E-2</v>
      </c>
      <c r="DT25" s="105">
        <f t="shared" si="358"/>
        <v>2</v>
      </c>
      <c r="DU25" s="105">
        <f t="shared" si="359"/>
        <v>40</v>
      </c>
      <c r="DV25" s="105">
        <f t="shared" si="971"/>
        <v>80</v>
      </c>
      <c r="DW25" s="105">
        <f t="shared" si="360"/>
        <v>0.47352911646586282</v>
      </c>
      <c r="DX25" s="105">
        <f t="shared" si="361"/>
        <v>15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0.47352911646586276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0.47352911646586276</v>
      </c>
      <c r="FJ25" s="102">
        <f t="shared" si="371"/>
        <v>0</v>
      </c>
      <c r="FK25" s="102">
        <f t="shared" si="372"/>
        <v>1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1</v>
      </c>
      <c r="GU25" s="94">
        <f t="shared" si="890"/>
        <v>0</v>
      </c>
      <c r="GV25" s="94" t="str">
        <f t="shared" si="891"/>
        <v>PIV</v>
      </c>
      <c r="GW25" s="372">
        <f t="shared" si="376"/>
        <v>0</v>
      </c>
      <c r="GX25" s="372" t="str">
        <f t="shared" si="377"/>
        <v>PIV</v>
      </c>
      <c r="GY25" s="372">
        <f t="shared" si="378"/>
        <v>0</v>
      </c>
      <c r="HA25" s="94">
        <v>15</v>
      </c>
      <c r="HB25" s="105">
        <f t="shared" si="59"/>
        <v>300</v>
      </c>
      <c r="HC25" s="94">
        <f t="shared" si="946"/>
        <v>868.25</v>
      </c>
      <c r="HD25" s="94">
        <f t="shared" si="379"/>
        <v>0</v>
      </c>
      <c r="HE25" s="93">
        <f t="shared" si="60"/>
        <v>-0.22416666666666646</v>
      </c>
      <c r="HF25" s="93">
        <f t="shared" si="61"/>
        <v>-0.22416666666666646</v>
      </c>
      <c r="HG25" s="94">
        <f t="shared" si="892"/>
        <v>20</v>
      </c>
      <c r="HH25" s="120">
        <f t="shared" si="893"/>
        <v>-4.483333333333329</v>
      </c>
      <c r="HI25" s="93">
        <f t="shared" si="894"/>
        <v>868.25</v>
      </c>
      <c r="HJ25" s="120">
        <f t="shared" si="62"/>
        <v>872.98529116465863</v>
      </c>
      <c r="HK25" s="151">
        <f t="shared" si="63"/>
        <v>87.298529116465858</v>
      </c>
      <c r="HM25" s="376">
        <f t="shared" si="380"/>
        <v>300</v>
      </c>
      <c r="HN25" s="189">
        <f t="shared" si="381"/>
        <v>300</v>
      </c>
      <c r="HO25" s="189" t="str">
        <f t="shared" si="382"/>
        <v>.00000000000</v>
      </c>
      <c r="HP25" s="189">
        <f t="shared" si="383"/>
        <v>872.98529116465863</v>
      </c>
      <c r="HQ25" s="189">
        <f t="shared" si="384"/>
        <v>872</v>
      </c>
      <c r="HR25" s="377" t="str">
        <f t="shared" si="385"/>
        <v>.98529116466</v>
      </c>
      <c r="HT25" s="376">
        <f t="shared" si="386"/>
        <v>300</v>
      </c>
      <c r="HU25" s="189">
        <f t="shared" si="387"/>
        <v>300</v>
      </c>
      <c r="HV25" s="189" t="str">
        <f t="shared" si="388"/>
        <v>.00000000000</v>
      </c>
      <c r="HW25" s="189">
        <f t="shared" si="64"/>
        <v>875.48529116465863</v>
      </c>
      <c r="HX25" s="189">
        <f t="shared" si="389"/>
        <v>875</v>
      </c>
      <c r="HY25" s="377" t="str">
        <f t="shared" si="390"/>
        <v>.48529116466</v>
      </c>
      <c r="IA25" s="94">
        <f t="shared" si="65"/>
        <v>872.98529116465863</v>
      </c>
      <c r="IB25" s="94">
        <f t="shared" si="66"/>
        <v>868.25</v>
      </c>
      <c r="IC25" s="94">
        <f t="shared" si="391"/>
        <v>4.7352911646586335</v>
      </c>
      <c r="ID25" s="94">
        <f t="shared" si="392"/>
        <v>300</v>
      </c>
      <c r="IE25" s="94">
        <f t="shared" si="393"/>
        <v>300</v>
      </c>
      <c r="IF25" s="94" t="str">
        <f t="shared" si="394"/>
        <v>.00000000000</v>
      </c>
      <c r="IG25" s="94">
        <f t="shared" si="395"/>
        <v>805.40000000000009</v>
      </c>
      <c r="IH25" s="94">
        <f t="shared" si="396"/>
        <v>805</v>
      </c>
      <c r="II25" s="94" t="str">
        <f t="shared" si="397"/>
        <v>.40000000000</v>
      </c>
      <c r="IJ25" s="94" t="str">
        <f t="shared" si="67"/>
        <v>0,474</v>
      </c>
      <c r="IL25" s="376">
        <f t="shared" si="398"/>
        <v>299.5</v>
      </c>
      <c r="IM25" s="189">
        <f t="shared" si="399"/>
        <v>299</v>
      </c>
      <c r="IN25" s="189" t="str">
        <f t="shared" si="400"/>
        <v>.50000000000</v>
      </c>
      <c r="IO25" s="189">
        <f t="shared" si="68"/>
        <v>840.5</v>
      </c>
      <c r="IP25" s="189">
        <f t="shared" si="401"/>
        <v>840</v>
      </c>
      <c r="IQ25" s="377" t="str">
        <f t="shared" si="402"/>
        <v>.50000000000</v>
      </c>
      <c r="IR25" s="105" t="str">
        <f t="shared" si="69"/>
        <v>PIV (L= 40 m)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 t="str">
        <f t="shared" si="409"/>
        <v>15 + 0,00</v>
      </c>
      <c r="JC25" s="514">
        <f t="shared" si="410"/>
        <v>0.72289156626505735</v>
      </c>
      <c r="JD25" s="519">
        <f t="shared" si="411"/>
        <v>300</v>
      </c>
      <c r="JE25" s="514">
        <f t="shared" si="895"/>
        <v>868.25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0.72289156626505735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 t="str">
        <f t="shared" si="88"/>
        <v>-0,0224</v>
      </c>
      <c r="NW25" s="100">
        <f t="shared" si="917"/>
        <v>269.5</v>
      </c>
      <c r="NX25" s="189">
        <f t="shared" si="918"/>
        <v>269</v>
      </c>
      <c r="NY25" s="189" t="str">
        <f t="shared" si="919"/>
        <v>.50000000000</v>
      </c>
      <c r="NZ25" s="189">
        <f t="shared" si="89"/>
        <v>820.40000000000009</v>
      </c>
      <c r="OA25" s="189">
        <f t="shared" si="920"/>
        <v>820</v>
      </c>
      <c r="OB25" s="377" t="str">
        <f t="shared" si="921"/>
        <v>.40000000000</v>
      </c>
      <c r="OC25" s="105" t="str">
        <f t="shared" si="967"/>
        <v>i = -0,0224 m/m</v>
      </c>
      <c r="OE25" s="376">
        <f t="shared" si="922"/>
        <v>300</v>
      </c>
      <c r="OF25" s="189">
        <f t="shared" si="90"/>
        <v>300</v>
      </c>
      <c r="OG25" s="189" t="str">
        <f t="shared" si="91"/>
        <v>.00000000000</v>
      </c>
      <c r="OH25" s="189">
        <f t="shared" si="475"/>
        <v>830.2</v>
      </c>
      <c r="OI25" s="189">
        <f t="shared" si="92"/>
        <v>830</v>
      </c>
      <c r="OJ25" s="377" t="str">
        <f t="shared" si="93"/>
        <v>.20000000000</v>
      </c>
      <c r="OK25" s="94" t="str">
        <f t="shared" si="94"/>
        <v>86,825</v>
      </c>
      <c r="OM25" s="94">
        <f t="shared" si="95"/>
        <v>300</v>
      </c>
      <c r="ON25" s="189">
        <f t="shared" si="476"/>
        <v>300</v>
      </c>
      <c r="OO25" s="189" t="str">
        <f t="shared" si="477"/>
        <v>.00000000000</v>
      </c>
      <c r="OP25" s="189">
        <f t="shared" si="478"/>
        <v>825.2</v>
      </c>
      <c r="OQ25" s="189">
        <f t="shared" si="479"/>
        <v>825</v>
      </c>
      <c r="OR25" s="94" t="str">
        <f t="shared" si="480"/>
        <v>.20000000000</v>
      </c>
      <c r="OS25" s="94" t="str">
        <f t="shared" si="481"/>
        <v>0,474</v>
      </c>
      <c r="OU25" s="94">
        <f t="shared" si="482"/>
        <v>300</v>
      </c>
      <c r="OV25" s="189">
        <f t="shared" si="483"/>
        <v>300</v>
      </c>
      <c r="OW25" s="189" t="str">
        <f t="shared" si="484"/>
        <v>.00000000000</v>
      </c>
      <c r="OX25" s="189">
        <f t="shared" si="485"/>
        <v>810.40000000000009</v>
      </c>
      <c r="OY25" s="189">
        <f t="shared" si="486"/>
        <v>810</v>
      </c>
      <c r="OZ25" s="94" t="str">
        <f t="shared" si="487"/>
        <v>.40000000000</v>
      </c>
      <c r="PA25" s="94" t="str">
        <f t="shared" si="96"/>
        <v>87,299</v>
      </c>
      <c r="PC25" s="94">
        <f t="shared" si="97"/>
        <v>300</v>
      </c>
      <c r="PD25" s="189">
        <f t="shared" si="98"/>
        <v>300</v>
      </c>
      <c r="PE25" s="189" t="str">
        <f t="shared" si="99"/>
        <v>.00000000000</v>
      </c>
      <c r="PF25" s="189">
        <f t="shared" si="488"/>
        <v>815.40000000000009</v>
      </c>
      <c r="PG25" s="189">
        <f t="shared" si="100"/>
        <v>815</v>
      </c>
      <c r="PH25" s="94" t="str">
        <f t="shared" si="101"/>
        <v>.40000000000</v>
      </c>
      <c r="PI25" s="94" t="str">
        <f t="shared" si="102"/>
        <v>86,825</v>
      </c>
      <c r="PK25" s="105">
        <f t="shared" si="103"/>
        <v>15</v>
      </c>
      <c r="PL25" s="121">
        <f t="shared" si="104"/>
        <v>300</v>
      </c>
      <c r="PM25" s="121">
        <f t="shared" si="489"/>
        <v>300</v>
      </c>
      <c r="PN25" s="121" t="str">
        <f t="shared" si="105"/>
        <v>.00000000000</v>
      </c>
      <c r="PO25" s="121">
        <f t="shared" si="106"/>
        <v>868.25</v>
      </c>
      <c r="PP25" s="121">
        <f t="shared" si="490"/>
        <v>868</v>
      </c>
      <c r="PQ25" s="121" t="str">
        <f t="shared" si="107"/>
        <v>.25000000000</v>
      </c>
      <c r="PS25" s="121">
        <f t="shared" si="923"/>
        <v>300</v>
      </c>
      <c r="PT25" s="121">
        <f t="shared" si="491"/>
        <v>300</v>
      </c>
      <c r="PU25" s="121" t="str">
        <f t="shared" si="108"/>
        <v>.00000000000</v>
      </c>
      <c r="PV25" s="121">
        <f t="shared" si="109"/>
        <v>86.825000000000003</v>
      </c>
      <c r="PW25" s="121">
        <f t="shared" si="492"/>
        <v>86</v>
      </c>
      <c r="PX25" s="121" t="str">
        <f t="shared" si="110"/>
        <v>.82500000000</v>
      </c>
      <c r="PY25" s="299" t="str">
        <f t="shared" si="493"/>
        <v>300.00000000000,86.82500000000</v>
      </c>
      <c r="QA25" s="94">
        <f t="shared" si="924"/>
        <v>841.27800000000002</v>
      </c>
      <c r="QB25" s="121">
        <f t="shared" si="925"/>
        <v>841</v>
      </c>
      <c r="QC25" s="121" t="str">
        <f t="shared" si="494"/>
        <v>.27800000000</v>
      </c>
      <c r="QE25" s="383">
        <v>16</v>
      </c>
      <c r="QF25" s="121">
        <f t="shared" si="495"/>
        <v>300</v>
      </c>
      <c r="QG25" s="121">
        <f t="shared" si="496"/>
        <v>300</v>
      </c>
      <c r="QH25" s="121" t="str">
        <f t="shared" si="497"/>
        <v>.00000000000</v>
      </c>
      <c r="QI25" s="121">
        <f t="shared" si="111"/>
        <v>868.25</v>
      </c>
      <c r="QJ25" s="121">
        <f t="shared" si="498"/>
        <v>868</v>
      </c>
      <c r="QK25" s="121" t="str">
        <f t="shared" si="499"/>
        <v>.25000000000</v>
      </c>
      <c r="QM25" s="121">
        <f t="shared" si="500"/>
        <v>868.25</v>
      </c>
      <c r="QO25" s="100" t="s">
        <v>585</v>
      </c>
      <c r="QP25" s="630">
        <v>5</v>
      </c>
      <c r="QQ25" s="123">
        <v>5</v>
      </c>
      <c r="QT25" s="124">
        <f t="shared" si="972"/>
        <v>9999999999999</v>
      </c>
      <c r="QU25" s="124">
        <f t="shared" si="972"/>
        <v>885.52666666666664</v>
      </c>
      <c r="QV25" s="124">
        <f t="shared" si="972"/>
        <v>883.02666666666664</v>
      </c>
      <c r="QW25" s="124">
        <f t="shared" si="972"/>
        <v>884.31</v>
      </c>
      <c r="QX25" s="507">
        <f t="shared" si="973"/>
        <v>0</v>
      </c>
      <c r="QY25" s="457">
        <f t="shared" si="968"/>
        <v>885.52666666666664</v>
      </c>
      <c r="QZ25" s="457">
        <f t="shared" si="969"/>
        <v>883.02666666666664</v>
      </c>
      <c r="RA25" s="457">
        <f t="shared" si="974"/>
        <v>884.31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840</v>
      </c>
      <c r="RM25" s="795">
        <f t="shared" si="505"/>
        <v>840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900</v>
      </c>
      <c r="RS25" s="795">
        <f t="shared" si="511"/>
        <v>900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990</v>
      </c>
      <c r="SY25" s="121">
        <f t="shared" si="929"/>
        <v>990</v>
      </c>
      <c r="SZ25" s="121" t="str">
        <f t="shared" si="526"/>
        <v>.00000000000</v>
      </c>
      <c r="TA25" s="94" t="str">
        <f t="shared" si="527"/>
        <v>99,000</v>
      </c>
      <c r="TB25" s="94">
        <v>16</v>
      </c>
      <c r="TC25" s="94">
        <f t="shared" si="528"/>
        <v>0</v>
      </c>
      <c r="TE25" s="121">
        <f t="shared" si="930"/>
        <v>301</v>
      </c>
      <c r="TF25" s="121">
        <f t="shared" si="529"/>
        <v>301</v>
      </c>
      <c r="TG25" s="121" t="str">
        <f>TEXT((TE25-TF25)*100000000000,".00000000000")</f>
        <v>.00000000000</v>
      </c>
      <c r="TH25" s="121">
        <f t="shared" si="119"/>
        <v>875.25</v>
      </c>
      <c r="TI25" s="121">
        <f>INT(TH25)</f>
        <v>875</v>
      </c>
      <c r="TJ25" s="121" t="str">
        <f>TEXT((TH25-TI25)*100000000000,".00000000000")</f>
        <v>.25000000000</v>
      </c>
      <c r="TK25" s="94" t="str">
        <f t="shared" si="931"/>
        <v>15</v>
      </c>
      <c r="TL25" s="94">
        <v>16</v>
      </c>
      <c r="TM25" s="94">
        <f t="shared" si="120"/>
        <v>16</v>
      </c>
      <c r="TO25" s="121">
        <f t="shared" si="932"/>
        <v>300</v>
      </c>
      <c r="TP25" s="121">
        <f t="shared" si="533"/>
        <v>300</v>
      </c>
      <c r="TQ25" s="121" t="str">
        <f t="shared" si="534"/>
        <v>.00000000000</v>
      </c>
      <c r="TR25" s="121">
        <f t="shared" si="121"/>
        <v>838</v>
      </c>
      <c r="TS25" s="121">
        <f t="shared" si="535"/>
        <v>838</v>
      </c>
      <c r="TT25" s="121" t="str">
        <f t="shared" si="536"/>
        <v>.00000000000</v>
      </c>
      <c r="TU25" s="94" t="str">
        <f t="shared" si="537"/>
        <v>15</v>
      </c>
      <c r="TW25" s="105">
        <f t="shared" si="538"/>
        <v>87.204029116461356</v>
      </c>
      <c r="TX25" s="105">
        <f t="shared" si="539"/>
        <v>87.298529116465858</v>
      </c>
      <c r="TY25" s="105">
        <f t="shared" si="540"/>
        <v>87.204029116461356</v>
      </c>
      <c r="TZ25" s="105">
        <f t="shared" si="541"/>
        <v>86.65699999999201</v>
      </c>
      <c r="UA25" s="105">
        <f t="shared" si="542"/>
        <v>86.825000000000003</v>
      </c>
      <c r="UB25" s="105">
        <f t="shared" si="543"/>
        <v>86.621299999990299</v>
      </c>
      <c r="UC25" s="105">
        <f t="shared" si="122"/>
        <v>0.54702911646934638</v>
      </c>
      <c r="UD25" s="105">
        <f t="shared" si="123"/>
        <v>0.47352911646585483</v>
      </c>
      <c r="UE25" s="105">
        <f t="shared" si="124"/>
        <v>0.5827291164710573</v>
      </c>
      <c r="UF25" s="105">
        <f t="shared" si="544"/>
        <v>0.54702911646934638</v>
      </c>
      <c r="UG25" s="105">
        <f t="shared" si="544"/>
        <v>0.47352911646585483</v>
      </c>
      <c r="UH25" s="105">
        <f t="shared" si="544"/>
        <v>0.5827291164710573</v>
      </c>
      <c r="UI25" s="613">
        <f>LARGE(UF25:UH29,1)</f>
        <v>0.5827291164710573</v>
      </c>
      <c r="UK25" s="105">
        <f t="shared" si="125"/>
        <v>352.15000000014999</v>
      </c>
      <c r="UL25" s="102">
        <f t="shared" si="545"/>
        <v>352</v>
      </c>
      <c r="UM25" s="105" t="str">
        <f t="shared" si="546"/>
        <v>.15000000015</v>
      </c>
      <c r="UN25" s="105">
        <f t="shared" si="547"/>
        <v>87.204029116461356</v>
      </c>
      <c r="UO25" s="102">
        <f t="shared" si="548"/>
        <v>87</v>
      </c>
      <c r="UP25" s="105" t="str">
        <f t="shared" si="549"/>
        <v>.20402911646</v>
      </c>
      <c r="UQ25" s="105">
        <f>$UT$3</f>
        <v>355.30000000029997</v>
      </c>
      <c r="UR25" s="105">
        <f t="shared" si="550"/>
        <v>355</v>
      </c>
      <c r="US25" s="105" t="str">
        <f t="shared" si="551"/>
        <v>.30000000030</v>
      </c>
      <c r="UT25" s="103">
        <f t="shared" si="126"/>
        <v>87.298529116465858</v>
      </c>
      <c r="UU25" s="102">
        <f t="shared" si="552"/>
        <v>87</v>
      </c>
      <c r="UV25" s="105" t="str">
        <f t="shared" si="553"/>
        <v>.29852911647</v>
      </c>
      <c r="UW25" s="105">
        <f t="shared" si="127"/>
        <v>358.45000000044996</v>
      </c>
      <c r="UX25" s="102">
        <f t="shared" si="554"/>
        <v>358</v>
      </c>
      <c r="UY25" s="105" t="str">
        <f t="shared" si="555"/>
        <v>.45000000045</v>
      </c>
      <c r="UZ25" s="103">
        <f t="shared" si="933"/>
        <v>87.204029116461356</v>
      </c>
      <c r="VA25" s="102">
        <f t="shared" si="556"/>
        <v>87</v>
      </c>
      <c r="VB25" s="105" t="str">
        <f t="shared" si="557"/>
        <v>.20402911646</v>
      </c>
      <c r="VC25" s="94" t="str">
        <f t="shared" si="128"/>
        <v>pl</v>
      </c>
      <c r="VD25" s="94" t="str">
        <f t="shared" si="129"/>
        <v>352.15000000015,87.20402911646</v>
      </c>
      <c r="VE25" s="94" t="str">
        <f t="shared" si="130"/>
        <v>355.30000000030,87.29852911647</v>
      </c>
      <c r="VF25" s="94" t="str">
        <f t="shared" si="131"/>
        <v xml:space="preserve">358.45000000045,87.20402911646 </v>
      </c>
      <c r="VH25" s="105">
        <f t="shared" si="558"/>
        <v>352.14999999960298</v>
      </c>
      <c r="VI25" s="102">
        <f t="shared" si="559"/>
        <v>352</v>
      </c>
      <c r="VJ25" s="105" t="str">
        <f t="shared" si="560"/>
        <v>.14999999960</v>
      </c>
      <c r="VK25" s="103">
        <f t="shared" si="561"/>
        <v>86.656999999962835</v>
      </c>
      <c r="VL25" s="102">
        <f t="shared" si="562"/>
        <v>86</v>
      </c>
      <c r="VM25" s="105" t="str">
        <f t="shared" si="934"/>
        <v>.65699999996</v>
      </c>
      <c r="VN25" s="105">
        <f t="shared" si="563"/>
        <v>352.15000000014999</v>
      </c>
      <c r="VO25" s="102">
        <f t="shared" si="564"/>
        <v>352</v>
      </c>
      <c r="VP25" s="105" t="str">
        <f t="shared" si="565"/>
        <v>.15000000015</v>
      </c>
      <c r="VQ25" s="103">
        <f t="shared" si="566"/>
        <v>87.204029116461356</v>
      </c>
      <c r="VR25" s="102">
        <f t="shared" si="567"/>
        <v>87</v>
      </c>
      <c r="VS25" s="105" t="str">
        <f t="shared" si="568"/>
        <v>.20402911646</v>
      </c>
      <c r="VT25" s="105">
        <f t="shared" si="569"/>
        <v>355.30000000029997</v>
      </c>
      <c r="VU25" s="105">
        <f t="shared" si="570"/>
        <v>355</v>
      </c>
      <c r="VV25" s="105" t="str">
        <f t="shared" si="571"/>
        <v>.30000000030</v>
      </c>
      <c r="VW25" s="103">
        <f t="shared" si="572"/>
        <v>87.298529116465858</v>
      </c>
      <c r="VX25" s="102">
        <f t="shared" si="573"/>
        <v>87</v>
      </c>
      <c r="VY25" s="105" t="str">
        <f t="shared" si="574"/>
        <v>.29852911647</v>
      </c>
      <c r="VZ25" s="105">
        <f t="shared" si="575"/>
        <v>358.45000000044996</v>
      </c>
      <c r="WA25" s="102">
        <f t="shared" si="576"/>
        <v>358</v>
      </c>
      <c r="WB25" s="105" t="str">
        <f t="shared" si="577"/>
        <v>.45000000045</v>
      </c>
      <c r="WC25" s="103">
        <f t="shared" si="935"/>
        <v>87.204029116461356</v>
      </c>
      <c r="WD25" s="102">
        <f t="shared" si="578"/>
        <v>87</v>
      </c>
      <c r="WE25" s="105" t="str">
        <f t="shared" si="579"/>
        <v>.20402911646</v>
      </c>
      <c r="WF25" s="105">
        <f t="shared" si="580"/>
        <v>358.45000000103266</v>
      </c>
      <c r="WG25" s="102">
        <f t="shared" si="581"/>
        <v>358</v>
      </c>
      <c r="WH25" s="105" t="str">
        <f t="shared" si="582"/>
        <v>.45000000103</v>
      </c>
      <c r="WI25" s="103">
        <f t="shared" si="583"/>
        <v>86.621299999952612</v>
      </c>
      <c r="WJ25" s="102">
        <f t="shared" si="584"/>
        <v>86</v>
      </c>
      <c r="WK25" s="105" t="str">
        <f t="shared" si="585"/>
        <v>.62129999995</v>
      </c>
      <c r="WL25" s="343" t="str">
        <f t="shared" si="132"/>
        <v>pl</v>
      </c>
      <c r="WM25" s="343" t="str">
        <f t="shared" si="133"/>
        <v>352.14999999960,86.65699999996</v>
      </c>
      <c r="WN25" s="343" t="str">
        <f t="shared" si="134"/>
        <v>352.15000000015,87.20402911646</v>
      </c>
      <c r="WO25" s="343" t="str">
        <f t="shared" si="135"/>
        <v xml:space="preserve">355.30000000030,87.29852911647 </v>
      </c>
      <c r="WP25" s="343" t="str">
        <f t="shared" si="136"/>
        <v xml:space="preserve">358.45000000045,87.20402911646 </v>
      </c>
      <c r="WQ25" s="343" t="str">
        <f t="shared" si="137"/>
        <v xml:space="preserve">358.45000000103,86.62129999995 </v>
      </c>
      <c r="WS25" s="103">
        <f t="shared" si="138"/>
        <v>86.656999999962835</v>
      </c>
      <c r="WT25" s="103">
        <f t="shared" si="139"/>
        <v>87.204029116461356</v>
      </c>
      <c r="WU25" s="103">
        <f t="shared" si="140"/>
        <v>86.825000000000003</v>
      </c>
      <c r="WV25" s="103">
        <f t="shared" si="141"/>
        <v>87.298529116465858</v>
      </c>
      <c r="WW25" s="103">
        <f t="shared" si="142"/>
        <v>86.621299999952612</v>
      </c>
      <c r="WX25" s="120">
        <f t="shared" si="143"/>
        <v>87.204029116461356</v>
      </c>
      <c r="WY25" s="103">
        <f t="shared" si="586"/>
        <v>0</v>
      </c>
      <c r="WZ25" s="103">
        <f t="shared" si="587"/>
        <v>0</v>
      </c>
      <c r="XA25" s="105">
        <f t="shared" si="588"/>
        <v>0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 t="str">
        <f t="shared" si="594"/>
        <v>A</v>
      </c>
      <c r="XI25" s="105">
        <f t="shared" si="595"/>
        <v>0</v>
      </c>
      <c r="XJ25" s="105" t="str">
        <f t="shared" si="596"/>
        <v>A</v>
      </c>
      <c r="XK25" s="105">
        <f t="shared" si="597"/>
        <v>0</v>
      </c>
      <c r="XL25" s="105" t="str">
        <f t="shared" si="598"/>
        <v>Aterro</v>
      </c>
      <c r="XM25" s="102">
        <f t="shared" si="144"/>
        <v>15</v>
      </c>
      <c r="XN25" s="103">
        <f t="shared" si="599"/>
        <v>355.30000000029997</v>
      </c>
      <c r="XO25" s="103">
        <f t="shared" si="600"/>
        <v>86.825000000000003</v>
      </c>
      <c r="XP25" s="103">
        <f t="shared" si="145"/>
        <v>355.30000000029997</v>
      </c>
      <c r="XQ25" s="103">
        <f t="shared" si="146"/>
        <v>87.298529116465858</v>
      </c>
      <c r="XR25" s="103">
        <f t="shared" si="601"/>
        <v>0.47352911646585483</v>
      </c>
      <c r="XS25" s="111">
        <f t="shared" si="147"/>
        <v>0.03</v>
      </c>
      <c r="XU25" s="111">
        <f t="shared" si="602"/>
        <v>-5.3333333333332199E-2</v>
      </c>
      <c r="XV25" s="126">
        <f t="shared" si="603"/>
        <v>-0.60882314974184293</v>
      </c>
      <c r="XW25" s="120">
        <f t="shared" si="604"/>
        <v>-20.294104991394768</v>
      </c>
      <c r="XX25" s="120">
        <f t="shared" si="605"/>
        <v>1.0823522662076979</v>
      </c>
      <c r="XY25" s="103">
        <f t="shared" si="148"/>
        <v>375.59410499169473</v>
      </c>
      <c r="XZ25" s="103">
        <f t="shared" si="606"/>
        <v>87.907352266207695</v>
      </c>
      <c r="YB25" s="103">
        <f t="shared" si="607"/>
        <v>-6.4666666666667538E-2</v>
      </c>
      <c r="YC25" s="111">
        <f t="shared" si="608"/>
        <v>-0.40978481232621017</v>
      </c>
      <c r="YD25" s="103">
        <f t="shared" si="609"/>
        <v>-13.659493744207005</v>
      </c>
      <c r="YE25" s="103">
        <f t="shared" si="610"/>
        <v>0.88331392879206494</v>
      </c>
      <c r="YF25" s="103">
        <f t="shared" si="149"/>
        <v>341.64050625609298</v>
      </c>
      <c r="YG25" s="103">
        <f t="shared" si="611"/>
        <v>87.708313928792066</v>
      </c>
      <c r="YI25" s="103">
        <f t="shared" si="150"/>
        <v>352.14999999960298</v>
      </c>
      <c r="YJ25" s="103">
        <f t="shared" si="151"/>
        <v>86.656999999962835</v>
      </c>
      <c r="YK25" s="103">
        <f t="shared" si="152"/>
        <v>352.15000000014999</v>
      </c>
      <c r="YL25" s="103">
        <f t="shared" si="153"/>
        <v>87.204029116461356</v>
      </c>
      <c r="YM25" s="103">
        <f t="shared" si="612"/>
        <v>375.59410499169473</v>
      </c>
      <c r="YN25" s="103">
        <f t="shared" si="612"/>
        <v>87.907352266207695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358.45000000103266</v>
      </c>
      <c r="YY25" s="103">
        <f t="shared" si="155"/>
        <v>86.621299999952612</v>
      </c>
      <c r="YZ25" s="103">
        <f t="shared" si="156"/>
        <v>358.45000000044996</v>
      </c>
      <c r="ZA25" s="103">
        <f t="shared" si="157"/>
        <v>87.204029116461356</v>
      </c>
      <c r="ZB25" s="103">
        <f t="shared" si="620"/>
        <v>341.64050625609298</v>
      </c>
      <c r="ZC25" s="103">
        <f t="shared" si="620"/>
        <v>87.708313928792066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352.14999999960298</v>
      </c>
      <c r="ZQ25" s="127">
        <f t="shared" si="159"/>
        <v>86.656999999962835</v>
      </c>
      <c r="ZR25" s="127">
        <f t="shared" si="160"/>
        <v>352.15000000014999</v>
      </c>
      <c r="ZS25" s="127">
        <f t="shared" si="161"/>
        <v>87.204029116461356</v>
      </c>
      <c r="ZT25" s="127">
        <f t="shared" si="162"/>
        <v>355.30000000029997</v>
      </c>
      <c r="ZU25" s="127">
        <f t="shared" si="163"/>
        <v>87.298529116465858</v>
      </c>
      <c r="ZV25" s="127">
        <f t="shared" si="164"/>
        <v>358.45000000044996</v>
      </c>
      <c r="ZW25" s="127">
        <f t="shared" si="165"/>
        <v>87.204029116461356</v>
      </c>
      <c r="ZX25" s="127">
        <f t="shared" si="166"/>
        <v>358.45000000103266</v>
      </c>
      <c r="ZY25" s="127">
        <f t="shared" si="167"/>
        <v>86.621299999952612</v>
      </c>
      <c r="ZZ25" s="127">
        <f t="shared" si="629"/>
        <v>355.30000000029997</v>
      </c>
      <c r="AAA25" s="127">
        <f t="shared" si="630"/>
        <v>86.825000000000003</v>
      </c>
      <c r="AAB25" s="127">
        <f t="shared" si="631"/>
        <v>-272.96955001288035</v>
      </c>
      <c r="AAC25" s="127">
        <f t="shared" si="632"/>
        <v>274.69269177763374</v>
      </c>
      <c r="AAD25" s="127">
        <f t="shared" si="633"/>
        <v>549.98073345992225</v>
      </c>
      <c r="AAE25" s="127">
        <f t="shared" si="634"/>
        <v>274.69269178074671</v>
      </c>
      <c r="AAF25" s="127">
        <f t="shared" si="635"/>
        <v>-272.85709501284282</v>
      </c>
      <c r="AAG25" s="129">
        <f t="shared" si="636"/>
        <v>-546.99750012413199</v>
      </c>
      <c r="AAH25" s="130">
        <f t="shared" si="168"/>
        <v>3.2709859342237451</v>
      </c>
      <c r="AAI25" s="130">
        <f t="shared" si="637"/>
        <v>1.6073792170991226</v>
      </c>
      <c r="AAJ25" s="130">
        <f t="shared" si="638"/>
        <v>1.6073792170991226</v>
      </c>
      <c r="AAK25" s="130">
        <f t="shared" si="639"/>
        <v>0</v>
      </c>
      <c r="AAL25" s="385">
        <f t="shared" si="169"/>
        <v>1.6636067171246509</v>
      </c>
      <c r="AAM25" s="130">
        <f t="shared" si="937"/>
        <v>1.6636067171246509</v>
      </c>
      <c r="AAN25" s="130">
        <f t="shared" si="640"/>
        <v>0</v>
      </c>
      <c r="AAO25" s="130">
        <f t="shared" si="938"/>
        <v>3.2709859342237735</v>
      </c>
      <c r="AAP25" s="130">
        <f t="shared" si="641"/>
        <v>0</v>
      </c>
      <c r="AAQ25" s="386">
        <f t="shared" si="170"/>
        <v>15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3.2709859342237735</v>
      </c>
      <c r="AAX25" s="120">
        <f t="shared" si="645"/>
        <v>0</v>
      </c>
      <c r="AAZ25" s="94">
        <f t="shared" si="172"/>
        <v>7.4699999999999989</v>
      </c>
      <c r="ABA25" s="120">
        <f t="shared" si="173"/>
        <v>28.832115379340209</v>
      </c>
      <c r="ABB25" s="120">
        <f t="shared" si="174"/>
        <v>0</v>
      </c>
      <c r="ABD25" s="120">
        <f t="shared" si="175"/>
        <v>856.68097911640405</v>
      </c>
      <c r="ABE25" s="120">
        <f t="shared" si="176"/>
        <v>855.8482499998878</v>
      </c>
      <c r="ABF25" s="120">
        <f t="shared" si="646"/>
        <v>856.68097911640405</v>
      </c>
      <c r="ABG25" s="131">
        <f t="shared" si="177"/>
        <v>358.45000000044996</v>
      </c>
      <c r="ABH25" s="102">
        <f t="shared" si="178"/>
        <v>358</v>
      </c>
      <c r="ABI25" s="105" t="str">
        <f t="shared" si="179"/>
        <v>.45000000045</v>
      </c>
      <c r="ABJ25" s="131">
        <f t="shared" si="180"/>
        <v>857.18097911640405</v>
      </c>
      <c r="ABK25" s="102">
        <f t="shared" si="181"/>
        <v>857</v>
      </c>
      <c r="ABL25" s="105" t="str">
        <f t="shared" si="182"/>
        <v>.18097911640</v>
      </c>
      <c r="ABM25" s="105" t="str">
        <f t="shared" si="183"/>
        <v>Sem corte</v>
      </c>
      <c r="ABO25" s="131">
        <f t="shared" si="647"/>
        <v>358.45000000044996</v>
      </c>
      <c r="ABP25" s="102">
        <f t="shared" si="184"/>
        <v>358</v>
      </c>
      <c r="ABQ25" s="105" t="str">
        <f t="shared" si="185"/>
        <v>.45000000045</v>
      </c>
      <c r="ABR25" s="131">
        <f t="shared" si="186"/>
        <v>857.480979116404</v>
      </c>
      <c r="ABS25" s="102">
        <f t="shared" si="187"/>
        <v>857</v>
      </c>
      <c r="ABT25" s="105" t="str">
        <f t="shared" si="188"/>
        <v>.48097911640</v>
      </c>
      <c r="ABU25" s="105" t="str">
        <f t="shared" si="189"/>
        <v>Aterro = 28,832 m³</v>
      </c>
      <c r="ABV25" s="105"/>
      <c r="ABW25" s="131">
        <f t="shared" si="648"/>
        <v>358.45000000044996</v>
      </c>
      <c r="ABX25" s="102">
        <f t="shared" si="649"/>
        <v>358</v>
      </c>
      <c r="ABY25" s="105" t="str">
        <f t="shared" si="650"/>
        <v>.45000000045</v>
      </c>
      <c r="ABZ25" s="131">
        <f t="shared" si="190"/>
        <v>857.78097911640396</v>
      </c>
      <c r="ACA25" s="102">
        <f t="shared" si="651"/>
        <v>857</v>
      </c>
      <c r="ACB25" s="105" t="str">
        <f t="shared" si="652"/>
        <v>.78097911640</v>
      </c>
      <c r="ACC25" s="105" t="str">
        <f t="shared" si="653"/>
        <v>Volumes entre estacas:</v>
      </c>
      <c r="ACE25" s="105" t="str">
        <f t="shared" si="191"/>
        <v>Aterro = 3,271 m²</v>
      </c>
      <c r="ACF25" s="105" t="str">
        <f t="shared" si="192"/>
        <v>Sem corte</v>
      </c>
      <c r="ACG25" s="94" t="str">
        <f t="shared" si="193"/>
        <v>Áreas: Aterro = 3,271 m²; Sem corte</v>
      </c>
      <c r="ACH25" s="131">
        <f t="shared" si="194"/>
        <v>352.15000000039998</v>
      </c>
      <c r="ACI25" s="102">
        <f t="shared" si="195"/>
        <v>352</v>
      </c>
      <c r="ACJ25" s="105" t="str">
        <f t="shared" si="196"/>
        <v>.15000000040</v>
      </c>
      <c r="ACK25" s="131">
        <f t="shared" si="197"/>
        <v>857.27547911640113</v>
      </c>
      <c r="ACL25" s="102">
        <f t="shared" si="198"/>
        <v>857</v>
      </c>
      <c r="ACM25" s="105" t="str">
        <f t="shared" si="199"/>
        <v>.27547911640</v>
      </c>
      <c r="ACN25" s="120">
        <f t="shared" si="200"/>
        <v>856.68097911640405</v>
      </c>
      <c r="ACO25" s="120">
        <f t="shared" si="201"/>
        <v>856.77547911640113</v>
      </c>
      <c r="ACP25" s="120">
        <f t="shared" si="202"/>
        <v>856.68097911640405</v>
      </c>
      <c r="ACQ25" s="120">
        <f t="shared" si="203"/>
        <v>855.88394999989805</v>
      </c>
      <c r="ACR25" s="120">
        <f t="shared" si="204"/>
        <v>856.05194999993523</v>
      </c>
      <c r="ACS25" s="120">
        <f t="shared" si="205"/>
        <v>855.8482499998878</v>
      </c>
      <c r="ACT25" s="120">
        <f t="shared" si="654"/>
        <v>856.77547911640113</v>
      </c>
      <c r="ACV25" s="105" t="str">
        <f t="shared" si="655"/>
        <v>Estaca 15</v>
      </c>
      <c r="ACW25" s="131">
        <f t="shared" si="656"/>
        <v>352.15000000039998</v>
      </c>
      <c r="ACX25" s="102">
        <f t="shared" si="206"/>
        <v>352</v>
      </c>
      <c r="ACY25" s="105" t="str">
        <f t="shared" si="207"/>
        <v>.15000000040</v>
      </c>
      <c r="ACZ25" s="131">
        <f t="shared" si="208"/>
        <v>857.77547911640113</v>
      </c>
      <c r="ADA25" s="102">
        <f t="shared" si="209"/>
        <v>857</v>
      </c>
      <c r="ADB25" s="105" t="str">
        <f t="shared" si="210"/>
        <v>.77547911640</v>
      </c>
      <c r="ADD25" s="103">
        <f t="shared" si="211"/>
        <v>855.88394999989805</v>
      </c>
      <c r="ADE25" s="103">
        <f t="shared" si="212"/>
        <v>856.43097911639654</v>
      </c>
      <c r="ADF25" s="103">
        <f t="shared" si="213"/>
        <v>856.52547911640113</v>
      </c>
      <c r="ADG25" s="103">
        <f t="shared" si="214"/>
        <v>856.43097911639654</v>
      </c>
      <c r="ADH25" s="103">
        <f t="shared" si="215"/>
        <v>855.8482499998878</v>
      </c>
      <c r="ADI25" s="103">
        <f t="shared" si="216"/>
        <v>856.05194999993523</v>
      </c>
      <c r="ADJ25" s="120">
        <f t="shared" si="657"/>
        <v>856.52547911640113</v>
      </c>
      <c r="ADL25" s="103">
        <f t="shared" si="217"/>
        <v>352.30000000029997</v>
      </c>
      <c r="ADM25" s="102">
        <f t="shared" si="658"/>
        <v>352</v>
      </c>
      <c r="ADN25" s="105" t="str">
        <f t="shared" si="659"/>
        <v>.30000000030</v>
      </c>
      <c r="ADO25" s="105">
        <f t="shared" si="218"/>
        <v>86.665000000000006</v>
      </c>
      <c r="ADP25" s="102">
        <f t="shared" si="660"/>
        <v>86</v>
      </c>
      <c r="ADQ25" s="105" t="str">
        <f t="shared" si="661"/>
        <v>.66500000000</v>
      </c>
      <c r="ADR25" s="105">
        <f t="shared" si="662"/>
        <v>355.30000000029997</v>
      </c>
      <c r="ADS25" s="102">
        <f t="shared" si="663"/>
        <v>355</v>
      </c>
      <c r="ADT25" s="105" t="str">
        <f t="shared" si="664"/>
        <v>.30000000030</v>
      </c>
      <c r="ADU25" s="103">
        <f t="shared" si="219"/>
        <v>86.825000000000003</v>
      </c>
      <c r="ADV25" s="102">
        <f t="shared" si="665"/>
        <v>86</v>
      </c>
      <c r="ADW25" s="105" t="str">
        <f t="shared" si="666"/>
        <v>.82500000000</v>
      </c>
      <c r="ADX25" s="105">
        <f t="shared" si="220"/>
        <v>358.30000000029997</v>
      </c>
      <c r="ADY25" s="102">
        <f t="shared" si="667"/>
        <v>358</v>
      </c>
      <c r="ADZ25" s="105" t="str">
        <f t="shared" si="668"/>
        <v>.30000000030</v>
      </c>
      <c r="AEA25" s="103">
        <f t="shared" si="221"/>
        <v>86.631</v>
      </c>
      <c r="AEB25" s="102">
        <f t="shared" si="669"/>
        <v>86</v>
      </c>
      <c r="AEC25" s="105" t="str">
        <f t="shared" si="670"/>
        <v>.63100000000</v>
      </c>
      <c r="AEE25" s="103" t="str">
        <f t="shared" si="222"/>
        <v>+0,539</v>
      </c>
      <c r="AEF25" s="103" t="str">
        <f t="shared" si="223"/>
        <v>+0,474</v>
      </c>
      <c r="AEG25" s="103" t="str">
        <f t="shared" si="224"/>
        <v>+0,573</v>
      </c>
      <c r="AEH25" s="103">
        <f t="shared" si="225"/>
        <v>0.5390291164613501</v>
      </c>
      <c r="AEI25" s="103">
        <f t="shared" si="226"/>
        <v>0.47352911646585483</v>
      </c>
      <c r="AEJ25" s="103">
        <f t="shared" si="227"/>
        <v>0.57302911646135613</v>
      </c>
      <c r="AEK25" s="103">
        <f t="shared" si="228"/>
        <v>352.15000000014999</v>
      </c>
      <c r="AEL25" s="102">
        <f t="shared" si="229"/>
        <v>352</v>
      </c>
      <c r="AEM25" s="105" t="str">
        <f t="shared" si="230"/>
        <v>.15000000015</v>
      </c>
      <c r="AEN25" s="103">
        <f t="shared" si="231"/>
        <v>855.63394999989805</v>
      </c>
      <c r="AEO25" s="102">
        <f t="shared" si="232"/>
        <v>855</v>
      </c>
      <c r="AEP25" s="105" t="str">
        <f t="shared" si="233"/>
        <v>.63394999990</v>
      </c>
      <c r="AEQ25" s="103">
        <f t="shared" si="234"/>
        <v>355.30000000029997</v>
      </c>
      <c r="AER25" s="102">
        <f t="shared" si="235"/>
        <v>355</v>
      </c>
      <c r="AES25" s="105" t="str">
        <f t="shared" si="236"/>
        <v>.30000000030</v>
      </c>
      <c r="AET25" s="103">
        <f t="shared" si="237"/>
        <v>855.80194999993523</v>
      </c>
      <c r="AEU25" s="102">
        <f t="shared" si="238"/>
        <v>855</v>
      </c>
      <c r="AEV25" s="105" t="str">
        <f t="shared" si="239"/>
        <v>.80194999994</v>
      </c>
      <c r="AEW25" s="105">
        <f t="shared" si="240"/>
        <v>358.45000000044996</v>
      </c>
      <c r="AEX25" s="102">
        <f t="shared" si="241"/>
        <v>358</v>
      </c>
      <c r="AEY25" s="105" t="str">
        <f t="shared" si="242"/>
        <v>.45000000045</v>
      </c>
      <c r="AEZ25" s="103">
        <f t="shared" si="243"/>
        <v>855.5982499998878</v>
      </c>
      <c r="AFA25" s="102">
        <f t="shared" si="244"/>
        <v>855</v>
      </c>
      <c r="AFB25" s="105" t="str">
        <f t="shared" si="245"/>
        <v>.59824999989</v>
      </c>
      <c r="AFD25" s="132">
        <f t="shared" si="246"/>
        <v>-5.3333333333332199E-2</v>
      </c>
      <c r="AFE25" s="94">
        <f t="shared" si="671"/>
        <v>3.1500000001499999</v>
      </c>
      <c r="AFF25" s="93">
        <f t="shared" si="672"/>
        <v>-0.16800000000799642</v>
      </c>
      <c r="AFG25" s="93">
        <f t="shared" si="247"/>
        <v>-6.4666666666667538E-2</v>
      </c>
      <c r="AFH25" s="94">
        <f t="shared" si="673"/>
        <v>3.1500000001499999</v>
      </c>
      <c r="AFI25" s="93">
        <f t="shared" si="674"/>
        <v>-0.20370000000970273</v>
      </c>
      <c r="AFJ25" s="103">
        <f t="shared" si="675"/>
        <v>352.15000000014999</v>
      </c>
      <c r="AFK25" s="102">
        <f t="shared" si="676"/>
        <v>352</v>
      </c>
      <c r="AFL25" s="105" t="str">
        <f t="shared" si="677"/>
        <v>.15000000015</v>
      </c>
      <c r="AFM25" s="103">
        <f t="shared" si="678"/>
        <v>86.65699999999201</v>
      </c>
      <c r="AFN25" s="102">
        <f t="shared" si="679"/>
        <v>86</v>
      </c>
      <c r="AFO25" s="105" t="str">
        <f t="shared" si="680"/>
        <v>.65699999999</v>
      </c>
      <c r="AFP25" s="105">
        <f t="shared" si="940"/>
        <v>355.30000000029997</v>
      </c>
      <c r="AFQ25" s="102">
        <f t="shared" si="681"/>
        <v>355</v>
      </c>
      <c r="AFR25" s="105" t="str">
        <f t="shared" si="682"/>
        <v>.30000000030</v>
      </c>
      <c r="AFS25" s="103">
        <f t="shared" si="248"/>
        <v>86.825000000000003</v>
      </c>
      <c r="AFT25" s="102">
        <f t="shared" si="683"/>
        <v>86</v>
      </c>
      <c r="AFU25" s="105" t="str">
        <f t="shared" si="684"/>
        <v>.82500000000</v>
      </c>
      <c r="AFV25" s="105">
        <f t="shared" si="685"/>
        <v>358.45000000044996</v>
      </c>
      <c r="AFW25" s="102">
        <f t="shared" si="686"/>
        <v>358</v>
      </c>
      <c r="AFX25" s="105" t="str">
        <f t="shared" si="687"/>
        <v>.45000000045</v>
      </c>
      <c r="AFY25" s="103">
        <f t="shared" si="688"/>
        <v>86.621299999990299</v>
      </c>
      <c r="AFZ25" s="102">
        <f t="shared" si="689"/>
        <v>86</v>
      </c>
      <c r="AGA25" s="105" t="str">
        <f t="shared" si="690"/>
        <v>.62129999999</v>
      </c>
      <c r="AGC25" s="103">
        <f t="shared" si="249"/>
        <v>87.204029116461356</v>
      </c>
      <c r="AGD25" s="103">
        <f t="shared" si="250"/>
        <v>86.65699999999201</v>
      </c>
      <c r="AGE25" s="103">
        <f t="shared" si="251"/>
        <v>0.54702911646934638</v>
      </c>
      <c r="AGF25" s="103">
        <f t="shared" si="691"/>
        <v>0.54702911646934638</v>
      </c>
      <c r="AGG25" s="338">
        <f t="shared" si="252"/>
        <v>1000000000</v>
      </c>
      <c r="AGH25" s="136">
        <f t="shared" si="253"/>
        <v>-5.3333333333332199E-2</v>
      </c>
      <c r="AGI25" s="136">
        <f t="shared" si="254"/>
        <v>-2.9174886210141859E-11</v>
      </c>
      <c r="AGJ25" s="136">
        <f t="shared" si="692"/>
        <v>5.470291164401715E-10</v>
      </c>
      <c r="AGK25" s="136">
        <f t="shared" si="693"/>
        <v>0</v>
      </c>
      <c r="AGL25" s="136">
        <f t="shared" si="694"/>
        <v>0</v>
      </c>
      <c r="AGN25" s="388">
        <f t="shared" si="255"/>
        <v>1.0000000000000001E-9</v>
      </c>
      <c r="AGO25" s="136">
        <f t="shared" si="695"/>
        <v>-5.3333333333332199E-2</v>
      </c>
      <c r="AGP25" s="136">
        <f t="shared" si="696"/>
        <v>0.54702911646934638</v>
      </c>
      <c r="AGQ25" s="103">
        <f t="shared" si="697"/>
        <v>0.54702911646934638</v>
      </c>
      <c r="AGR25" s="136">
        <f t="shared" si="256"/>
        <v>-2.9174886213253842E-11</v>
      </c>
      <c r="AGS25" s="136">
        <f t="shared" si="698"/>
        <v>5.4702911649852113E-10</v>
      </c>
      <c r="AGT25" s="136">
        <f t="shared" si="941"/>
        <v>-2.9174886213253842E-11</v>
      </c>
      <c r="AGU25" s="136">
        <f t="shared" si="942"/>
        <v>5.4702911649852113E-10</v>
      </c>
      <c r="AGW25" s="103">
        <f t="shared" si="257"/>
        <v>87.204029116461356</v>
      </c>
      <c r="AGX25" s="103">
        <f t="shared" si="258"/>
        <v>86.621299999990299</v>
      </c>
      <c r="AGY25" s="103">
        <f t="shared" si="259"/>
        <v>0.5827291164710573</v>
      </c>
      <c r="AGZ25" s="103">
        <f t="shared" si="699"/>
        <v>0.5827291164710573</v>
      </c>
      <c r="AHA25" s="389">
        <f t="shared" si="260"/>
        <v>1000000000</v>
      </c>
      <c r="AHB25" s="136">
        <f t="shared" si="261"/>
        <v>-6.4666666666667538E-2</v>
      </c>
      <c r="AHC25" s="136">
        <f t="shared" si="262"/>
        <v>-3.76831495293587E-11</v>
      </c>
      <c r="AHD25" s="136">
        <f t="shared" si="263"/>
        <v>5.8272911643337413E-10</v>
      </c>
      <c r="AHE25" s="136">
        <f t="shared" si="264"/>
        <v>0</v>
      </c>
      <c r="AHF25" s="136">
        <f t="shared" si="265"/>
        <v>0</v>
      </c>
      <c r="AHH25" s="388">
        <f t="shared" si="266"/>
        <v>1.0000000000000001E-9</v>
      </c>
      <c r="AHI25" s="136">
        <f t="shared" si="700"/>
        <v>-6.4666666666667538E-2</v>
      </c>
      <c r="AHJ25" s="136">
        <f t="shared" si="701"/>
        <v>0.5827291164710573</v>
      </c>
      <c r="AHK25" s="103">
        <f t="shared" si="702"/>
        <v>0.5827291164710573</v>
      </c>
      <c r="AHL25" s="136">
        <f t="shared" si="267"/>
        <v>-3.7683149534232403E-11</v>
      </c>
      <c r="AHM25" s="136">
        <f t="shared" si="268"/>
        <v>5.8272911650874063E-10</v>
      </c>
      <c r="AHN25" s="136">
        <f t="shared" si="703"/>
        <v>-3.7683149534232403E-11</v>
      </c>
      <c r="AHO25" s="136">
        <f t="shared" si="704"/>
        <v>5.8272911650874063E-10</v>
      </c>
      <c r="AHQ25" s="132">
        <f t="shared" si="705"/>
        <v>5.4702911649852113E-10</v>
      </c>
      <c r="AHR25" s="132">
        <f t="shared" si="706"/>
        <v>-2.9174886213253842E-11</v>
      </c>
      <c r="AHS25" s="132">
        <f t="shared" si="707"/>
        <v>5.8272911650874063E-10</v>
      </c>
      <c r="AHT25" s="132">
        <f t="shared" si="708"/>
        <v>-3.7683149534232403E-11</v>
      </c>
      <c r="AHV25" s="111">
        <f t="shared" si="709"/>
        <v>352.14999999960298</v>
      </c>
      <c r="AHW25" s="102">
        <f t="shared" si="710"/>
        <v>352</v>
      </c>
      <c r="AHX25" s="105" t="str">
        <f t="shared" si="711"/>
        <v>.14999999960</v>
      </c>
      <c r="AHY25" s="103">
        <f t="shared" si="269"/>
        <v>86.656999999962835</v>
      </c>
      <c r="AHZ25" s="102">
        <f t="shared" si="712"/>
        <v>86</v>
      </c>
      <c r="AIA25" s="105" t="str">
        <f t="shared" si="713"/>
        <v>.65699999996</v>
      </c>
      <c r="AIB25" s="94">
        <f t="shared" si="714"/>
        <v>355.30000000029997</v>
      </c>
      <c r="AIC25" s="102">
        <f t="shared" si="715"/>
        <v>355</v>
      </c>
      <c r="AID25" s="105" t="str">
        <f t="shared" si="716"/>
        <v>.30000000030</v>
      </c>
      <c r="AIE25" s="120">
        <f t="shared" si="270"/>
        <v>86.825000000000003</v>
      </c>
      <c r="AIF25" s="102">
        <f t="shared" si="717"/>
        <v>86</v>
      </c>
      <c r="AIG25" s="105" t="str">
        <f t="shared" si="718"/>
        <v>.82500000000</v>
      </c>
      <c r="AIH25" s="94">
        <f t="shared" si="271"/>
        <v>358.45000000103266</v>
      </c>
      <c r="AII25" s="102">
        <f t="shared" si="719"/>
        <v>358</v>
      </c>
      <c r="AIJ25" s="105" t="str">
        <f t="shared" si="720"/>
        <v>.45000000103</v>
      </c>
      <c r="AIK25" s="120">
        <f t="shared" si="272"/>
        <v>86.621299999952612</v>
      </c>
      <c r="AIL25" s="102">
        <f t="shared" si="721"/>
        <v>86</v>
      </c>
      <c r="AIM25" s="105" t="str">
        <f t="shared" si="722"/>
        <v>.62129999995</v>
      </c>
      <c r="AIO25" s="105">
        <f t="shared" si="273"/>
        <v>0.5827291164710573</v>
      </c>
      <c r="AIP25" s="105">
        <f t="shared" si="274"/>
        <v>4</v>
      </c>
      <c r="AIQ25" s="111">
        <f t="shared" si="275"/>
        <v>0.16800000003716775</v>
      </c>
      <c r="AIR25" s="111">
        <f t="shared" si="276"/>
        <v>0.20370000004739097</v>
      </c>
      <c r="AIS25" s="93">
        <f t="shared" si="723"/>
        <v>352.14999999960298</v>
      </c>
      <c r="AIT25" s="102">
        <f t="shared" si="724"/>
        <v>352</v>
      </c>
      <c r="AIU25" s="105" t="str">
        <f t="shared" si="725"/>
        <v>.14999999960</v>
      </c>
      <c r="AIV25" s="120">
        <f t="shared" si="726"/>
        <v>855.88394999989805</v>
      </c>
      <c r="AIW25" s="102">
        <f t="shared" si="727"/>
        <v>855</v>
      </c>
      <c r="AIX25" s="105" t="str">
        <f t="shared" si="728"/>
        <v>.88394999990</v>
      </c>
      <c r="AIY25" s="120">
        <f t="shared" si="729"/>
        <v>355.30000000029997</v>
      </c>
      <c r="AIZ25" s="102">
        <f t="shared" si="730"/>
        <v>355</v>
      </c>
      <c r="AJA25" s="105" t="str">
        <f t="shared" si="731"/>
        <v>.30000000030</v>
      </c>
      <c r="AJB25" s="120">
        <f t="shared" si="976"/>
        <v>856.05194999993523</v>
      </c>
      <c r="AJC25" s="102">
        <f t="shared" si="732"/>
        <v>856</v>
      </c>
      <c r="AJD25" s="105" t="str">
        <f t="shared" si="733"/>
        <v>.05194999994</v>
      </c>
      <c r="AJE25" s="120">
        <f t="shared" si="734"/>
        <v>358.45000000103266</v>
      </c>
      <c r="AJF25" s="102">
        <f t="shared" si="735"/>
        <v>358</v>
      </c>
      <c r="AJG25" s="105" t="str">
        <f t="shared" si="736"/>
        <v>.45000000103</v>
      </c>
      <c r="AJH25" s="93">
        <f t="shared" si="737"/>
        <v>855.8482499998878</v>
      </c>
      <c r="AJI25" s="102">
        <f t="shared" si="738"/>
        <v>855</v>
      </c>
      <c r="AJJ25" s="105" t="str">
        <f t="shared" si="739"/>
        <v>.84824999989</v>
      </c>
      <c r="AJL25" s="105" t="str">
        <f t="shared" si="277"/>
        <v>A</v>
      </c>
      <c r="AJM25" s="105" t="str">
        <f t="shared" si="278"/>
        <v>A</v>
      </c>
      <c r="AJN25" s="120">
        <f t="shared" si="279"/>
        <v>351.89999999960298</v>
      </c>
      <c r="AJO25" s="102">
        <f t="shared" si="740"/>
        <v>351</v>
      </c>
      <c r="AJP25" s="105" t="str">
        <f t="shared" si="741"/>
        <v>.89999999960</v>
      </c>
      <c r="AJQ25" s="93">
        <f t="shared" si="280"/>
        <v>855.88394999989805</v>
      </c>
      <c r="AJR25" s="102">
        <f t="shared" si="742"/>
        <v>855</v>
      </c>
      <c r="AJS25" s="105" t="str">
        <f t="shared" si="743"/>
        <v>.88394999990</v>
      </c>
      <c r="AJT25" s="120">
        <f t="shared" si="281"/>
        <v>358.70000000103266</v>
      </c>
      <c r="AJU25" s="102">
        <f t="shared" si="744"/>
        <v>358</v>
      </c>
      <c r="AJV25" s="105" t="str">
        <f t="shared" si="745"/>
        <v>.70000000103</v>
      </c>
      <c r="AJW25" s="93">
        <f t="shared" si="282"/>
        <v>855.8482499998878</v>
      </c>
      <c r="AJX25" s="102">
        <f t="shared" si="746"/>
        <v>855</v>
      </c>
      <c r="AJY25" s="105" t="str">
        <f t="shared" si="747"/>
        <v>.84824999989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-0.54702911649852126</v>
      </c>
      <c r="AKD25" s="120">
        <f t="shared" si="284"/>
        <v>-0.64152911650302258</v>
      </c>
      <c r="AKE25" s="120">
        <f t="shared" si="285"/>
        <v>-0.54702911649852126</v>
      </c>
      <c r="AKF25" s="103">
        <f t="shared" si="286"/>
        <v>352.14999999960298</v>
      </c>
      <c r="AKG25" s="102">
        <f t="shared" si="750"/>
        <v>352</v>
      </c>
      <c r="AKH25" s="105" t="str">
        <f t="shared" si="751"/>
        <v>.14999999960</v>
      </c>
      <c r="AKI25" s="103">
        <f t="shared" si="752"/>
        <v>855.88394999989805</v>
      </c>
      <c r="AKJ25" s="102">
        <f t="shared" si="753"/>
        <v>855</v>
      </c>
      <c r="AKK25" s="105" t="str">
        <f t="shared" si="754"/>
        <v>.88394999990</v>
      </c>
      <c r="AKL25" s="390">
        <f t="shared" si="287"/>
        <v>352.15000000014999</v>
      </c>
      <c r="AKM25" s="102">
        <f t="shared" si="755"/>
        <v>352</v>
      </c>
      <c r="AKN25" s="105" t="str">
        <f t="shared" si="756"/>
        <v>.15000000015</v>
      </c>
      <c r="AKO25" s="390">
        <f t="shared" si="757"/>
        <v>856.43097911639654</v>
      </c>
      <c r="AKP25" s="102">
        <f t="shared" si="758"/>
        <v>856</v>
      </c>
      <c r="AKQ25" s="105" t="str">
        <f t="shared" si="759"/>
        <v>.43097911640</v>
      </c>
      <c r="AKR25" s="103">
        <f t="shared" si="288"/>
        <v>355.30000000029997</v>
      </c>
      <c r="AKS25" s="102">
        <f t="shared" si="760"/>
        <v>355</v>
      </c>
      <c r="AKT25" s="105" t="str">
        <f t="shared" si="761"/>
        <v>.30000000030</v>
      </c>
      <c r="AKU25" s="103">
        <f t="shared" si="762"/>
        <v>856.52547911640113</v>
      </c>
      <c r="AKV25" s="102">
        <f t="shared" si="763"/>
        <v>856</v>
      </c>
      <c r="AKW25" s="105" t="str">
        <f t="shared" si="764"/>
        <v>.52547911640</v>
      </c>
      <c r="AKX25" s="390">
        <f t="shared" si="289"/>
        <v>358.45000000044996</v>
      </c>
      <c r="AKY25" s="102">
        <f t="shared" si="765"/>
        <v>358</v>
      </c>
      <c r="AKZ25" s="105" t="str">
        <f t="shared" si="766"/>
        <v>.45000000045</v>
      </c>
      <c r="ALA25" s="390">
        <f t="shared" si="767"/>
        <v>856.43097911639654</v>
      </c>
      <c r="ALB25" s="102">
        <f t="shared" si="768"/>
        <v>856</v>
      </c>
      <c r="ALC25" s="105" t="str">
        <f t="shared" si="769"/>
        <v>.43097911640</v>
      </c>
      <c r="ALD25" s="103">
        <f t="shared" si="290"/>
        <v>358.45000000103266</v>
      </c>
      <c r="ALE25" s="102">
        <f t="shared" si="770"/>
        <v>358</v>
      </c>
      <c r="ALF25" s="105" t="str">
        <f t="shared" si="771"/>
        <v>.45000000103</v>
      </c>
      <c r="ALG25" s="103">
        <f t="shared" si="291"/>
        <v>855.8482499998878</v>
      </c>
      <c r="ALH25" s="102">
        <f t="shared" si="772"/>
        <v>855</v>
      </c>
      <c r="ALI25" s="105" t="str">
        <f t="shared" si="773"/>
        <v>.84824999989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352.15000000014999</v>
      </c>
      <c r="ALN25" s="102">
        <f t="shared" si="776"/>
        <v>352</v>
      </c>
      <c r="ALO25" s="105" t="str">
        <f t="shared" si="777"/>
        <v>.15000000015</v>
      </c>
      <c r="ALP25" s="103">
        <f t="shared" si="293"/>
        <v>856.43097911639654</v>
      </c>
      <c r="ALQ25" s="102">
        <f t="shared" si="778"/>
        <v>856</v>
      </c>
      <c r="ALR25" s="105" t="str">
        <f t="shared" si="779"/>
        <v>.43097911640</v>
      </c>
      <c r="ALS25" s="103">
        <f t="shared" si="780"/>
        <v>352.15000000039998</v>
      </c>
      <c r="ALT25" s="102">
        <f t="shared" si="781"/>
        <v>352</v>
      </c>
      <c r="ALU25" s="105" t="str">
        <f t="shared" si="782"/>
        <v>.15000000040</v>
      </c>
      <c r="ALV25" s="103">
        <f t="shared" si="783"/>
        <v>856.68097911640405</v>
      </c>
      <c r="ALW25" s="102">
        <f t="shared" si="784"/>
        <v>856</v>
      </c>
      <c r="ALX25" s="105" t="str">
        <f t="shared" si="785"/>
        <v>.68097911640</v>
      </c>
      <c r="ALY25" s="103">
        <f t="shared" si="294"/>
        <v>355.30000000029997</v>
      </c>
      <c r="ALZ25" s="102">
        <f t="shared" si="786"/>
        <v>355</v>
      </c>
      <c r="AMA25" s="105" t="str">
        <f t="shared" si="787"/>
        <v>.30000000030</v>
      </c>
      <c r="AMB25" s="103">
        <f t="shared" si="788"/>
        <v>856.77547911640113</v>
      </c>
      <c r="AMC25" s="102">
        <f t="shared" si="789"/>
        <v>856</v>
      </c>
      <c r="AMD25" s="105" t="str">
        <f t="shared" si="790"/>
        <v>.77547911640</v>
      </c>
      <c r="AME25" s="103">
        <f t="shared" si="791"/>
        <v>358.45000000019996</v>
      </c>
      <c r="AMF25" s="102">
        <f t="shared" si="792"/>
        <v>358</v>
      </c>
      <c r="AMG25" s="105" t="str">
        <f t="shared" si="793"/>
        <v>.45000000020</v>
      </c>
      <c r="AMH25" s="103">
        <f t="shared" si="794"/>
        <v>856.68097911640405</v>
      </c>
      <c r="AMI25" s="102">
        <f t="shared" si="795"/>
        <v>856</v>
      </c>
      <c r="AMJ25" s="105" t="str">
        <f t="shared" si="796"/>
        <v>.68097911640</v>
      </c>
      <c r="AMK25" s="103">
        <f t="shared" si="295"/>
        <v>358.45000000044996</v>
      </c>
      <c r="AML25" s="102">
        <f t="shared" si="797"/>
        <v>358</v>
      </c>
      <c r="AMM25" s="105" t="str">
        <f t="shared" si="798"/>
        <v>.45000000045</v>
      </c>
      <c r="AMN25" s="103">
        <f t="shared" si="296"/>
        <v>856.43097911639654</v>
      </c>
      <c r="AMO25" s="102">
        <f t="shared" si="799"/>
        <v>856</v>
      </c>
      <c r="AMP25" s="105" t="str">
        <f t="shared" si="800"/>
        <v>.43097911640</v>
      </c>
      <c r="AMR25" s="103">
        <f t="shared" si="801"/>
        <v>352.30000000029997</v>
      </c>
      <c r="AMS25" s="102">
        <f t="shared" si="802"/>
        <v>352</v>
      </c>
      <c r="AMT25" s="105" t="str">
        <f t="shared" si="803"/>
        <v>.30000000030</v>
      </c>
      <c r="AMU25" s="649">
        <f t="shared" si="804"/>
        <v>856.58547911640107</v>
      </c>
      <c r="AMV25" s="102">
        <f t="shared" si="805"/>
        <v>856</v>
      </c>
      <c r="AMW25" s="105" t="str">
        <f t="shared" si="806"/>
        <v>.58547911640</v>
      </c>
      <c r="AMX25" s="103">
        <f t="shared" si="807"/>
        <v>352.30000000029997</v>
      </c>
      <c r="AMY25" s="102">
        <f t="shared" si="808"/>
        <v>352</v>
      </c>
      <c r="AMZ25" s="105" t="str">
        <f t="shared" si="809"/>
        <v>.30000000030</v>
      </c>
      <c r="ANA25" s="649">
        <f t="shared" si="810"/>
        <v>856.6854791164011</v>
      </c>
      <c r="ANB25" s="102">
        <f t="shared" si="811"/>
        <v>856</v>
      </c>
      <c r="ANC25" s="105" t="str">
        <f t="shared" si="812"/>
        <v>.68547911640</v>
      </c>
      <c r="AND25" s="103">
        <f t="shared" si="813"/>
        <v>355.30000000029997</v>
      </c>
      <c r="ANE25" s="102">
        <f t="shared" si="814"/>
        <v>355</v>
      </c>
      <c r="ANF25" s="105" t="str">
        <f t="shared" si="815"/>
        <v>.30000000030</v>
      </c>
      <c r="ANG25" s="649">
        <f t="shared" si="816"/>
        <v>856.77547911640113</v>
      </c>
      <c r="ANH25" s="102">
        <f t="shared" si="817"/>
        <v>856</v>
      </c>
      <c r="ANI25" s="105" t="str">
        <f t="shared" si="818"/>
        <v>.77547911640</v>
      </c>
      <c r="ANJ25" s="103">
        <f t="shared" si="819"/>
        <v>358.30000000029997</v>
      </c>
      <c r="ANK25" s="102">
        <f t="shared" si="820"/>
        <v>358</v>
      </c>
      <c r="ANL25" s="105" t="str">
        <f t="shared" si="821"/>
        <v>.30000000030</v>
      </c>
      <c r="ANM25" s="649">
        <f t="shared" si="822"/>
        <v>856.6854791164011</v>
      </c>
      <c r="ANN25" s="102">
        <f t="shared" si="823"/>
        <v>856</v>
      </c>
      <c r="ANO25" s="105" t="str">
        <f t="shared" si="824"/>
        <v>.68547911640</v>
      </c>
      <c r="ANP25" s="103">
        <f t="shared" si="825"/>
        <v>358.30000000029997</v>
      </c>
      <c r="ANQ25" s="102">
        <f t="shared" si="826"/>
        <v>358</v>
      </c>
      <c r="ANR25" s="105" t="str">
        <f t="shared" si="827"/>
        <v>.30000000030</v>
      </c>
      <c r="ANS25" s="649">
        <f t="shared" si="828"/>
        <v>856.58547911640107</v>
      </c>
      <c r="ANT25" s="102">
        <f t="shared" si="829"/>
        <v>856</v>
      </c>
      <c r="ANU25" s="105" t="str">
        <f t="shared" si="830"/>
        <v>.58547911640</v>
      </c>
      <c r="ANX25" s="136">
        <f t="shared" si="831"/>
        <v>0</v>
      </c>
      <c r="ANY25" s="136">
        <f t="shared" si="832"/>
        <v>0</v>
      </c>
      <c r="ANZ25" s="103">
        <f t="shared" si="297"/>
        <v>352.15000000014999</v>
      </c>
      <c r="AOA25" s="102">
        <f t="shared" si="833"/>
        <v>352</v>
      </c>
      <c r="AOB25" s="105" t="str">
        <f t="shared" si="834"/>
        <v>.15000000015</v>
      </c>
      <c r="AOC25" s="103">
        <f t="shared" si="298"/>
        <v>856.43097911639654</v>
      </c>
      <c r="AOD25" s="102">
        <f t="shared" si="835"/>
        <v>856</v>
      </c>
      <c r="AOE25" s="105" t="str">
        <f t="shared" si="836"/>
        <v>.43097911640</v>
      </c>
      <c r="AOF25" s="103">
        <f t="shared" si="299"/>
        <v>352.15000000014999</v>
      </c>
      <c r="AOG25" s="102">
        <f t="shared" si="837"/>
        <v>352</v>
      </c>
      <c r="AOH25" s="105" t="str">
        <f t="shared" si="838"/>
        <v>.15000000015</v>
      </c>
      <c r="AOI25" s="103">
        <f t="shared" si="300"/>
        <v>856.43097911639654</v>
      </c>
      <c r="AOJ25" s="102">
        <f t="shared" si="839"/>
        <v>856</v>
      </c>
      <c r="AOK25" s="105" t="str">
        <f t="shared" si="840"/>
        <v>.43097911640</v>
      </c>
      <c r="AOL25" s="103">
        <f t="shared" si="301"/>
        <v>355.30000000029997</v>
      </c>
      <c r="AOM25" s="102">
        <f t="shared" si="841"/>
        <v>355</v>
      </c>
      <c r="AON25" s="105" t="str">
        <f t="shared" si="842"/>
        <v>.30000000030</v>
      </c>
      <c r="AOO25" s="103">
        <f t="shared" si="302"/>
        <v>856.52547911640113</v>
      </c>
      <c r="AOP25" s="102">
        <f t="shared" si="843"/>
        <v>856</v>
      </c>
      <c r="AOQ25" s="105" t="str">
        <f t="shared" si="844"/>
        <v>.52547911640</v>
      </c>
      <c r="AOR25" s="103">
        <f t="shared" si="303"/>
        <v>358.45000000044996</v>
      </c>
      <c r="AOS25" s="102">
        <f t="shared" si="845"/>
        <v>358</v>
      </c>
      <c r="AOT25" s="105" t="str">
        <f t="shared" si="846"/>
        <v>.45000000045</v>
      </c>
      <c r="AOU25" s="103">
        <f t="shared" si="847"/>
        <v>856.43097911639654</v>
      </c>
      <c r="AOV25" s="102">
        <f t="shared" si="848"/>
        <v>856</v>
      </c>
      <c r="AOW25" s="105" t="str">
        <f t="shared" si="849"/>
        <v>.43097911640</v>
      </c>
      <c r="AOX25" s="103">
        <f t="shared" si="304"/>
        <v>358.45000000044996</v>
      </c>
      <c r="AOY25" s="102">
        <f t="shared" si="850"/>
        <v>358</v>
      </c>
      <c r="AOZ25" s="105" t="str">
        <f t="shared" si="851"/>
        <v>.45000000045</v>
      </c>
      <c r="APA25" s="103">
        <f t="shared" si="852"/>
        <v>856.43097911639654</v>
      </c>
      <c r="APB25" s="102">
        <f t="shared" si="853"/>
        <v>856</v>
      </c>
      <c r="APC25" s="105" t="str">
        <f t="shared" si="854"/>
        <v>.43097911640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352.15000000014999</v>
      </c>
      <c r="APH25" s="102">
        <f t="shared" si="857"/>
        <v>352</v>
      </c>
      <c r="API25" s="105" t="str">
        <f t="shared" si="858"/>
        <v>.15000000015</v>
      </c>
      <c r="APJ25" s="103">
        <f t="shared" si="306"/>
        <v>856.43097911639654</v>
      </c>
      <c r="APK25" s="102">
        <f t="shared" si="859"/>
        <v>856</v>
      </c>
      <c r="APL25" s="105" t="str">
        <f t="shared" si="860"/>
        <v>.43097911640</v>
      </c>
      <c r="APM25" s="103">
        <f t="shared" si="307"/>
        <v>352.1500000003</v>
      </c>
      <c r="APN25" s="102">
        <f t="shared" si="861"/>
        <v>352</v>
      </c>
      <c r="APO25" s="105" t="str">
        <f t="shared" si="862"/>
        <v>.15000000030</v>
      </c>
      <c r="APP25" s="103">
        <f t="shared" si="863"/>
        <v>856.58097911640107</v>
      </c>
      <c r="APQ25" s="102">
        <f t="shared" si="864"/>
        <v>856</v>
      </c>
      <c r="APR25" s="105" t="str">
        <f t="shared" si="865"/>
        <v>.58097911640</v>
      </c>
      <c r="APS25" s="103">
        <f t="shared" si="308"/>
        <v>355.30000000029997</v>
      </c>
      <c r="APT25" s="102">
        <f t="shared" si="866"/>
        <v>355</v>
      </c>
      <c r="APU25" s="105" t="str">
        <f t="shared" si="867"/>
        <v>.30000000030</v>
      </c>
      <c r="APV25" s="103">
        <f t="shared" si="309"/>
        <v>856.67547911640111</v>
      </c>
      <c r="APW25" s="102">
        <f t="shared" si="868"/>
        <v>856</v>
      </c>
      <c r="APX25" s="105" t="str">
        <f t="shared" si="869"/>
        <v>.67547911640</v>
      </c>
      <c r="APY25" s="103">
        <f t="shared" si="310"/>
        <v>358.45000000029995</v>
      </c>
      <c r="APZ25" s="102">
        <f t="shared" si="870"/>
        <v>358</v>
      </c>
      <c r="AQA25" s="105" t="str">
        <f t="shared" si="871"/>
        <v>.45000000030</v>
      </c>
      <c r="AQB25" s="103">
        <f t="shared" si="872"/>
        <v>856.58097911640107</v>
      </c>
      <c r="AQC25" s="102">
        <f t="shared" si="873"/>
        <v>856</v>
      </c>
      <c r="AQD25" s="105" t="str">
        <f t="shared" si="874"/>
        <v>.58097911640</v>
      </c>
      <c r="AQE25" s="103">
        <f t="shared" si="311"/>
        <v>358.45000000044996</v>
      </c>
      <c r="AQF25" s="102">
        <f t="shared" si="875"/>
        <v>358</v>
      </c>
      <c r="AQG25" s="105" t="str">
        <f t="shared" si="876"/>
        <v>.45000000045</v>
      </c>
      <c r="AQH25" s="103">
        <f t="shared" si="312"/>
        <v>856.43097911639654</v>
      </c>
      <c r="AQI25" s="102">
        <f t="shared" si="877"/>
        <v>856</v>
      </c>
      <c r="AQJ25" s="105" t="str">
        <f t="shared" si="878"/>
        <v>.43097911640</v>
      </c>
      <c r="AQK25" s="230"/>
      <c r="AQL25" s="120">
        <f t="shared" si="313"/>
        <v>352.14999999960298</v>
      </c>
      <c r="AQM25" s="120">
        <f t="shared" si="879"/>
        <v>352.14999999960298</v>
      </c>
      <c r="AQN25" s="120">
        <f t="shared" si="314"/>
        <v>855.88394999989805</v>
      </c>
      <c r="AQO25" s="120">
        <f t="shared" si="315"/>
        <v>358.45000000103266</v>
      </c>
      <c r="AQP25" s="94">
        <f t="shared" si="316"/>
        <v>855.8482499998878</v>
      </c>
      <c r="AQQ25" s="120">
        <f t="shared" si="880"/>
        <v>855.8482499998878</v>
      </c>
    </row>
    <row r="26" spans="1:1137" ht="15.75" x14ac:dyDescent="0.25">
      <c r="F26" s="770" t="str">
        <f>RC38&amp;RD38&amp;","&amp;RF38&amp;RG38&amp;" "</f>
        <v xml:space="preserve">320.00000000000,840.00000000000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352.15000000040,867.11853333332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 t="str">
        <f t="shared" si="317"/>
        <v>√</v>
      </c>
      <c r="T26" s="391">
        <f t="shared" si="318"/>
        <v>15</v>
      </c>
      <c r="U26" s="90">
        <v>14.94</v>
      </c>
      <c r="V26" s="484">
        <f t="shared" si="881"/>
        <v>314.94</v>
      </c>
      <c r="W26" s="786">
        <v>3</v>
      </c>
      <c r="X26" s="790">
        <v>87.605000000000004</v>
      </c>
      <c r="Y26" s="790">
        <v>87.905000000000001</v>
      </c>
      <c r="Z26" s="790">
        <v>87.668999999999997</v>
      </c>
      <c r="AA26" s="786">
        <v>3</v>
      </c>
      <c r="AB26" s="619">
        <f t="shared" si="319"/>
        <v>0</v>
      </c>
      <c r="AC26" s="619">
        <f t="shared" si="320"/>
        <v>0</v>
      </c>
      <c r="AD26" s="102" t="str">
        <f t="shared" si="28"/>
        <v>FIM</v>
      </c>
      <c r="AE26" s="788">
        <f>Y26</f>
        <v>87.905000000000001</v>
      </c>
      <c r="AF26" s="95">
        <f t="shared" si="321"/>
        <v>0</v>
      </c>
      <c r="AG26" s="456">
        <f t="shared" si="882"/>
        <v>0</v>
      </c>
      <c r="AH26" s="92"/>
      <c r="AI26" s="524" t="str">
        <f t="shared" si="322"/>
        <v>PTV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15</v>
      </c>
      <c r="BA26" s="160">
        <f t="shared" si="29"/>
        <v>14.94</v>
      </c>
      <c r="BB26" s="160" t="str">
        <f t="shared" si="884"/>
        <v>PTV</v>
      </c>
      <c r="BC26" s="469" t="str">
        <f t="shared" si="331"/>
        <v>7,23 %</v>
      </c>
      <c r="BD26" s="454">
        <f t="shared" si="30"/>
        <v>0</v>
      </c>
      <c r="BE26" s="457">
        <f t="shared" si="332"/>
        <v>0</v>
      </c>
      <c r="BF26" s="601">
        <f t="shared" si="333"/>
        <v>87.905000000000001</v>
      </c>
      <c r="BG26" s="457">
        <f t="shared" si="31"/>
        <v>87.905000000000001</v>
      </c>
      <c r="BH26" s="457">
        <f t="shared" si="334"/>
        <v>87.905000000000001</v>
      </c>
      <c r="BI26" s="457">
        <f t="shared" si="335"/>
        <v>87.810500000000005</v>
      </c>
      <c r="BJ26" s="457">
        <f t="shared" si="336"/>
        <v>0.20549999999549584</v>
      </c>
      <c r="BK26" s="457">
        <f t="shared" si="336"/>
        <v>0</v>
      </c>
      <c r="BL26" s="457">
        <f t="shared" si="336"/>
        <v>0.14149999999550289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87.905000000000001</v>
      </c>
      <c r="BS26" s="351">
        <f t="shared" si="34"/>
        <v>15</v>
      </c>
      <c r="BT26" s="705">
        <f t="shared" si="339"/>
        <v>300</v>
      </c>
      <c r="BU26" s="352">
        <f t="shared" si="340"/>
        <v>314.94</v>
      </c>
      <c r="BV26" s="353">
        <f t="shared" si="35"/>
        <v>3</v>
      </c>
      <c r="BW26" s="353">
        <f t="shared" si="36"/>
        <v>87.605000000000004</v>
      </c>
      <c r="BX26" s="354">
        <f t="shared" si="37"/>
        <v>87.905000000000001</v>
      </c>
      <c r="BY26" s="355">
        <f t="shared" si="38"/>
        <v>87.668999999999997</v>
      </c>
      <c r="BZ26" s="355">
        <f t="shared" si="39"/>
        <v>3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372.02400000000006</v>
      </c>
      <c r="CH26" s="394" t="str">
        <f t="shared" si="887"/>
        <v>PTV</v>
      </c>
      <c r="CI26" s="395" t="s">
        <v>96</v>
      </c>
      <c r="CJ26" s="599">
        <f t="shared" si="345"/>
        <v>40</v>
      </c>
      <c r="CK26" s="395"/>
      <c r="CL26" s="361"/>
      <c r="CM26" s="361">
        <f t="shared" si="40"/>
        <v>15.747</v>
      </c>
      <c r="CN26" s="361">
        <f t="shared" si="41"/>
        <v>15.747</v>
      </c>
      <c r="CO26" s="361">
        <v>16</v>
      </c>
      <c r="CP26" s="110">
        <f t="shared" si="888"/>
        <v>85.546999999999997</v>
      </c>
      <c r="CQ26" s="362">
        <f t="shared" si="346"/>
        <v>87.905000000000001</v>
      </c>
      <c r="CR26" s="367"/>
      <c r="CS26" s="367"/>
      <c r="CT26" s="396">
        <f t="shared" si="943"/>
        <v>85.350999999999999</v>
      </c>
      <c r="CV26" s="399">
        <f t="shared" si="975"/>
        <v>0</v>
      </c>
      <c r="CW26" s="367"/>
      <c r="CX26" s="111">
        <f t="shared" si="944"/>
        <v>-3.2666666666666326E-3</v>
      </c>
      <c r="CY26" s="367"/>
      <c r="CZ26" s="396">
        <f t="shared" si="889"/>
        <v>84.50166666666675</v>
      </c>
      <c r="DA26" s="367"/>
      <c r="DB26" s="103">
        <f t="shared" si="347"/>
        <v>87.905000000000001</v>
      </c>
      <c r="DC26" s="103">
        <f t="shared" si="348"/>
        <v>87.905000000000001</v>
      </c>
      <c r="DD26" s="103">
        <f t="shared" si="349"/>
        <v>87.905000000000001</v>
      </c>
      <c r="DE26" s="103">
        <f t="shared" si="42"/>
        <v>1.0799999999999983</v>
      </c>
      <c r="DF26" s="105">
        <f t="shared" si="43"/>
        <v>314.94</v>
      </c>
      <c r="DG26" s="102">
        <f t="shared" si="350"/>
        <v>314.94</v>
      </c>
      <c r="DH26" s="105">
        <f t="shared" si="351"/>
        <v>314.94</v>
      </c>
      <c r="DI26" s="105">
        <f t="shared" si="44"/>
        <v>14.939999999999998</v>
      </c>
      <c r="DJ26" s="111">
        <f t="shared" si="45"/>
        <v>7.2289156626505924E-2</v>
      </c>
      <c r="DK26" s="401">
        <f t="shared" si="352"/>
        <v>7.2289156626505924E-2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2</v>
      </c>
      <c r="DU26" s="105">
        <f t="shared" si="359"/>
        <v>40</v>
      </c>
      <c r="DV26" s="105">
        <f t="shared" si="971"/>
        <v>80</v>
      </c>
      <c r="DW26" s="105">
        <f t="shared" si="360"/>
        <v>0</v>
      </c>
      <c r="DX26" s="105">
        <f t="shared" si="361"/>
        <v>16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1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1</v>
      </c>
      <c r="GU26" s="94">
        <f t="shared" si="890"/>
        <v>0</v>
      </c>
      <c r="GV26" s="94" t="str">
        <f t="shared" si="891"/>
        <v>PTV</v>
      </c>
      <c r="GW26" s="372">
        <f t="shared" si="376"/>
        <v>0</v>
      </c>
      <c r="GX26" s="372">
        <f t="shared" si="377"/>
        <v>0</v>
      </c>
      <c r="GY26" s="372" t="str">
        <f t="shared" si="378"/>
        <v>PTV</v>
      </c>
      <c r="HA26" s="94">
        <v>16</v>
      </c>
      <c r="HB26" s="105">
        <f t="shared" si="59"/>
        <v>314.94</v>
      </c>
      <c r="HC26" s="94">
        <f t="shared" si="946"/>
        <v>879.05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14.939999999999998</v>
      </c>
      <c r="HH26" s="120">
        <f t="shared" si="893"/>
        <v>0</v>
      </c>
      <c r="HI26" s="93">
        <f t="shared" si="894"/>
        <v>879.05</v>
      </c>
      <c r="HJ26" s="120">
        <f t="shared" si="62"/>
        <v>879.05</v>
      </c>
      <c r="HK26" s="151">
        <f t="shared" si="63"/>
        <v>87.905000000000001</v>
      </c>
      <c r="HM26" s="376">
        <f t="shared" si="380"/>
        <v>314.94</v>
      </c>
      <c r="HN26" s="189">
        <f t="shared" si="381"/>
        <v>314</v>
      </c>
      <c r="HO26" s="189" t="str">
        <f t="shared" si="382"/>
        <v>.94000000000</v>
      </c>
      <c r="HP26" s="189">
        <f t="shared" si="383"/>
        <v>879.05</v>
      </c>
      <c r="HQ26" s="189">
        <f t="shared" si="384"/>
        <v>879</v>
      </c>
      <c r="HR26" s="377" t="str">
        <f t="shared" si="385"/>
        <v>.05000000000</v>
      </c>
      <c r="HT26" s="376">
        <f t="shared" si="386"/>
        <v>314.94</v>
      </c>
      <c r="HU26" s="189">
        <f t="shared" si="387"/>
        <v>314</v>
      </c>
      <c r="HV26" s="189" t="str">
        <f t="shared" si="388"/>
        <v>.94000000000</v>
      </c>
      <c r="HW26" s="189">
        <f t="shared" si="64"/>
        <v>881.55</v>
      </c>
      <c r="HX26" s="189">
        <f t="shared" si="389"/>
        <v>881</v>
      </c>
      <c r="HY26" s="377" t="str">
        <f t="shared" si="390"/>
        <v>.55000000000</v>
      </c>
      <c r="IA26" s="94">
        <f t="shared" si="65"/>
        <v>879.05</v>
      </c>
      <c r="IB26" s="94">
        <f t="shared" si="66"/>
        <v>879.05</v>
      </c>
      <c r="IC26" s="94">
        <f t="shared" si="391"/>
        <v>0</v>
      </c>
      <c r="ID26" s="94">
        <f t="shared" si="392"/>
        <v>314.94</v>
      </c>
      <c r="IE26" s="94">
        <f t="shared" si="393"/>
        <v>314</v>
      </c>
      <c r="IF26" s="94" t="str">
        <f t="shared" si="394"/>
        <v>.94000000000</v>
      </c>
      <c r="IG26" s="94">
        <f t="shared" si="395"/>
        <v>805.40000000000009</v>
      </c>
      <c r="IH26" s="94">
        <f t="shared" si="396"/>
        <v>805</v>
      </c>
      <c r="II26" s="94" t="str">
        <f t="shared" si="397"/>
        <v>.40000000000</v>
      </c>
      <c r="IJ26" s="94" t="str">
        <f t="shared" si="67"/>
        <v>0,000</v>
      </c>
      <c r="IL26" s="376">
        <f t="shared" si="398"/>
        <v>314.44</v>
      </c>
      <c r="IM26" s="189">
        <f t="shared" si="399"/>
        <v>314</v>
      </c>
      <c r="IN26" s="189" t="str">
        <f t="shared" si="400"/>
        <v>.44000000000</v>
      </c>
      <c r="IO26" s="189">
        <f t="shared" si="68"/>
        <v>840.5</v>
      </c>
      <c r="IP26" s="189">
        <f t="shared" si="401"/>
        <v>840</v>
      </c>
      <c r="IQ26" s="377" t="str">
        <f t="shared" si="402"/>
        <v>.50000000000</v>
      </c>
      <c r="IR26" s="105" t="str">
        <f t="shared" si="69"/>
        <v>FIM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 t="str">
        <f t="shared" si="409"/>
        <v>15 + 14,94</v>
      </c>
      <c r="JC26" s="514">
        <f t="shared" si="410"/>
        <v>0</v>
      </c>
      <c r="JD26" s="519">
        <f t="shared" si="411"/>
        <v>314.94</v>
      </c>
      <c r="JE26" s="514">
        <f t="shared" si="895"/>
        <v>879.05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 t="str">
        <f t="shared" si="88"/>
        <v>0,0723</v>
      </c>
      <c r="NW26" s="100">
        <f t="shared" si="917"/>
        <v>306.97000000000003</v>
      </c>
      <c r="NX26" s="189">
        <f t="shared" si="918"/>
        <v>306</v>
      </c>
      <c r="NY26" s="189" t="str">
        <f t="shared" si="919"/>
        <v>.97000000000</v>
      </c>
      <c r="NZ26" s="189">
        <f t="shared" si="89"/>
        <v>820.40000000000009</v>
      </c>
      <c r="OA26" s="189">
        <f t="shared" si="920"/>
        <v>820</v>
      </c>
      <c r="OB26" s="377" t="str">
        <f t="shared" si="921"/>
        <v>.40000000000</v>
      </c>
      <c r="OC26" s="105" t="str">
        <f t="shared" si="967"/>
        <v>i = 0,0723 m/m</v>
      </c>
      <c r="OE26" s="376">
        <f t="shared" si="922"/>
        <v>314.94</v>
      </c>
      <c r="OF26" s="189">
        <f t="shared" si="90"/>
        <v>314</v>
      </c>
      <c r="OG26" s="189" t="str">
        <f t="shared" si="91"/>
        <v>.94000000000</v>
      </c>
      <c r="OH26" s="189">
        <f t="shared" si="475"/>
        <v>830.2</v>
      </c>
      <c r="OI26" s="189">
        <f t="shared" si="92"/>
        <v>830</v>
      </c>
      <c r="OJ26" s="377" t="str">
        <f t="shared" si="93"/>
        <v>.20000000000</v>
      </c>
      <c r="OK26" s="94" t="str">
        <f t="shared" si="94"/>
        <v>87,905</v>
      </c>
      <c r="OM26" s="94">
        <f t="shared" si="95"/>
        <v>314.94</v>
      </c>
      <c r="ON26" s="189">
        <f t="shared" si="476"/>
        <v>314</v>
      </c>
      <c r="OO26" s="189" t="str">
        <f t="shared" si="477"/>
        <v>.94000000000</v>
      </c>
      <c r="OP26" s="189">
        <f t="shared" si="478"/>
        <v>825.2</v>
      </c>
      <c r="OQ26" s="189">
        <f t="shared" si="479"/>
        <v>825</v>
      </c>
      <c r="OR26" s="94" t="str">
        <f t="shared" si="480"/>
        <v>.20000000000</v>
      </c>
      <c r="OS26" s="94">
        <f t="shared" si="481"/>
        <v>0</v>
      </c>
      <c r="OU26" s="94">
        <f t="shared" si="482"/>
        <v>314.94</v>
      </c>
      <c r="OV26" s="189">
        <f t="shared" si="483"/>
        <v>314</v>
      </c>
      <c r="OW26" s="189" t="str">
        <f t="shared" si="484"/>
        <v>.94000000000</v>
      </c>
      <c r="OX26" s="189">
        <f t="shared" si="485"/>
        <v>810.40000000000009</v>
      </c>
      <c r="OY26" s="189">
        <f t="shared" si="486"/>
        <v>810</v>
      </c>
      <c r="OZ26" s="94" t="str">
        <f t="shared" si="487"/>
        <v>.40000000000</v>
      </c>
      <c r="PA26" s="94" t="str">
        <f t="shared" si="96"/>
        <v>87,905</v>
      </c>
      <c r="PC26" s="94">
        <f t="shared" si="97"/>
        <v>314.94</v>
      </c>
      <c r="PD26" s="189">
        <f t="shared" si="98"/>
        <v>314</v>
      </c>
      <c r="PE26" s="189" t="str">
        <f t="shared" si="99"/>
        <v>.94000000000</v>
      </c>
      <c r="PF26" s="189">
        <f t="shared" si="488"/>
        <v>815.40000000000009</v>
      </c>
      <c r="PG26" s="189">
        <f t="shared" si="100"/>
        <v>815</v>
      </c>
      <c r="PH26" s="94" t="str">
        <f t="shared" si="101"/>
        <v>.40000000000</v>
      </c>
      <c r="PI26" s="94" t="str">
        <f t="shared" si="102"/>
        <v>87,905</v>
      </c>
      <c r="PK26" s="105">
        <f t="shared" si="103"/>
        <v>15.747</v>
      </c>
      <c r="PL26" s="121">
        <f t="shared" si="104"/>
        <v>314.94</v>
      </c>
      <c r="PM26" s="121">
        <f t="shared" si="489"/>
        <v>314</v>
      </c>
      <c r="PN26" s="121" t="str">
        <f t="shared" si="105"/>
        <v>.94000000000</v>
      </c>
      <c r="PO26" s="121">
        <f t="shared" si="106"/>
        <v>879.05</v>
      </c>
      <c r="PP26" s="121">
        <f t="shared" si="490"/>
        <v>879</v>
      </c>
      <c r="PQ26" s="121" t="str">
        <f t="shared" si="107"/>
        <v>.05000000000</v>
      </c>
      <c r="PS26" s="121">
        <f t="shared" si="923"/>
        <v>314.94</v>
      </c>
      <c r="PT26" s="121">
        <f t="shared" si="491"/>
        <v>314</v>
      </c>
      <c r="PU26" s="121" t="str">
        <f t="shared" si="108"/>
        <v>.94000000000</v>
      </c>
      <c r="PV26" s="121">
        <f t="shared" si="109"/>
        <v>87.905000000000001</v>
      </c>
      <c r="PW26" s="121">
        <f t="shared" si="492"/>
        <v>87</v>
      </c>
      <c r="PX26" s="121" t="str">
        <f t="shared" si="110"/>
        <v>.90500000000</v>
      </c>
      <c r="PY26" s="299" t="str">
        <f t="shared" si="493"/>
        <v>314.94000000000,87.90500000000</v>
      </c>
      <c r="QA26" s="94">
        <f t="shared" si="924"/>
        <v>842.35799999999995</v>
      </c>
      <c r="QB26" s="121">
        <f t="shared" si="925"/>
        <v>842</v>
      </c>
      <c r="QC26" s="121" t="str">
        <f t="shared" si="494"/>
        <v>.35800000000</v>
      </c>
      <c r="QE26" s="383">
        <v>17</v>
      </c>
      <c r="QF26" s="121">
        <f t="shared" si="495"/>
        <v>314.94</v>
      </c>
      <c r="QG26" s="121">
        <f t="shared" si="496"/>
        <v>314</v>
      </c>
      <c r="QH26" s="121" t="str">
        <f t="shared" si="497"/>
        <v>.94000000000</v>
      </c>
      <c r="QI26" s="121">
        <f t="shared" si="111"/>
        <v>879.05</v>
      </c>
      <c r="QJ26" s="121">
        <f t="shared" si="498"/>
        <v>879</v>
      </c>
      <c r="QK26" s="121" t="str">
        <f t="shared" si="499"/>
        <v>.05000000000</v>
      </c>
      <c r="QM26" s="121">
        <f t="shared" si="500"/>
        <v>879.05</v>
      </c>
      <c r="QO26" s="100" t="s">
        <v>471</v>
      </c>
      <c r="QP26" s="630">
        <v>5</v>
      </c>
      <c r="QQ26" s="123">
        <v>5</v>
      </c>
      <c r="QT26" s="124">
        <f t="shared" si="972"/>
        <v>881.7</v>
      </c>
      <c r="QU26" s="124">
        <f t="shared" si="972"/>
        <v>883.41083333333336</v>
      </c>
      <c r="QV26" s="124">
        <f t="shared" si="972"/>
        <v>880.91083333333336</v>
      </c>
      <c r="QW26" s="124">
        <f t="shared" si="972"/>
        <v>881.7</v>
      </c>
      <c r="QX26" s="507">
        <f t="shared" si="973"/>
        <v>881.7</v>
      </c>
      <c r="QY26" s="457">
        <f t="shared" si="968"/>
        <v>883.41083333333336</v>
      </c>
      <c r="QZ26" s="457">
        <f t="shared" si="969"/>
        <v>880.91083333333336</v>
      </c>
      <c r="RA26" s="457">
        <f t="shared" si="974"/>
        <v>881.7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845</v>
      </c>
      <c r="RF26" s="189">
        <f>INT(RE26)</f>
        <v>845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840</v>
      </c>
      <c r="RM26" s="795">
        <f t="shared" si="505"/>
        <v>840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900</v>
      </c>
      <c r="RS26" s="795">
        <f t="shared" si="511"/>
        <v>900</v>
      </c>
      <c r="RT26" s="518" t="str">
        <f t="shared" si="512"/>
        <v>.00000000000</v>
      </c>
      <c r="RZ26" s="131">
        <f t="shared" si="112"/>
        <v>314.94</v>
      </c>
      <c r="SA26" s="124">
        <f t="shared" si="513"/>
        <v>314</v>
      </c>
      <c r="SB26" s="121" t="str">
        <f t="shared" si="514"/>
        <v>.94000000000</v>
      </c>
      <c r="SC26" s="120">
        <f t="shared" si="113"/>
        <v>840</v>
      </c>
      <c r="SD26" s="124">
        <f t="shared" si="515"/>
        <v>840</v>
      </c>
      <c r="SE26" s="121" t="str">
        <f t="shared" si="516"/>
        <v>.00000000000</v>
      </c>
      <c r="SF26" s="131">
        <f t="shared" si="114"/>
        <v>314.94</v>
      </c>
      <c r="SG26" s="124">
        <f t="shared" si="517"/>
        <v>314</v>
      </c>
      <c r="SH26" s="121" t="str">
        <f t="shared" si="518"/>
        <v>.94000000000</v>
      </c>
      <c r="SI26" s="120">
        <f t="shared" si="115"/>
        <v>900</v>
      </c>
      <c r="SJ26" s="124">
        <f t="shared" si="519"/>
        <v>900</v>
      </c>
      <c r="SK26" s="121" t="str">
        <f t="shared" si="520"/>
        <v>.00000000000</v>
      </c>
      <c r="SM26" s="131">
        <f t="shared" si="116"/>
        <v>315.44</v>
      </c>
      <c r="SN26" s="124">
        <f t="shared" si="521"/>
        <v>315</v>
      </c>
      <c r="SO26" s="121" t="str">
        <f t="shared" si="522"/>
        <v>.44000000000</v>
      </c>
      <c r="SP26" s="120">
        <f t="shared" si="117"/>
        <v>840.5</v>
      </c>
      <c r="SQ26" s="124">
        <f t="shared" si="523"/>
        <v>840</v>
      </c>
      <c r="SR26" s="121" t="str">
        <f t="shared" si="524"/>
        <v>.50000000000</v>
      </c>
      <c r="SS26" s="121" t="str">
        <f t="shared" si="118"/>
        <v>15 + 14,94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1000</v>
      </c>
      <c r="SY26" s="121">
        <f t="shared" si="929"/>
        <v>1000</v>
      </c>
      <c r="SZ26" s="121" t="str">
        <f t="shared" si="526"/>
        <v>.00000000000</v>
      </c>
      <c r="TA26" s="94" t="str">
        <f t="shared" si="527"/>
        <v>100,000</v>
      </c>
      <c r="TB26" s="94">
        <v>17</v>
      </c>
      <c r="TC26" s="94">
        <f t="shared" si="528"/>
        <v>0</v>
      </c>
      <c r="TE26" s="121">
        <f t="shared" si="930"/>
        <v>321</v>
      </c>
      <c r="TF26" s="121">
        <f t="shared" si="529"/>
        <v>321</v>
      </c>
      <c r="TG26" s="121" t="str">
        <f t="shared" ref="TG26:TG89" si="983">TEXT((TE26-TF26)*100000000000,".00000000000")</f>
        <v>.00000000000</v>
      </c>
      <c r="TH26" s="121">
        <f t="shared" si="119"/>
        <v>886.05</v>
      </c>
      <c r="TI26" s="121">
        <f t="shared" ref="TI26:TI89" si="984">INT(TH26)</f>
        <v>886</v>
      </c>
      <c r="TJ26" s="121" t="str">
        <f t="shared" ref="TJ26:TJ89" si="985">TEXT((TH26-TI26)*100000000000,".00000000000")</f>
        <v>.05000000000</v>
      </c>
      <c r="TK26" s="94" t="str">
        <f t="shared" si="931"/>
        <v>16</v>
      </c>
      <c r="TL26" s="94">
        <v>17</v>
      </c>
      <c r="TM26" s="94">
        <f t="shared" si="120"/>
        <v>0</v>
      </c>
      <c r="TO26" s="121">
        <f t="shared" si="932"/>
        <v>320</v>
      </c>
      <c r="TP26" s="121">
        <f t="shared" si="533"/>
        <v>320</v>
      </c>
      <c r="TQ26" s="121" t="str">
        <f t="shared" si="534"/>
        <v>.00000000000</v>
      </c>
      <c r="TR26" s="121">
        <f t="shared" si="121"/>
        <v>838</v>
      </c>
      <c r="TS26" s="121">
        <f t="shared" si="535"/>
        <v>838</v>
      </c>
      <c r="TT26" s="121" t="str">
        <f t="shared" si="536"/>
        <v>.00000000000</v>
      </c>
      <c r="TU26" s="94" t="str">
        <f t="shared" si="537"/>
        <v>16</v>
      </c>
      <c r="TW26" s="105">
        <f t="shared" si="538"/>
        <v>87.8104999999955</v>
      </c>
      <c r="TX26" s="105">
        <f t="shared" si="539"/>
        <v>87.905000000000001</v>
      </c>
      <c r="TY26" s="105">
        <f t="shared" si="540"/>
        <v>87.8104999999955</v>
      </c>
      <c r="TZ26" s="105">
        <f t="shared" si="541"/>
        <v>87.589999999985011</v>
      </c>
      <c r="UA26" s="105">
        <f t="shared" si="542"/>
        <v>87.905000000000001</v>
      </c>
      <c r="UB26" s="105">
        <f t="shared" si="543"/>
        <v>87.657199999988194</v>
      </c>
      <c r="UC26" s="105">
        <f t="shared" si="122"/>
        <v>0.22050000001048886</v>
      </c>
      <c r="UD26" s="105">
        <f t="shared" si="123"/>
        <v>0</v>
      </c>
      <c r="UE26" s="105">
        <f t="shared" si="124"/>
        <v>0.15330000000730593</v>
      </c>
      <c r="UF26" s="105">
        <f t="shared" si="544"/>
        <v>0.22050000001048886</v>
      </c>
      <c r="UG26" s="105">
        <f t="shared" si="544"/>
        <v>0</v>
      </c>
      <c r="UH26" s="105">
        <f t="shared" si="544"/>
        <v>0.15330000000730593</v>
      </c>
      <c r="UI26" s="105">
        <f>UI25</f>
        <v>0.5827291164710573</v>
      </c>
      <c r="UK26" s="105">
        <f t="shared" si="125"/>
        <v>364.75000000074999</v>
      </c>
      <c r="UL26" s="102">
        <f t="shared" si="545"/>
        <v>364</v>
      </c>
      <c r="UM26" s="105" t="str">
        <f t="shared" si="546"/>
        <v>.75000000075</v>
      </c>
      <c r="UN26" s="105">
        <f t="shared" si="547"/>
        <v>87.8104999999955</v>
      </c>
      <c r="UO26" s="102">
        <f t="shared" si="548"/>
        <v>87</v>
      </c>
      <c r="UP26" s="105" t="str">
        <f t="shared" si="549"/>
        <v>.81050000000</v>
      </c>
      <c r="UQ26" s="275">
        <f>UQ25+$UY$6*$US$6</f>
        <v>367.90000000089998</v>
      </c>
      <c r="UR26" s="105">
        <f t="shared" si="550"/>
        <v>367</v>
      </c>
      <c r="US26" s="105" t="str">
        <f t="shared" si="551"/>
        <v>.90000000090</v>
      </c>
      <c r="UT26" s="103">
        <f t="shared" si="126"/>
        <v>87.905000000000001</v>
      </c>
      <c r="UU26" s="102">
        <f t="shared" si="552"/>
        <v>87</v>
      </c>
      <c r="UV26" s="105" t="str">
        <f t="shared" si="553"/>
        <v>.90500000000</v>
      </c>
      <c r="UW26" s="105">
        <f t="shared" si="127"/>
        <v>371.05000000104997</v>
      </c>
      <c r="UX26" s="102">
        <f t="shared" si="554"/>
        <v>371</v>
      </c>
      <c r="UY26" s="105" t="str">
        <f t="shared" si="555"/>
        <v>.05000000105</v>
      </c>
      <c r="UZ26" s="103">
        <f t="shared" si="933"/>
        <v>87.8104999999955</v>
      </c>
      <c r="VA26" s="102">
        <f t="shared" si="556"/>
        <v>87</v>
      </c>
      <c r="VB26" s="105" t="str">
        <f t="shared" si="557"/>
        <v>.81050000000</v>
      </c>
      <c r="VC26" s="94" t="str">
        <f t="shared" si="128"/>
        <v>pl</v>
      </c>
      <c r="VD26" s="94" t="str">
        <f t="shared" si="129"/>
        <v>364.75000000075,87.81050000000</v>
      </c>
      <c r="VE26" s="94" t="str">
        <f t="shared" si="130"/>
        <v>367.90000000090,87.90500000000</v>
      </c>
      <c r="VF26" s="94" t="str">
        <f t="shared" si="131"/>
        <v xml:space="preserve">371.05000000105,87.81050000000 </v>
      </c>
      <c r="VH26" s="105">
        <f t="shared" si="558"/>
        <v>364.7500000005295</v>
      </c>
      <c r="VI26" s="102">
        <f t="shared" si="559"/>
        <v>364</v>
      </c>
      <c r="VJ26" s="105" t="str">
        <f t="shared" si="560"/>
        <v>.75000000053</v>
      </c>
      <c r="VK26" s="103">
        <f t="shared" si="561"/>
        <v>87.589999999962956</v>
      </c>
      <c r="VL26" s="102">
        <f t="shared" si="562"/>
        <v>87</v>
      </c>
      <c r="VM26" s="105" t="str">
        <f t="shared" si="934"/>
        <v>.58999999996</v>
      </c>
      <c r="VN26" s="105">
        <f t="shared" si="563"/>
        <v>364.75000000074999</v>
      </c>
      <c r="VO26" s="102">
        <f t="shared" si="564"/>
        <v>364</v>
      </c>
      <c r="VP26" s="105" t="str">
        <f t="shared" si="565"/>
        <v>.75000000075</v>
      </c>
      <c r="VQ26" s="103">
        <f t="shared" si="566"/>
        <v>87.8104999999955</v>
      </c>
      <c r="VR26" s="102">
        <f t="shared" si="567"/>
        <v>87</v>
      </c>
      <c r="VS26" s="105" t="str">
        <f t="shared" si="568"/>
        <v>.81050000000</v>
      </c>
      <c r="VT26" s="105">
        <f t="shared" si="569"/>
        <v>367.90000000089998</v>
      </c>
      <c r="VU26" s="105">
        <f t="shared" si="570"/>
        <v>367</v>
      </c>
      <c r="VV26" s="105" t="str">
        <f t="shared" si="571"/>
        <v>.90000000090</v>
      </c>
      <c r="VW26" s="103">
        <f t="shared" si="572"/>
        <v>87.905000000000001</v>
      </c>
      <c r="VX26" s="102">
        <f t="shared" si="573"/>
        <v>87</v>
      </c>
      <c r="VY26" s="105" t="str">
        <f t="shared" si="574"/>
        <v>.90500000000</v>
      </c>
      <c r="VZ26" s="105">
        <f t="shared" si="575"/>
        <v>371.05000000104997</v>
      </c>
      <c r="WA26" s="102">
        <f t="shared" si="576"/>
        <v>371</v>
      </c>
      <c r="WB26" s="105" t="str">
        <f t="shared" si="577"/>
        <v>.05000000105</v>
      </c>
      <c r="WC26" s="103">
        <f t="shared" si="935"/>
        <v>87.8104999999955</v>
      </c>
      <c r="WD26" s="102">
        <f t="shared" si="578"/>
        <v>87</v>
      </c>
      <c r="WE26" s="105" t="str">
        <f t="shared" si="579"/>
        <v>.81050000000</v>
      </c>
      <c r="WF26" s="105">
        <f t="shared" si="580"/>
        <v>371.05000000120327</v>
      </c>
      <c r="WG26" s="102">
        <f t="shared" si="581"/>
        <v>371</v>
      </c>
      <c r="WH26" s="105" t="str">
        <f t="shared" si="582"/>
        <v>.05000000120</v>
      </c>
      <c r="WI26" s="103">
        <f t="shared" si="583"/>
        <v>87.657199999976129</v>
      </c>
      <c r="WJ26" s="102">
        <f t="shared" si="584"/>
        <v>87</v>
      </c>
      <c r="WK26" s="105" t="str">
        <f t="shared" si="585"/>
        <v>.65719999998</v>
      </c>
      <c r="WL26" s="343" t="str">
        <f t="shared" si="132"/>
        <v>pl</v>
      </c>
      <c r="WM26" s="343" t="str">
        <f t="shared" si="133"/>
        <v>364.75000000053,87.58999999996</v>
      </c>
      <c r="WN26" s="343" t="str">
        <f t="shared" si="134"/>
        <v>364.75000000075,87.81050000000</v>
      </c>
      <c r="WO26" s="343" t="str">
        <f t="shared" si="135"/>
        <v xml:space="preserve">367.90000000090,87.90500000000 </v>
      </c>
      <c r="WP26" s="343" t="str">
        <f t="shared" si="136"/>
        <v xml:space="preserve">371.05000000105,87.81050000000 </v>
      </c>
      <c r="WQ26" s="343" t="str">
        <f t="shared" si="137"/>
        <v xml:space="preserve">371.05000000120,87.65719999998 </v>
      </c>
      <c r="WS26" s="103">
        <f t="shared" si="138"/>
        <v>87.589999999962956</v>
      </c>
      <c r="WT26" s="103">
        <f t="shared" si="139"/>
        <v>87.8104999999955</v>
      </c>
      <c r="WU26" s="103">
        <f t="shared" si="140"/>
        <v>87.905000000000001</v>
      </c>
      <c r="WV26" s="103">
        <f t="shared" si="141"/>
        <v>87.905000000000001</v>
      </c>
      <c r="WW26" s="103">
        <f t="shared" si="142"/>
        <v>87.657199999976129</v>
      </c>
      <c r="WX26" s="120">
        <f t="shared" si="143"/>
        <v>87.8104999999955</v>
      </c>
      <c r="WY26" s="103" t="str">
        <f t="shared" si="586"/>
        <v>A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 t="str">
        <f t="shared" si="590"/>
        <v>A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15</v>
      </c>
      <c r="XN26" s="103">
        <f t="shared" si="599"/>
        <v>367.90000000089998</v>
      </c>
      <c r="XO26" s="103">
        <f t="shared" si="600"/>
        <v>87.905000000000001</v>
      </c>
      <c r="XP26" s="103">
        <f t="shared" si="145"/>
        <v>367.90000000089998</v>
      </c>
      <c r="XQ26" s="103">
        <f t="shared" si="146"/>
        <v>87.905000000000001</v>
      </c>
      <c r="XR26" s="103">
        <f t="shared" si="601"/>
        <v>0</v>
      </c>
      <c r="XS26" s="111">
        <f t="shared" si="147"/>
        <v>0.03</v>
      </c>
      <c r="XU26" s="111">
        <f t="shared" si="602"/>
        <v>-9.9999999999999048E-2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367.90000000089998</v>
      </c>
      <c r="XZ26" s="103">
        <f t="shared" si="606"/>
        <v>87.905000000000001</v>
      </c>
      <c r="YB26" s="103">
        <f t="shared" si="607"/>
        <v>-7.8666666666668064E-2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367.90000000089998</v>
      </c>
      <c r="YG26" s="103">
        <f t="shared" si="611"/>
        <v>87.905000000000001</v>
      </c>
      <c r="YI26" s="103">
        <f t="shared" si="150"/>
        <v>364.7500000005295</v>
      </c>
      <c r="YJ26" s="103">
        <f t="shared" si="151"/>
        <v>87.589999999962956</v>
      </c>
      <c r="YK26" s="103">
        <f t="shared" si="152"/>
        <v>364.75000000074999</v>
      </c>
      <c r="YL26" s="103">
        <f t="shared" si="153"/>
        <v>87.8104999999955</v>
      </c>
      <c r="YM26" s="103">
        <f t="shared" si="612"/>
        <v>367.90000000089998</v>
      </c>
      <c r="YN26" s="103">
        <f t="shared" si="612"/>
        <v>87.905000000000001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371.05000000120327</v>
      </c>
      <c r="YY26" s="103">
        <f t="shared" si="155"/>
        <v>87.657199999976129</v>
      </c>
      <c r="YZ26" s="103">
        <f t="shared" si="156"/>
        <v>371.05000000104997</v>
      </c>
      <c r="ZA26" s="103">
        <f t="shared" si="157"/>
        <v>87.8104999999955</v>
      </c>
      <c r="ZB26" s="103">
        <f t="shared" si="620"/>
        <v>367.90000000089998</v>
      </c>
      <c r="ZC26" s="103">
        <f t="shared" si="620"/>
        <v>87.905000000000001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364.7500000005295</v>
      </c>
      <c r="ZQ26" s="127">
        <f t="shared" si="159"/>
        <v>87.589999999962956</v>
      </c>
      <c r="ZR26" s="127">
        <f t="shared" si="160"/>
        <v>364.75000000074999</v>
      </c>
      <c r="ZS26" s="127">
        <f t="shared" si="161"/>
        <v>87.8104999999955</v>
      </c>
      <c r="ZT26" s="127">
        <f t="shared" si="162"/>
        <v>367.90000000089998</v>
      </c>
      <c r="ZU26" s="127">
        <f t="shared" si="163"/>
        <v>87.905000000000001</v>
      </c>
      <c r="ZV26" s="127">
        <f t="shared" si="164"/>
        <v>371.05000000104997</v>
      </c>
      <c r="ZW26" s="127">
        <f t="shared" si="165"/>
        <v>87.8104999999955</v>
      </c>
      <c r="ZX26" s="127">
        <f t="shared" si="166"/>
        <v>371.05000000120327</v>
      </c>
      <c r="ZY26" s="127">
        <f t="shared" si="167"/>
        <v>87.657199999976129</v>
      </c>
      <c r="ZZ26" s="127">
        <f t="shared" si="629"/>
        <v>367.90000000089998</v>
      </c>
      <c r="AAA26" s="127">
        <f t="shared" si="630"/>
        <v>87.905000000000001</v>
      </c>
      <c r="AAB26" s="127">
        <f t="shared" si="631"/>
        <v>-275.90850001302067</v>
      </c>
      <c r="AAC26" s="127">
        <f t="shared" si="632"/>
        <v>276.60307503251812</v>
      </c>
      <c r="AAD26" s="127">
        <f t="shared" si="633"/>
        <v>553.80150002636924</v>
      </c>
      <c r="AAE26" s="127">
        <f t="shared" si="634"/>
        <v>276.60307502661823</v>
      </c>
      <c r="AAF26" s="127">
        <f t="shared" si="635"/>
        <v>-276.12018001307223</v>
      </c>
      <c r="AAG26" s="129">
        <f t="shared" si="636"/>
        <v>-553.80150005922837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15</v>
      </c>
      <c r="AAR26" s="130">
        <f t="shared" si="171"/>
        <v>0.34728750005740494</v>
      </c>
      <c r="AAS26" s="387">
        <f t="shared" si="642"/>
        <v>0</v>
      </c>
      <c r="AAT26" s="130">
        <f t="shared" si="643"/>
        <v>0.24144750003478066</v>
      </c>
      <c r="AAU26" s="130">
        <f t="shared" si="644"/>
        <v>0</v>
      </c>
      <c r="AAW26" s="93">
        <f t="shared" si="939"/>
        <v>0.5887350000921856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856.20744999993826</v>
      </c>
      <c r="ABE26" s="120">
        <f t="shared" si="176"/>
        <v>855.80414999991137</v>
      </c>
      <c r="ABF26" s="120">
        <f t="shared" si="646"/>
        <v>856.20744999993826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 t="str">
        <f t="shared" si="191"/>
        <v>Aterro = 0,589 m²</v>
      </c>
      <c r="ACF26" s="105" t="str">
        <f t="shared" si="192"/>
        <v>Sem corte</v>
      </c>
      <c r="ACG26" s="94" t="str">
        <f t="shared" si="193"/>
        <v>Áreas: Aterro = 0,589 m²; Sem corte</v>
      </c>
      <c r="ACH26" s="131">
        <f t="shared" si="194"/>
        <v>364.75000000099999</v>
      </c>
      <c r="ACI26" s="102">
        <f t="shared" si="195"/>
        <v>364</v>
      </c>
      <c r="ACJ26" s="105" t="str">
        <f t="shared" si="196"/>
        <v>.75000000100</v>
      </c>
      <c r="ACK26" s="131">
        <f t="shared" si="197"/>
        <v>856.80194999993523</v>
      </c>
      <c r="ACL26" s="102">
        <f t="shared" si="198"/>
        <v>856</v>
      </c>
      <c r="ACM26" s="105" t="str">
        <f t="shared" si="199"/>
        <v>.80194999994</v>
      </c>
      <c r="ACN26" s="120">
        <f t="shared" si="200"/>
        <v>856.20744999993826</v>
      </c>
      <c r="ACO26" s="120">
        <f t="shared" si="201"/>
        <v>856.30194999993523</v>
      </c>
      <c r="ACP26" s="120">
        <f t="shared" si="202"/>
        <v>856.20744999993826</v>
      </c>
      <c r="ACQ26" s="120">
        <f t="shared" si="203"/>
        <v>855.73694999989823</v>
      </c>
      <c r="ACR26" s="120">
        <f t="shared" si="204"/>
        <v>856.05194999993523</v>
      </c>
      <c r="ACS26" s="120">
        <f t="shared" si="205"/>
        <v>855.80414999991137</v>
      </c>
      <c r="ACT26" s="120">
        <f t="shared" si="654"/>
        <v>856.30194999993523</v>
      </c>
      <c r="ACV26" s="105" t="str">
        <f t="shared" si="655"/>
        <v>Estaca 15 + 14,94</v>
      </c>
      <c r="ACW26" s="131">
        <f t="shared" si="656"/>
        <v>364.75000000099999</v>
      </c>
      <c r="ACX26" s="102">
        <f t="shared" si="206"/>
        <v>364</v>
      </c>
      <c r="ACY26" s="105" t="str">
        <f t="shared" si="207"/>
        <v>.75000000100</v>
      </c>
      <c r="ACZ26" s="131">
        <f t="shared" si="208"/>
        <v>857.30194999993523</v>
      </c>
      <c r="ADA26" s="102">
        <f t="shared" si="209"/>
        <v>857</v>
      </c>
      <c r="ADB26" s="105" t="str">
        <f t="shared" si="210"/>
        <v>.30194999994</v>
      </c>
      <c r="ADD26" s="103">
        <f t="shared" si="211"/>
        <v>855.73694999989823</v>
      </c>
      <c r="ADE26" s="103">
        <f t="shared" si="212"/>
        <v>855.95744999993076</v>
      </c>
      <c r="ADF26" s="103">
        <f t="shared" si="213"/>
        <v>856.05194999993523</v>
      </c>
      <c r="ADG26" s="103">
        <f t="shared" si="214"/>
        <v>855.95744999993076</v>
      </c>
      <c r="ADH26" s="103">
        <f t="shared" si="215"/>
        <v>855.80414999991137</v>
      </c>
      <c r="ADI26" s="103">
        <f t="shared" si="216"/>
        <v>856.05194999993523</v>
      </c>
      <c r="ADJ26" s="120">
        <f t="shared" si="657"/>
        <v>856.05194999993523</v>
      </c>
      <c r="ADL26" s="103">
        <f t="shared" si="217"/>
        <v>364.90000000089998</v>
      </c>
      <c r="ADM26" s="102">
        <f t="shared" si="658"/>
        <v>364</v>
      </c>
      <c r="ADN26" s="105" t="str">
        <f t="shared" si="659"/>
        <v>.90000000090</v>
      </c>
      <c r="ADO26" s="105">
        <f t="shared" si="218"/>
        <v>87.605000000000004</v>
      </c>
      <c r="ADP26" s="102">
        <f t="shared" si="660"/>
        <v>87</v>
      </c>
      <c r="ADQ26" s="105" t="str">
        <f t="shared" si="661"/>
        <v>.60500000000</v>
      </c>
      <c r="ADR26" s="105">
        <f t="shared" si="662"/>
        <v>367.90000000089998</v>
      </c>
      <c r="ADS26" s="102">
        <f t="shared" si="663"/>
        <v>367</v>
      </c>
      <c r="ADT26" s="105" t="str">
        <f t="shared" si="664"/>
        <v>.90000000090</v>
      </c>
      <c r="ADU26" s="103">
        <f t="shared" si="219"/>
        <v>87.905000000000001</v>
      </c>
      <c r="ADV26" s="102">
        <f t="shared" si="665"/>
        <v>87</v>
      </c>
      <c r="ADW26" s="105" t="str">
        <f t="shared" si="666"/>
        <v>.90500000000</v>
      </c>
      <c r="ADX26" s="105">
        <f t="shared" si="220"/>
        <v>370.90000000089998</v>
      </c>
      <c r="ADY26" s="102">
        <f t="shared" si="667"/>
        <v>370</v>
      </c>
      <c r="ADZ26" s="105" t="str">
        <f t="shared" si="668"/>
        <v>.90000000090</v>
      </c>
      <c r="AEA26" s="103">
        <f t="shared" si="221"/>
        <v>87.668999999999997</v>
      </c>
      <c r="AEB26" s="102">
        <f t="shared" si="669"/>
        <v>87</v>
      </c>
      <c r="AEC26" s="105" t="str">
        <f t="shared" si="670"/>
        <v>.66900000000</v>
      </c>
      <c r="AEE26" s="103" t="str">
        <f t="shared" si="222"/>
        <v>+0,205</v>
      </c>
      <c r="AEF26" s="103" t="str">
        <f t="shared" si="223"/>
        <v>0,000</v>
      </c>
      <c r="AEG26" s="103" t="str">
        <f t="shared" si="224"/>
        <v>+0,141</v>
      </c>
      <c r="AEH26" s="103">
        <f t="shared" si="225"/>
        <v>0.20549999999549584</v>
      </c>
      <c r="AEI26" s="103">
        <f t="shared" si="226"/>
        <v>0</v>
      </c>
      <c r="AEJ26" s="103">
        <f t="shared" si="227"/>
        <v>0.14149999999550289</v>
      </c>
      <c r="AEK26" s="103">
        <f t="shared" si="228"/>
        <v>364.75000000074999</v>
      </c>
      <c r="AEL26" s="102">
        <f t="shared" si="229"/>
        <v>364</v>
      </c>
      <c r="AEM26" s="105" t="str">
        <f t="shared" si="230"/>
        <v>.75000000075</v>
      </c>
      <c r="AEN26" s="103">
        <f t="shared" si="231"/>
        <v>855.48694999989823</v>
      </c>
      <c r="AEO26" s="102">
        <f t="shared" si="232"/>
        <v>855</v>
      </c>
      <c r="AEP26" s="105" t="str">
        <f t="shared" si="233"/>
        <v>.48694999990</v>
      </c>
      <c r="AEQ26" s="103">
        <f t="shared" si="234"/>
        <v>367.90000000089998</v>
      </c>
      <c r="AER26" s="102">
        <f t="shared" si="235"/>
        <v>367</v>
      </c>
      <c r="AES26" s="105" t="str">
        <f t="shared" si="236"/>
        <v>.90000000090</v>
      </c>
      <c r="AET26" s="103">
        <f t="shared" si="237"/>
        <v>855.80194999993523</v>
      </c>
      <c r="AEU26" s="102">
        <f t="shared" si="238"/>
        <v>855</v>
      </c>
      <c r="AEV26" s="105" t="str">
        <f t="shared" si="239"/>
        <v>.80194999994</v>
      </c>
      <c r="AEW26" s="105">
        <f t="shared" si="240"/>
        <v>371.05000000104997</v>
      </c>
      <c r="AEX26" s="102">
        <f t="shared" si="241"/>
        <v>371</v>
      </c>
      <c r="AEY26" s="105" t="str">
        <f t="shared" si="242"/>
        <v>.05000000105</v>
      </c>
      <c r="AEZ26" s="103">
        <f t="shared" si="243"/>
        <v>855.55414999991137</v>
      </c>
      <c r="AFA26" s="102">
        <f t="shared" si="244"/>
        <v>855</v>
      </c>
      <c r="AFB26" s="105" t="str">
        <f t="shared" si="245"/>
        <v>.55414999991</v>
      </c>
      <c r="AFD26" s="132">
        <f t="shared" si="246"/>
        <v>-9.9999999999999048E-2</v>
      </c>
      <c r="AFE26" s="94">
        <f t="shared" si="671"/>
        <v>3.1500000001499999</v>
      </c>
      <c r="AFF26" s="93">
        <f t="shared" si="672"/>
        <v>-0.31500000001499701</v>
      </c>
      <c r="AFG26" s="93">
        <f t="shared" si="247"/>
        <v>-7.8666666666668064E-2</v>
      </c>
      <c r="AFH26" s="94">
        <f t="shared" si="673"/>
        <v>3.1500000001499999</v>
      </c>
      <c r="AFI26" s="93">
        <f t="shared" si="674"/>
        <v>-0.24780000001180438</v>
      </c>
      <c r="AFJ26" s="103">
        <f t="shared" si="675"/>
        <v>364.75000000074999</v>
      </c>
      <c r="AFK26" s="102">
        <f t="shared" si="676"/>
        <v>364</v>
      </c>
      <c r="AFL26" s="105" t="str">
        <f t="shared" si="677"/>
        <v>.75000000075</v>
      </c>
      <c r="AFM26" s="103">
        <f t="shared" si="678"/>
        <v>87.589999999985011</v>
      </c>
      <c r="AFN26" s="102">
        <f t="shared" si="679"/>
        <v>87</v>
      </c>
      <c r="AFO26" s="105" t="str">
        <f t="shared" si="680"/>
        <v>.58999999999</v>
      </c>
      <c r="AFP26" s="105">
        <f t="shared" si="940"/>
        <v>367.90000000089998</v>
      </c>
      <c r="AFQ26" s="102">
        <f t="shared" si="681"/>
        <v>367</v>
      </c>
      <c r="AFR26" s="105" t="str">
        <f t="shared" si="682"/>
        <v>.90000000090</v>
      </c>
      <c r="AFS26" s="103">
        <f t="shared" si="248"/>
        <v>87.905000000000001</v>
      </c>
      <c r="AFT26" s="102">
        <f t="shared" si="683"/>
        <v>87</v>
      </c>
      <c r="AFU26" s="105" t="str">
        <f t="shared" si="684"/>
        <v>.90500000000</v>
      </c>
      <c r="AFV26" s="105">
        <f t="shared" si="685"/>
        <v>371.05000000104997</v>
      </c>
      <c r="AFW26" s="102">
        <f t="shared" si="686"/>
        <v>371</v>
      </c>
      <c r="AFX26" s="105" t="str">
        <f t="shared" si="687"/>
        <v>.05000000105</v>
      </c>
      <c r="AFY26" s="103">
        <f t="shared" si="688"/>
        <v>87.657199999988194</v>
      </c>
      <c r="AFZ26" s="102">
        <f t="shared" si="689"/>
        <v>87</v>
      </c>
      <c r="AGA26" s="105" t="str">
        <f t="shared" si="690"/>
        <v>.65719999999</v>
      </c>
      <c r="AGC26" s="103">
        <f t="shared" si="249"/>
        <v>87.8104999999955</v>
      </c>
      <c r="AGD26" s="103">
        <f t="shared" si="250"/>
        <v>87.589999999985011</v>
      </c>
      <c r="AGE26" s="103">
        <f t="shared" si="251"/>
        <v>0.22050000001048886</v>
      </c>
      <c r="AGF26" s="103">
        <f t="shared" si="691"/>
        <v>0.22050000001048886</v>
      </c>
      <c r="AGG26" s="338">
        <f t="shared" si="252"/>
        <v>1000000000</v>
      </c>
      <c r="AGH26" s="136">
        <f t="shared" si="253"/>
        <v>-9.9999999999999048E-2</v>
      </c>
      <c r="AGI26" s="136">
        <f t="shared" si="254"/>
        <v>-2.2049999998843673E-11</v>
      </c>
      <c r="AGJ26" s="136">
        <f t="shared" si="692"/>
        <v>2.2049999998843882E-10</v>
      </c>
      <c r="AGK26" s="136">
        <f t="shared" si="693"/>
        <v>0</v>
      </c>
      <c r="AGL26" s="136">
        <f t="shared" si="694"/>
        <v>0</v>
      </c>
      <c r="AGN26" s="388">
        <f t="shared" si="255"/>
        <v>1.0000000000000001E-9</v>
      </c>
      <c r="AGO26" s="136">
        <f t="shared" si="695"/>
        <v>-9.9999999999999048E-2</v>
      </c>
      <c r="AGP26" s="136">
        <f t="shared" si="696"/>
        <v>0.22050000001048886</v>
      </c>
      <c r="AGQ26" s="103">
        <f t="shared" si="697"/>
        <v>0.22050000001048886</v>
      </c>
      <c r="AGR26" s="136">
        <f t="shared" si="256"/>
        <v>-2.205000000325368E-11</v>
      </c>
      <c r="AGS26" s="136">
        <f t="shared" si="698"/>
        <v>2.205000000325389E-10</v>
      </c>
      <c r="AGT26" s="136">
        <f t="shared" si="941"/>
        <v>-2.205000000325368E-11</v>
      </c>
      <c r="AGU26" s="136">
        <f t="shared" si="942"/>
        <v>2.205000000325389E-10</v>
      </c>
      <c r="AGW26" s="103">
        <f t="shared" si="257"/>
        <v>87.8104999999955</v>
      </c>
      <c r="AGX26" s="103">
        <f t="shared" si="258"/>
        <v>87.657199999988194</v>
      </c>
      <c r="AGY26" s="103">
        <f t="shared" si="259"/>
        <v>0.15330000000730593</v>
      </c>
      <c r="AGZ26" s="103">
        <f t="shared" si="699"/>
        <v>0.15330000000730593</v>
      </c>
      <c r="AHA26" s="389">
        <f t="shared" si="260"/>
        <v>1000000000</v>
      </c>
      <c r="AHB26" s="136">
        <f t="shared" si="261"/>
        <v>-7.8666666666668064E-2</v>
      </c>
      <c r="AHC26" s="136">
        <f t="shared" si="262"/>
        <v>-1.2059599999626258E-11</v>
      </c>
      <c r="AHD26" s="136">
        <f t="shared" si="263"/>
        <v>1.5329999999524633E-10</v>
      </c>
      <c r="AHE26" s="136">
        <f t="shared" si="264"/>
        <v>0</v>
      </c>
      <c r="AHF26" s="136">
        <f t="shared" si="265"/>
        <v>0</v>
      </c>
      <c r="AHH26" s="388">
        <f t="shared" si="266"/>
        <v>1.0000000000000001E-9</v>
      </c>
      <c r="AHI26" s="136">
        <f t="shared" si="700"/>
        <v>-7.8666666666668064E-2</v>
      </c>
      <c r="AHJ26" s="136">
        <f t="shared" si="701"/>
        <v>0.15330000000730593</v>
      </c>
      <c r="AHK26" s="103">
        <f t="shared" si="702"/>
        <v>0.15330000000730593</v>
      </c>
      <c r="AHL26" s="136">
        <f t="shared" si="267"/>
        <v>-1.2059600001523636E-11</v>
      </c>
      <c r="AHM26" s="136">
        <f t="shared" si="268"/>
        <v>1.5330000001936554E-10</v>
      </c>
      <c r="AHN26" s="136">
        <f t="shared" si="703"/>
        <v>-1.2059600001523636E-11</v>
      </c>
      <c r="AHO26" s="136">
        <f t="shared" si="704"/>
        <v>1.5330000001936554E-10</v>
      </c>
      <c r="AHQ26" s="132">
        <f t="shared" si="705"/>
        <v>2.205000000325389E-10</v>
      </c>
      <c r="AHR26" s="132">
        <f t="shared" si="706"/>
        <v>-2.205000000325368E-11</v>
      </c>
      <c r="AHS26" s="132">
        <f t="shared" si="707"/>
        <v>1.5330000001936554E-10</v>
      </c>
      <c r="AHT26" s="132">
        <f t="shared" si="708"/>
        <v>-1.2059600001523636E-11</v>
      </c>
      <c r="AHV26" s="111">
        <f t="shared" si="709"/>
        <v>364.7500000005295</v>
      </c>
      <c r="AHW26" s="102">
        <f t="shared" si="710"/>
        <v>364</v>
      </c>
      <c r="AHX26" s="105" t="str">
        <f t="shared" si="711"/>
        <v>.75000000053</v>
      </c>
      <c r="AHY26" s="103">
        <f t="shared" si="269"/>
        <v>87.589999999962956</v>
      </c>
      <c r="AHZ26" s="102">
        <f t="shared" si="712"/>
        <v>87</v>
      </c>
      <c r="AIA26" s="105" t="str">
        <f t="shared" si="713"/>
        <v>.58999999996</v>
      </c>
      <c r="AIB26" s="94">
        <f t="shared" si="714"/>
        <v>367.90000000089998</v>
      </c>
      <c r="AIC26" s="102">
        <f t="shared" si="715"/>
        <v>367</v>
      </c>
      <c r="AID26" s="105" t="str">
        <f t="shared" si="716"/>
        <v>.90000000090</v>
      </c>
      <c r="AIE26" s="120">
        <f t="shared" si="270"/>
        <v>87.905000000000001</v>
      </c>
      <c r="AIF26" s="102">
        <f t="shared" si="717"/>
        <v>87</v>
      </c>
      <c r="AIG26" s="105" t="str">
        <f t="shared" si="718"/>
        <v>.90500000000</v>
      </c>
      <c r="AIH26" s="94">
        <f t="shared" si="271"/>
        <v>371.05000000120327</v>
      </c>
      <c r="AII26" s="102">
        <f t="shared" si="719"/>
        <v>371</v>
      </c>
      <c r="AIJ26" s="105" t="str">
        <f t="shared" si="720"/>
        <v>.05000000120</v>
      </c>
      <c r="AIK26" s="120">
        <f t="shared" si="272"/>
        <v>87.657199999976129</v>
      </c>
      <c r="AIL26" s="102">
        <f t="shared" si="721"/>
        <v>87</v>
      </c>
      <c r="AIM26" s="105" t="str">
        <f t="shared" si="722"/>
        <v>.65719999998</v>
      </c>
      <c r="AIO26" s="105">
        <f t="shared" si="273"/>
        <v>0.5827291164710573</v>
      </c>
      <c r="AIP26" s="105">
        <f t="shared" si="274"/>
        <v>4</v>
      </c>
      <c r="AIQ26" s="111">
        <f t="shared" si="275"/>
        <v>0.31500000003704542</v>
      </c>
      <c r="AIR26" s="111">
        <f t="shared" si="276"/>
        <v>0.24780000002387226</v>
      </c>
      <c r="AIS26" s="93">
        <f t="shared" si="723"/>
        <v>364.7500000005295</v>
      </c>
      <c r="AIT26" s="102">
        <f t="shared" si="724"/>
        <v>364</v>
      </c>
      <c r="AIU26" s="105" t="str">
        <f t="shared" si="725"/>
        <v>.75000000053</v>
      </c>
      <c r="AIV26" s="120">
        <f t="shared" si="726"/>
        <v>855.73694999989823</v>
      </c>
      <c r="AIW26" s="102">
        <f t="shared" si="727"/>
        <v>855</v>
      </c>
      <c r="AIX26" s="105" t="str">
        <f t="shared" si="728"/>
        <v>.73694999990</v>
      </c>
      <c r="AIY26" s="120">
        <f t="shared" si="729"/>
        <v>367.90000000089998</v>
      </c>
      <c r="AIZ26" s="102">
        <f t="shared" si="730"/>
        <v>367</v>
      </c>
      <c r="AJA26" s="105" t="str">
        <f t="shared" si="731"/>
        <v>.90000000090</v>
      </c>
      <c r="AJB26" s="120">
        <f t="shared" si="976"/>
        <v>856.05194999993523</v>
      </c>
      <c r="AJC26" s="102">
        <f t="shared" si="732"/>
        <v>856</v>
      </c>
      <c r="AJD26" s="105" t="str">
        <f t="shared" si="733"/>
        <v>.05194999994</v>
      </c>
      <c r="AJE26" s="120">
        <f t="shared" si="734"/>
        <v>371.05000000120327</v>
      </c>
      <c r="AJF26" s="102">
        <f t="shared" si="735"/>
        <v>371</v>
      </c>
      <c r="AJG26" s="105" t="str">
        <f t="shared" si="736"/>
        <v>.05000000120</v>
      </c>
      <c r="AJH26" s="93">
        <f t="shared" si="737"/>
        <v>855.80414999991137</v>
      </c>
      <c r="AJI26" s="102">
        <f t="shared" si="738"/>
        <v>855</v>
      </c>
      <c r="AJJ26" s="105" t="str">
        <f t="shared" si="739"/>
        <v>.80414999991</v>
      </c>
      <c r="AJL26" s="105" t="str">
        <f t="shared" si="277"/>
        <v>A</v>
      </c>
      <c r="AJM26" s="105" t="str">
        <f t="shared" si="278"/>
        <v>A</v>
      </c>
      <c r="AJN26" s="120">
        <f t="shared" si="279"/>
        <v>364.5000000005295</v>
      </c>
      <c r="AJO26" s="102">
        <f t="shared" si="740"/>
        <v>364</v>
      </c>
      <c r="AJP26" s="105" t="str">
        <f t="shared" si="741"/>
        <v>.50000000053</v>
      </c>
      <c r="AJQ26" s="93">
        <f t="shared" si="280"/>
        <v>855.73694999989823</v>
      </c>
      <c r="AJR26" s="102">
        <f t="shared" si="742"/>
        <v>855</v>
      </c>
      <c r="AJS26" s="105" t="str">
        <f t="shared" si="743"/>
        <v>.73694999990</v>
      </c>
      <c r="AJT26" s="120">
        <f t="shared" si="281"/>
        <v>371.30000000120327</v>
      </c>
      <c r="AJU26" s="102">
        <f t="shared" si="744"/>
        <v>371</v>
      </c>
      <c r="AJV26" s="105" t="str">
        <f t="shared" si="745"/>
        <v>.30000000120</v>
      </c>
      <c r="AJW26" s="93">
        <f t="shared" si="282"/>
        <v>855.80414999991137</v>
      </c>
      <c r="AJX26" s="102">
        <f t="shared" si="746"/>
        <v>855</v>
      </c>
      <c r="AJY26" s="105" t="str">
        <f t="shared" si="747"/>
        <v>.80414999991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-0.22050000003254411</v>
      </c>
      <c r="AKD26" s="120">
        <f t="shared" si="284"/>
        <v>-0.31500000003704542</v>
      </c>
      <c r="AKE26" s="120">
        <f t="shared" si="285"/>
        <v>-0.22050000003254411</v>
      </c>
      <c r="AKF26" s="103">
        <f t="shared" si="286"/>
        <v>364.7500000005295</v>
      </c>
      <c r="AKG26" s="102">
        <f t="shared" si="750"/>
        <v>364</v>
      </c>
      <c r="AKH26" s="105" t="str">
        <f t="shared" si="751"/>
        <v>.75000000053</v>
      </c>
      <c r="AKI26" s="103">
        <f t="shared" si="752"/>
        <v>855.73694999989823</v>
      </c>
      <c r="AKJ26" s="102">
        <f t="shared" si="753"/>
        <v>855</v>
      </c>
      <c r="AKK26" s="105" t="str">
        <f t="shared" si="754"/>
        <v>.73694999990</v>
      </c>
      <c r="AKL26" s="390">
        <f t="shared" si="287"/>
        <v>364.75000000074999</v>
      </c>
      <c r="AKM26" s="102">
        <f t="shared" si="755"/>
        <v>364</v>
      </c>
      <c r="AKN26" s="105" t="str">
        <f t="shared" si="756"/>
        <v>.75000000075</v>
      </c>
      <c r="AKO26" s="390">
        <f t="shared" si="757"/>
        <v>855.95744999993076</v>
      </c>
      <c r="AKP26" s="102">
        <f t="shared" si="758"/>
        <v>855</v>
      </c>
      <c r="AKQ26" s="105" t="str">
        <f t="shared" si="759"/>
        <v>.95744999993</v>
      </c>
      <c r="AKR26" s="103">
        <f t="shared" si="288"/>
        <v>367.90000000089998</v>
      </c>
      <c r="AKS26" s="102">
        <f t="shared" si="760"/>
        <v>367</v>
      </c>
      <c r="AKT26" s="105" t="str">
        <f t="shared" si="761"/>
        <v>.90000000090</v>
      </c>
      <c r="AKU26" s="103">
        <f t="shared" si="762"/>
        <v>856.05194999993523</v>
      </c>
      <c r="AKV26" s="102">
        <f t="shared" si="763"/>
        <v>856</v>
      </c>
      <c r="AKW26" s="105" t="str">
        <f t="shared" si="764"/>
        <v>.05194999994</v>
      </c>
      <c r="AKX26" s="390">
        <f t="shared" si="289"/>
        <v>371.05000000104997</v>
      </c>
      <c r="AKY26" s="102">
        <f t="shared" si="765"/>
        <v>371</v>
      </c>
      <c r="AKZ26" s="105" t="str">
        <f t="shared" si="766"/>
        <v>.05000000105</v>
      </c>
      <c r="ALA26" s="390">
        <f t="shared" si="767"/>
        <v>855.95744999993076</v>
      </c>
      <c r="ALB26" s="102">
        <f t="shared" si="768"/>
        <v>855</v>
      </c>
      <c r="ALC26" s="105" t="str">
        <f t="shared" si="769"/>
        <v>.95744999993</v>
      </c>
      <c r="ALD26" s="103">
        <f t="shared" si="290"/>
        <v>371.05000000120327</v>
      </c>
      <c r="ALE26" s="102">
        <f t="shared" si="770"/>
        <v>371</v>
      </c>
      <c r="ALF26" s="105" t="str">
        <f t="shared" si="771"/>
        <v>.05000000120</v>
      </c>
      <c r="ALG26" s="103">
        <f t="shared" si="291"/>
        <v>855.80414999991137</v>
      </c>
      <c r="ALH26" s="102">
        <f t="shared" si="772"/>
        <v>855</v>
      </c>
      <c r="ALI26" s="105" t="str">
        <f t="shared" si="773"/>
        <v>.80414999991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364.75000000074999</v>
      </c>
      <c r="ALN26" s="102">
        <f t="shared" si="776"/>
        <v>364</v>
      </c>
      <c r="ALO26" s="105" t="str">
        <f t="shared" si="777"/>
        <v>.75000000075</v>
      </c>
      <c r="ALP26" s="103">
        <f t="shared" si="293"/>
        <v>855.95744999993076</v>
      </c>
      <c r="ALQ26" s="102">
        <f t="shared" si="778"/>
        <v>855</v>
      </c>
      <c r="ALR26" s="105" t="str">
        <f t="shared" si="779"/>
        <v>.95744999993</v>
      </c>
      <c r="ALS26" s="103">
        <f t="shared" si="780"/>
        <v>364.75000000099999</v>
      </c>
      <c r="ALT26" s="102">
        <f t="shared" si="781"/>
        <v>364</v>
      </c>
      <c r="ALU26" s="105" t="str">
        <f t="shared" si="782"/>
        <v>.75000000100</v>
      </c>
      <c r="ALV26" s="103">
        <f t="shared" si="783"/>
        <v>856.20744999993826</v>
      </c>
      <c r="ALW26" s="102">
        <f t="shared" si="784"/>
        <v>856</v>
      </c>
      <c r="ALX26" s="105" t="str">
        <f t="shared" si="785"/>
        <v>.20744999994</v>
      </c>
      <c r="ALY26" s="103">
        <f t="shared" si="294"/>
        <v>367.90000000089998</v>
      </c>
      <c r="ALZ26" s="102">
        <f t="shared" si="786"/>
        <v>367</v>
      </c>
      <c r="AMA26" s="105" t="str">
        <f t="shared" si="787"/>
        <v>.90000000090</v>
      </c>
      <c r="AMB26" s="103">
        <f t="shared" si="788"/>
        <v>856.30194999993523</v>
      </c>
      <c r="AMC26" s="102">
        <f t="shared" si="789"/>
        <v>856</v>
      </c>
      <c r="AMD26" s="105" t="str">
        <f t="shared" si="790"/>
        <v>.30194999994</v>
      </c>
      <c r="AME26" s="103">
        <f t="shared" si="791"/>
        <v>371.05000000079997</v>
      </c>
      <c r="AMF26" s="102">
        <f t="shared" si="792"/>
        <v>371</v>
      </c>
      <c r="AMG26" s="105" t="str">
        <f t="shared" si="793"/>
        <v>.05000000080</v>
      </c>
      <c r="AMH26" s="103">
        <f t="shared" si="794"/>
        <v>856.20744999993826</v>
      </c>
      <c r="AMI26" s="102">
        <f t="shared" si="795"/>
        <v>856</v>
      </c>
      <c r="AMJ26" s="105" t="str">
        <f t="shared" si="796"/>
        <v>.20744999994</v>
      </c>
      <c r="AMK26" s="103">
        <f t="shared" si="295"/>
        <v>371.05000000104997</v>
      </c>
      <c r="AML26" s="102">
        <f t="shared" si="797"/>
        <v>371</v>
      </c>
      <c r="AMM26" s="105" t="str">
        <f t="shared" si="798"/>
        <v>.05000000105</v>
      </c>
      <c r="AMN26" s="103">
        <f t="shared" si="296"/>
        <v>855.95744999993076</v>
      </c>
      <c r="AMO26" s="102">
        <f t="shared" si="799"/>
        <v>855</v>
      </c>
      <c r="AMP26" s="105" t="str">
        <f t="shared" si="800"/>
        <v>.95744999993</v>
      </c>
      <c r="AMR26" s="103">
        <f t="shared" si="801"/>
        <v>364.90000000089998</v>
      </c>
      <c r="AMS26" s="102">
        <f t="shared" si="802"/>
        <v>364</v>
      </c>
      <c r="AMT26" s="105" t="str">
        <f t="shared" si="803"/>
        <v>.90000000090</v>
      </c>
      <c r="AMU26" s="649">
        <f t="shared" si="804"/>
        <v>856.11194999993518</v>
      </c>
      <c r="AMV26" s="102">
        <f t="shared" si="805"/>
        <v>856</v>
      </c>
      <c r="AMW26" s="105" t="str">
        <f t="shared" si="806"/>
        <v>.11194999994</v>
      </c>
      <c r="AMX26" s="103">
        <f t="shared" si="807"/>
        <v>364.90000000089998</v>
      </c>
      <c r="AMY26" s="102">
        <f t="shared" si="808"/>
        <v>364</v>
      </c>
      <c r="AMZ26" s="105" t="str">
        <f t="shared" si="809"/>
        <v>.90000000090</v>
      </c>
      <c r="ANA26" s="649">
        <f t="shared" si="810"/>
        <v>856.2119499999352</v>
      </c>
      <c r="ANB26" s="102">
        <f t="shared" si="811"/>
        <v>856</v>
      </c>
      <c r="ANC26" s="105" t="str">
        <f t="shared" si="812"/>
        <v>.21194999994</v>
      </c>
      <c r="AND26" s="103">
        <f t="shared" si="813"/>
        <v>367.90000000089998</v>
      </c>
      <c r="ANE26" s="102">
        <f t="shared" si="814"/>
        <v>367</v>
      </c>
      <c r="ANF26" s="105" t="str">
        <f t="shared" si="815"/>
        <v>.90000000090</v>
      </c>
      <c r="ANG26" s="649">
        <f t="shared" si="816"/>
        <v>856.30194999993523</v>
      </c>
      <c r="ANH26" s="102">
        <f t="shared" si="817"/>
        <v>856</v>
      </c>
      <c r="ANI26" s="105" t="str">
        <f t="shared" si="818"/>
        <v>.30194999994</v>
      </c>
      <c r="ANJ26" s="103">
        <f t="shared" si="819"/>
        <v>370.90000000089998</v>
      </c>
      <c r="ANK26" s="102">
        <f t="shared" si="820"/>
        <v>370</v>
      </c>
      <c r="ANL26" s="105" t="str">
        <f t="shared" si="821"/>
        <v>.90000000090</v>
      </c>
      <c r="ANM26" s="649">
        <f t="shared" si="822"/>
        <v>856.2119499999352</v>
      </c>
      <c r="ANN26" s="102">
        <f t="shared" si="823"/>
        <v>856</v>
      </c>
      <c r="ANO26" s="105" t="str">
        <f t="shared" si="824"/>
        <v>.21194999994</v>
      </c>
      <c r="ANP26" s="103">
        <f t="shared" si="825"/>
        <v>370.90000000089998</v>
      </c>
      <c r="ANQ26" s="102">
        <f t="shared" si="826"/>
        <v>370</v>
      </c>
      <c r="ANR26" s="105" t="str">
        <f t="shared" si="827"/>
        <v>.90000000090</v>
      </c>
      <c r="ANS26" s="649">
        <f t="shared" si="828"/>
        <v>856.11194999993518</v>
      </c>
      <c r="ANT26" s="102">
        <f t="shared" si="829"/>
        <v>856</v>
      </c>
      <c r="ANU26" s="105" t="str">
        <f t="shared" si="830"/>
        <v>.11194999994</v>
      </c>
      <c r="ANX26" s="136">
        <f t="shared" si="831"/>
        <v>0</v>
      </c>
      <c r="ANY26" s="136">
        <f t="shared" si="832"/>
        <v>0</v>
      </c>
      <c r="ANZ26" s="103">
        <f t="shared" si="297"/>
        <v>364.75000000074999</v>
      </c>
      <c r="AOA26" s="102">
        <f t="shared" si="833"/>
        <v>364</v>
      </c>
      <c r="AOB26" s="105" t="str">
        <f t="shared" si="834"/>
        <v>.75000000075</v>
      </c>
      <c r="AOC26" s="103">
        <f t="shared" si="298"/>
        <v>855.95744999993076</v>
      </c>
      <c r="AOD26" s="102">
        <f t="shared" si="835"/>
        <v>855</v>
      </c>
      <c r="AOE26" s="105" t="str">
        <f t="shared" si="836"/>
        <v>.95744999993</v>
      </c>
      <c r="AOF26" s="103">
        <f t="shared" si="299"/>
        <v>364.75000000074999</v>
      </c>
      <c r="AOG26" s="102">
        <f t="shared" si="837"/>
        <v>364</v>
      </c>
      <c r="AOH26" s="105" t="str">
        <f t="shared" si="838"/>
        <v>.75000000075</v>
      </c>
      <c r="AOI26" s="103">
        <f t="shared" si="300"/>
        <v>855.95744999993076</v>
      </c>
      <c r="AOJ26" s="102">
        <f t="shared" si="839"/>
        <v>855</v>
      </c>
      <c r="AOK26" s="105" t="str">
        <f t="shared" si="840"/>
        <v>.95744999993</v>
      </c>
      <c r="AOL26" s="103">
        <f t="shared" si="301"/>
        <v>367.90000000089998</v>
      </c>
      <c r="AOM26" s="102">
        <f t="shared" si="841"/>
        <v>367</v>
      </c>
      <c r="AON26" s="105" t="str">
        <f t="shared" si="842"/>
        <v>.90000000090</v>
      </c>
      <c r="AOO26" s="103">
        <f t="shared" si="302"/>
        <v>856.05194999993523</v>
      </c>
      <c r="AOP26" s="102">
        <f t="shared" si="843"/>
        <v>856</v>
      </c>
      <c r="AOQ26" s="105" t="str">
        <f t="shared" si="844"/>
        <v>.05194999994</v>
      </c>
      <c r="AOR26" s="103">
        <f t="shared" si="303"/>
        <v>371.05000000104997</v>
      </c>
      <c r="AOS26" s="102">
        <f t="shared" si="845"/>
        <v>371</v>
      </c>
      <c r="AOT26" s="105" t="str">
        <f t="shared" si="846"/>
        <v>.05000000105</v>
      </c>
      <c r="AOU26" s="103">
        <f t="shared" si="847"/>
        <v>855.95744999993076</v>
      </c>
      <c r="AOV26" s="102">
        <f t="shared" si="848"/>
        <v>855</v>
      </c>
      <c r="AOW26" s="105" t="str">
        <f t="shared" si="849"/>
        <v>.95744999993</v>
      </c>
      <c r="AOX26" s="103">
        <f t="shared" si="304"/>
        <v>371.05000000104997</v>
      </c>
      <c r="AOY26" s="102">
        <f t="shared" si="850"/>
        <v>371</v>
      </c>
      <c r="AOZ26" s="105" t="str">
        <f t="shared" si="851"/>
        <v>.05000000105</v>
      </c>
      <c r="APA26" s="103">
        <f t="shared" si="852"/>
        <v>855.95744999993076</v>
      </c>
      <c r="APB26" s="102">
        <f t="shared" si="853"/>
        <v>855</v>
      </c>
      <c r="APC26" s="105" t="str">
        <f t="shared" si="854"/>
        <v>.95744999993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364.75000000074999</v>
      </c>
      <c r="APH26" s="102">
        <f t="shared" si="857"/>
        <v>364</v>
      </c>
      <c r="API26" s="105" t="str">
        <f t="shared" si="858"/>
        <v>.75000000075</v>
      </c>
      <c r="APJ26" s="103">
        <f t="shared" si="306"/>
        <v>855.95744999993076</v>
      </c>
      <c r="APK26" s="102">
        <f t="shared" si="859"/>
        <v>855</v>
      </c>
      <c r="APL26" s="105" t="str">
        <f t="shared" si="860"/>
        <v>.95744999993</v>
      </c>
      <c r="APM26" s="103">
        <f t="shared" si="307"/>
        <v>364.7500000009</v>
      </c>
      <c r="APN26" s="102">
        <f t="shared" si="861"/>
        <v>364</v>
      </c>
      <c r="APO26" s="105" t="str">
        <f t="shared" si="862"/>
        <v>.75000000090</v>
      </c>
      <c r="APP26" s="103">
        <f t="shared" si="863"/>
        <v>856.10744999993517</v>
      </c>
      <c r="APQ26" s="102">
        <f t="shared" si="864"/>
        <v>856</v>
      </c>
      <c r="APR26" s="105" t="str">
        <f t="shared" si="865"/>
        <v>.10744999994</v>
      </c>
      <c r="APS26" s="103">
        <f t="shared" si="308"/>
        <v>367.90000000089998</v>
      </c>
      <c r="APT26" s="102">
        <f t="shared" si="866"/>
        <v>367</v>
      </c>
      <c r="APU26" s="105" t="str">
        <f t="shared" si="867"/>
        <v>.90000000090</v>
      </c>
      <c r="APV26" s="103">
        <f t="shared" si="309"/>
        <v>856.20194999993521</v>
      </c>
      <c r="APW26" s="102">
        <f t="shared" si="868"/>
        <v>856</v>
      </c>
      <c r="APX26" s="105" t="str">
        <f t="shared" si="869"/>
        <v>.20194999994</v>
      </c>
      <c r="APY26" s="103">
        <f t="shared" si="310"/>
        <v>371.05000000089996</v>
      </c>
      <c r="APZ26" s="102">
        <f t="shared" si="870"/>
        <v>371</v>
      </c>
      <c r="AQA26" s="105" t="str">
        <f t="shared" si="871"/>
        <v>.05000000090</v>
      </c>
      <c r="AQB26" s="103">
        <f t="shared" si="872"/>
        <v>856.10744999993517</v>
      </c>
      <c r="AQC26" s="102">
        <f t="shared" si="873"/>
        <v>856</v>
      </c>
      <c r="AQD26" s="105" t="str">
        <f t="shared" si="874"/>
        <v>.10744999994</v>
      </c>
      <c r="AQE26" s="103">
        <f t="shared" si="311"/>
        <v>371.05000000104997</v>
      </c>
      <c r="AQF26" s="102">
        <f t="shared" si="875"/>
        <v>371</v>
      </c>
      <c r="AQG26" s="105" t="str">
        <f t="shared" si="876"/>
        <v>.05000000105</v>
      </c>
      <c r="AQH26" s="103">
        <f t="shared" si="312"/>
        <v>855.95744999993076</v>
      </c>
      <c r="AQI26" s="102">
        <f t="shared" si="877"/>
        <v>855</v>
      </c>
      <c r="AQJ26" s="105" t="str">
        <f t="shared" si="878"/>
        <v>.95744999993</v>
      </c>
      <c r="AQK26" s="230"/>
      <c r="AQL26" s="120">
        <f t="shared" si="313"/>
        <v>364.7500000005295</v>
      </c>
      <c r="AQM26" s="120">
        <f t="shared" si="879"/>
        <v>364.7500000005295</v>
      </c>
      <c r="AQN26" s="120">
        <f t="shared" si="314"/>
        <v>855.73694999989823</v>
      </c>
      <c r="AQO26" s="120">
        <f t="shared" si="315"/>
        <v>371.05000000120327</v>
      </c>
      <c r="AQP26" s="94">
        <f t="shared" si="316"/>
        <v>855.80414999991137</v>
      </c>
      <c r="AQQ26" s="120">
        <f t="shared" si="880"/>
        <v>855.80414999991137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10.00000000000,840.00000000000  </v>
      </c>
      <c r="C27" s="770" t="str">
        <f>"r"</f>
        <v>r</v>
      </c>
      <c r="D27" s="770">
        <f>RE43+1</f>
        <v>7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364.75000000100,866.88461666666</v>
      </c>
      <c r="K27" s="770" t="str">
        <f t="shared" si="981"/>
        <v>0</v>
      </c>
      <c r="L27" s="770" t="str">
        <f t="shared" si="982"/>
        <v>Estaca 06</v>
      </c>
      <c r="N27" s="894" t="s">
        <v>801</v>
      </c>
      <c r="O27" s="894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1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85.546999999999997</v>
      </c>
      <c r="CQ27" s="362">
        <f t="shared" si="346"/>
        <v>0</v>
      </c>
      <c r="CR27" s="367"/>
      <c r="CS27" s="367"/>
      <c r="CT27" s="396">
        <f t="shared" si="943"/>
        <v>85.350999999999999</v>
      </c>
      <c r="CV27" s="399">
        <f t="shared" si="975"/>
        <v>0</v>
      </c>
      <c r="CW27" s="367"/>
      <c r="CX27" s="111">
        <f t="shared" si="944"/>
        <v>-3.2666666666666326E-3</v>
      </c>
      <c r="CY27" s="367"/>
      <c r="CZ27" s="396">
        <f t="shared" si="889"/>
        <v>84.436333333333423</v>
      </c>
      <c r="DA27" s="367"/>
      <c r="DB27" s="103">
        <f t="shared" si="347"/>
        <v>0</v>
      </c>
      <c r="DC27" s="103">
        <f t="shared" si="348"/>
        <v>87.905000000000001</v>
      </c>
      <c r="DD27" s="103">
        <f t="shared" si="349"/>
        <v>87.905000000000001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2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820.40000000000009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810.40000000000009</v>
      </c>
      <c r="OY27" s="189">
        <f t="shared" si="486"/>
        <v>810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879.7166666666667</v>
      </c>
      <c r="QV27" s="124">
        <f t="shared" si="972"/>
        <v>877.2166666666667</v>
      </c>
      <c r="QW27" s="124">
        <f t="shared" si="972"/>
        <v>876.67000000000007</v>
      </c>
      <c r="QX27" s="507">
        <f t="shared" si="973"/>
        <v>0</v>
      </c>
      <c r="QY27" s="457">
        <f t="shared" si="968"/>
        <v>879.7166666666667</v>
      </c>
      <c r="QZ27" s="457">
        <f t="shared" si="969"/>
        <v>877.2166666666667</v>
      </c>
      <c r="RA27" s="457">
        <f t="shared" si="974"/>
        <v>876.67000000000007</v>
      </c>
      <c r="RB27" s="421" t="s">
        <v>63</v>
      </c>
      <c r="RC27" s="421"/>
      <c r="RD27" s="421"/>
      <c r="RE27" s="94">
        <f>RG35/20+1</f>
        <v>17</v>
      </c>
      <c r="RF27" s="422">
        <f>((RE6-RC4)/20)+1</f>
        <v>16.7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840</v>
      </c>
      <c r="RM27" s="795">
        <f t="shared" si="505"/>
        <v>840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900</v>
      </c>
      <c r="RS27" s="795">
        <f t="shared" si="511"/>
        <v>900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1010</v>
      </c>
      <c r="SY27" s="121">
        <f t="shared" si="929"/>
        <v>1010</v>
      </c>
      <c r="SZ27" s="121" t="str">
        <f t="shared" si="526"/>
        <v>.00000000000</v>
      </c>
      <c r="TA27" s="94" t="str">
        <f t="shared" si="527"/>
        <v>101,000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838</v>
      </c>
      <c r="TS27" s="121">
        <f t="shared" si="535"/>
        <v>838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0.5827291164710573</v>
      </c>
      <c r="UK27" s="105">
        <f t="shared" si="125"/>
        <v>377.35000000135</v>
      </c>
      <c r="UL27" s="102">
        <f t="shared" si="545"/>
        <v>377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380.50000000149998</v>
      </c>
      <c r="UR27" s="105">
        <f t="shared" si="550"/>
        <v>380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383.65000000164997</v>
      </c>
      <c r="UX27" s="102">
        <f t="shared" si="554"/>
        <v>383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377.35000000135</v>
      </c>
      <c r="VI27" s="102">
        <f t="shared" si="559"/>
        <v>377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377.35000000135</v>
      </c>
      <c r="VO27" s="102">
        <f t="shared" si="564"/>
        <v>377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380.50000000149998</v>
      </c>
      <c r="VU27" s="105">
        <f t="shared" si="570"/>
        <v>380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383.65000000164997</v>
      </c>
      <c r="WA27" s="102">
        <f t="shared" si="576"/>
        <v>383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383.65000000164997</v>
      </c>
      <c r="WG27" s="102">
        <f t="shared" si="581"/>
        <v>383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380.50000000149998</v>
      </c>
      <c r="XO27" s="103">
        <f t="shared" si="600"/>
        <v>0</v>
      </c>
      <c r="XP27" s="103">
        <f t="shared" si="145"/>
        <v>380.50000000149998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377.35000000135</v>
      </c>
      <c r="ZQ27" s="127">
        <f t="shared" si="159"/>
        <v>0</v>
      </c>
      <c r="ZR27" s="127">
        <f t="shared" si="160"/>
        <v>377.35000000135</v>
      </c>
      <c r="ZS27" s="127">
        <f t="shared" si="161"/>
        <v>-9.4500000004499998E-2</v>
      </c>
      <c r="ZT27" s="127">
        <f t="shared" si="162"/>
        <v>380.50000000149998</v>
      </c>
      <c r="ZU27" s="127">
        <f t="shared" si="163"/>
        <v>0</v>
      </c>
      <c r="ZV27" s="127">
        <f t="shared" si="164"/>
        <v>383.65000000164997</v>
      </c>
      <c r="ZW27" s="127">
        <f t="shared" si="165"/>
        <v>-9.4500000004499998E-2</v>
      </c>
      <c r="ZX27" s="127">
        <f t="shared" si="166"/>
        <v>383.65000000164997</v>
      </c>
      <c r="ZY27" s="127">
        <f t="shared" si="167"/>
        <v>0</v>
      </c>
      <c r="ZZ27" s="127">
        <f t="shared" si="629"/>
        <v>380.50000000149998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380.50000000149998</v>
      </c>
      <c r="ADM27" s="102">
        <f t="shared" si="658"/>
        <v>380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380.50000000149998</v>
      </c>
      <c r="ADS27" s="102">
        <f t="shared" si="663"/>
        <v>380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380.50000000149998</v>
      </c>
      <c r="ADY27" s="102">
        <f t="shared" si="667"/>
        <v>380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377.35000000135</v>
      </c>
      <c r="AFK27" s="102">
        <f t="shared" si="676"/>
        <v>377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380.50000000149998</v>
      </c>
      <c r="AFQ27" s="102">
        <f t="shared" si="681"/>
        <v>380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383.65000000164997</v>
      </c>
      <c r="AFW27" s="102">
        <f t="shared" si="686"/>
        <v>383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377.35000000135</v>
      </c>
      <c r="AHW27" s="102">
        <f t="shared" si="710"/>
        <v>377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380.50000000149998</v>
      </c>
      <c r="AIC27" s="102">
        <f t="shared" si="715"/>
        <v>380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383.65000000164997</v>
      </c>
      <c r="AII27" s="102">
        <f t="shared" si="719"/>
        <v>383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0.5827291164710573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377.35000000135</v>
      </c>
      <c r="AIT27" s="102">
        <f t="shared" si="724"/>
        <v>377</v>
      </c>
      <c r="AIU27" s="105" t="str">
        <f t="shared" si="725"/>
        <v>.35000000135</v>
      </c>
      <c r="AIV27" s="120">
        <f t="shared" si="726"/>
        <v>856.05194999993523</v>
      </c>
      <c r="AIW27" s="102">
        <f t="shared" si="727"/>
        <v>856</v>
      </c>
      <c r="AIX27" s="105" t="str">
        <f t="shared" si="728"/>
        <v>.05194999994</v>
      </c>
      <c r="AIY27" s="120">
        <f t="shared" si="729"/>
        <v>380.50000000149998</v>
      </c>
      <c r="AIZ27" s="102">
        <f t="shared" si="730"/>
        <v>380</v>
      </c>
      <c r="AJA27" s="105" t="str">
        <f t="shared" si="731"/>
        <v>.50000000150</v>
      </c>
      <c r="AJB27" s="120">
        <f t="shared" si="976"/>
        <v>856.05194999993523</v>
      </c>
      <c r="AJC27" s="102">
        <f t="shared" si="732"/>
        <v>856</v>
      </c>
      <c r="AJD27" s="105" t="str">
        <f t="shared" si="733"/>
        <v>.05194999994</v>
      </c>
      <c r="AJE27" s="120">
        <f t="shared" si="734"/>
        <v>383.65000000164997</v>
      </c>
      <c r="AJF27" s="102">
        <f t="shared" si="735"/>
        <v>383</v>
      </c>
      <c r="AJG27" s="105" t="str">
        <f t="shared" si="736"/>
        <v>.65000000165</v>
      </c>
      <c r="AJH27" s="93">
        <f t="shared" si="737"/>
        <v>856.05194999993523</v>
      </c>
      <c r="AJI27" s="102">
        <f t="shared" si="738"/>
        <v>856</v>
      </c>
      <c r="AJJ27" s="105" t="str">
        <f t="shared" si="739"/>
        <v>.05194999994</v>
      </c>
      <c r="AJL27" s="105">
        <f t="shared" si="277"/>
        <v>0</v>
      </c>
      <c r="AJM27" s="105">
        <f t="shared" si="278"/>
        <v>0</v>
      </c>
      <c r="AJN27" s="120">
        <f t="shared" si="279"/>
        <v>377.10000000135</v>
      </c>
      <c r="AJO27" s="102">
        <f t="shared" si="740"/>
        <v>377</v>
      </c>
      <c r="AJP27" s="105" t="str">
        <f t="shared" si="741"/>
        <v>.10000000135</v>
      </c>
      <c r="AJQ27" s="93">
        <f t="shared" si="280"/>
        <v>856.05194999993523</v>
      </c>
      <c r="AJR27" s="102">
        <f t="shared" si="742"/>
        <v>856</v>
      </c>
      <c r="AJS27" s="105" t="str">
        <f t="shared" si="743"/>
        <v>.05194999994</v>
      </c>
      <c r="AJT27" s="120">
        <f t="shared" si="281"/>
        <v>383.90000000164997</v>
      </c>
      <c r="AJU27" s="102">
        <f t="shared" si="744"/>
        <v>383</v>
      </c>
      <c r="AJV27" s="105" t="str">
        <f t="shared" si="745"/>
        <v>.90000000165</v>
      </c>
      <c r="AJW27" s="93">
        <f t="shared" si="282"/>
        <v>856.05194999993523</v>
      </c>
      <c r="AJX27" s="102">
        <f t="shared" si="746"/>
        <v>856</v>
      </c>
      <c r="AJY27" s="105" t="str">
        <f t="shared" si="747"/>
        <v>.05194999994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377.35000000135</v>
      </c>
      <c r="AKG27" s="102">
        <f t="shared" si="750"/>
        <v>377</v>
      </c>
      <c r="AKH27" s="105" t="str">
        <f t="shared" si="751"/>
        <v>.35000000135</v>
      </c>
      <c r="AKI27" s="103">
        <f t="shared" si="752"/>
        <v>856.05194999993523</v>
      </c>
      <c r="AKJ27" s="102">
        <f t="shared" si="753"/>
        <v>856</v>
      </c>
      <c r="AKK27" s="105" t="str">
        <f t="shared" si="754"/>
        <v>.05194999994</v>
      </c>
      <c r="AKL27" s="390">
        <f t="shared" si="287"/>
        <v>377.35000000135</v>
      </c>
      <c r="AKM27" s="102">
        <f t="shared" si="755"/>
        <v>377</v>
      </c>
      <c r="AKN27" s="105" t="str">
        <f t="shared" si="756"/>
        <v>.35000000135</v>
      </c>
      <c r="AKO27" s="390">
        <f t="shared" si="757"/>
        <v>855.95744999993076</v>
      </c>
      <c r="AKP27" s="102">
        <f t="shared" si="758"/>
        <v>855</v>
      </c>
      <c r="AKQ27" s="105" t="str">
        <f t="shared" si="759"/>
        <v>.95744999993</v>
      </c>
      <c r="AKR27" s="103">
        <f t="shared" si="288"/>
        <v>380.50000000149998</v>
      </c>
      <c r="AKS27" s="102">
        <f t="shared" si="760"/>
        <v>380</v>
      </c>
      <c r="AKT27" s="105" t="str">
        <f t="shared" si="761"/>
        <v>.50000000150</v>
      </c>
      <c r="AKU27" s="103">
        <f t="shared" si="762"/>
        <v>856.05194999993523</v>
      </c>
      <c r="AKV27" s="102">
        <f t="shared" si="763"/>
        <v>856</v>
      </c>
      <c r="AKW27" s="105" t="str">
        <f t="shared" si="764"/>
        <v>.05194999994</v>
      </c>
      <c r="AKX27" s="390">
        <f t="shared" si="289"/>
        <v>383.65000000164997</v>
      </c>
      <c r="AKY27" s="102">
        <f t="shared" si="765"/>
        <v>383</v>
      </c>
      <c r="AKZ27" s="105" t="str">
        <f t="shared" si="766"/>
        <v>.65000000165</v>
      </c>
      <c r="ALA27" s="390">
        <f t="shared" si="767"/>
        <v>855.95744999993076</v>
      </c>
      <c r="ALB27" s="102">
        <f t="shared" si="768"/>
        <v>855</v>
      </c>
      <c r="ALC27" s="105" t="str">
        <f t="shared" si="769"/>
        <v>.95744999993</v>
      </c>
      <c r="ALD27" s="103">
        <f t="shared" si="290"/>
        <v>383.65000000164997</v>
      </c>
      <c r="ALE27" s="102">
        <f t="shared" si="770"/>
        <v>383</v>
      </c>
      <c r="ALF27" s="105" t="str">
        <f t="shared" si="771"/>
        <v>.65000000165</v>
      </c>
      <c r="ALG27" s="103">
        <f t="shared" si="291"/>
        <v>856.05194999993523</v>
      </c>
      <c r="ALH27" s="102">
        <f t="shared" si="772"/>
        <v>856</v>
      </c>
      <c r="ALI27" s="105" t="str">
        <f t="shared" si="773"/>
        <v>.05194999994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377.35000000135</v>
      </c>
      <c r="ALN27" s="102">
        <f t="shared" si="776"/>
        <v>377</v>
      </c>
      <c r="ALO27" s="105" t="str">
        <f t="shared" si="777"/>
        <v>.35000000135</v>
      </c>
      <c r="ALP27" s="103">
        <f t="shared" si="293"/>
        <v>855.95744999993076</v>
      </c>
      <c r="ALQ27" s="102">
        <f t="shared" si="778"/>
        <v>855</v>
      </c>
      <c r="ALR27" s="105" t="str">
        <f t="shared" si="779"/>
        <v>.95744999993</v>
      </c>
      <c r="ALS27" s="103">
        <f t="shared" si="780"/>
        <v>377.35000000159999</v>
      </c>
      <c r="ALT27" s="102">
        <f t="shared" si="781"/>
        <v>377</v>
      </c>
      <c r="ALU27" s="105" t="str">
        <f t="shared" si="782"/>
        <v>.35000000160</v>
      </c>
      <c r="ALV27" s="103">
        <f t="shared" si="783"/>
        <v>856.20744999993826</v>
      </c>
      <c r="ALW27" s="102">
        <f t="shared" si="784"/>
        <v>856</v>
      </c>
      <c r="ALX27" s="105" t="str">
        <f t="shared" si="785"/>
        <v>.20744999994</v>
      </c>
      <c r="ALY27" s="103">
        <f t="shared" si="294"/>
        <v>380.50000000149998</v>
      </c>
      <c r="ALZ27" s="102">
        <f t="shared" si="786"/>
        <v>380</v>
      </c>
      <c r="AMA27" s="105" t="str">
        <f t="shared" si="787"/>
        <v>.50000000150</v>
      </c>
      <c r="AMB27" s="103">
        <f t="shared" si="788"/>
        <v>856.30194999993523</v>
      </c>
      <c r="AMC27" s="102">
        <f t="shared" si="789"/>
        <v>856</v>
      </c>
      <c r="AMD27" s="105" t="str">
        <f t="shared" si="790"/>
        <v>.30194999994</v>
      </c>
      <c r="AME27" s="103">
        <f t="shared" si="791"/>
        <v>383.65000000139997</v>
      </c>
      <c r="AMF27" s="102">
        <f t="shared" si="792"/>
        <v>383</v>
      </c>
      <c r="AMG27" s="105" t="str">
        <f t="shared" si="793"/>
        <v>.65000000140</v>
      </c>
      <c r="AMH27" s="103">
        <f t="shared" si="794"/>
        <v>856.20744999993826</v>
      </c>
      <c r="AMI27" s="102">
        <f t="shared" si="795"/>
        <v>856</v>
      </c>
      <c r="AMJ27" s="105" t="str">
        <f t="shared" si="796"/>
        <v>.20744999994</v>
      </c>
      <c r="AMK27" s="103">
        <f t="shared" si="295"/>
        <v>383.65000000164997</v>
      </c>
      <c r="AML27" s="102">
        <f t="shared" si="797"/>
        <v>383</v>
      </c>
      <c r="AMM27" s="105" t="str">
        <f t="shared" si="798"/>
        <v>.65000000165</v>
      </c>
      <c r="AMN27" s="103">
        <f t="shared" si="296"/>
        <v>855.95744999993076</v>
      </c>
      <c r="AMO27" s="102">
        <f t="shared" si="799"/>
        <v>855</v>
      </c>
      <c r="AMP27" s="105" t="str">
        <f t="shared" si="800"/>
        <v>.95744999993</v>
      </c>
      <c r="AMR27" s="103">
        <f t="shared" si="801"/>
        <v>377.50000000149998</v>
      </c>
      <c r="AMS27" s="102">
        <f t="shared" si="802"/>
        <v>377</v>
      </c>
      <c r="AMT27" s="105" t="str">
        <f t="shared" si="803"/>
        <v>.50000000150</v>
      </c>
      <c r="AMU27" s="649">
        <f t="shared" si="804"/>
        <v>856.11194999993518</v>
      </c>
      <c r="AMV27" s="102">
        <f t="shared" si="805"/>
        <v>856</v>
      </c>
      <c r="AMW27" s="105" t="str">
        <f t="shared" si="806"/>
        <v>.11194999994</v>
      </c>
      <c r="AMX27" s="103">
        <f t="shared" si="807"/>
        <v>377.50000000149998</v>
      </c>
      <c r="AMY27" s="102">
        <f t="shared" si="808"/>
        <v>377</v>
      </c>
      <c r="AMZ27" s="105" t="str">
        <f t="shared" si="809"/>
        <v>.50000000150</v>
      </c>
      <c r="ANA27" s="649">
        <f t="shared" si="810"/>
        <v>856.2119499999352</v>
      </c>
      <c r="ANB27" s="102">
        <f t="shared" si="811"/>
        <v>856</v>
      </c>
      <c r="ANC27" s="105" t="str">
        <f t="shared" si="812"/>
        <v>.21194999994</v>
      </c>
      <c r="AND27" s="103">
        <f t="shared" si="813"/>
        <v>380.50000000149998</v>
      </c>
      <c r="ANE27" s="102">
        <f t="shared" si="814"/>
        <v>380</v>
      </c>
      <c r="ANF27" s="105" t="str">
        <f t="shared" si="815"/>
        <v>.50000000150</v>
      </c>
      <c r="ANG27" s="649">
        <f t="shared" si="816"/>
        <v>856.30194999993523</v>
      </c>
      <c r="ANH27" s="102">
        <f t="shared" si="817"/>
        <v>856</v>
      </c>
      <c r="ANI27" s="105" t="str">
        <f t="shared" si="818"/>
        <v>.30194999994</v>
      </c>
      <c r="ANJ27" s="103">
        <f t="shared" si="819"/>
        <v>383.50000000149998</v>
      </c>
      <c r="ANK27" s="102">
        <f t="shared" si="820"/>
        <v>383</v>
      </c>
      <c r="ANL27" s="105" t="str">
        <f t="shared" si="821"/>
        <v>.50000000150</v>
      </c>
      <c r="ANM27" s="649">
        <f t="shared" si="822"/>
        <v>856.2119499999352</v>
      </c>
      <c r="ANN27" s="102">
        <f t="shared" si="823"/>
        <v>856</v>
      </c>
      <c r="ANO27" s="105" t="str">
        <f t="shared" si="824"/>
        <v>.21194999994</v>
      </c>
      <c r="ANP27" s="103">
        <f t="shared" si="825"/>
        <v>383.50000000149998</v>
      </c>
      <c r="ANQ27" s="102">
        <f t="shared" si="826"/>
        <v>383</v>
      </c>
      <c r="ANR27" s="105" t="str">
        <f t="shared" si="827"/>
        <v>.50000000150</v>
      </c>
      <c r="ANS27" s="649">
        <f t="shared" si="828"/>
        <v>856.11194999993518</v>
      </c>
      <c r="ANT27" s="102">
        <f t="shared" si="829"/>
        <v>856</v>
      </c>
      <c r="ANU27" s="105" t="str">
        <f t="shared" si="830"/>
        <v>.11194999994</v>
      </c>
      <c r="ANX27" s="136">
        <f t="shared" si="831"/>
        <v>0</v>
      </c>
      <c r="ANY27" s="136">
        <f t="shared" si="832"/>
        <v>0</v>
      </c>
      <c r="ANZ27" s="103">
        <f t="shared" si="297"/>
        <v>377.35000000135</v>
      </c>
      <c r="AOA27" s="102">
        <f t="shared" si="833"/>
        <v>377</v>
      </c>
      <c r="AOB27" s="105" t="str">
        <f t="shared" si="834"/>
        <v>.35000000135</v>
      </c>
      <c r="AOC27" s="103">
        <f t="shared" si="298"/>
        <v>855.95744999993076</v>
      </c>
      <c r="AOD27" s="102">
        <f t="shared" si="835"/>
        <v>855</v>
      </c>
      <c r="AOE27" s="105" t="str">
        <f t="shared" si="836"/>
        <v>.95744999993</v>
      </c>
      <c r="AOF27" s="103">
        <f t="shared" si="299"/>
        <v>377.35000000135</v>
      </c>
      <c r="AOG27" s="102">
        <f t="shared" si="837"/>
        <v>377</v>
      </c>
      <c r="AOH27" s="105" t="str">
        <f t="shared" si="838"/>
        <v>.35000000135</v>
      </c>
      <c r="AOI27" s="103">
        <f t="shared" si="300"/>
        <v>855.95744999993076</v>
      </c>
      <c r="AOJ27" s="102">
        <f t="shared" si="839"/>
        <v>855</v>
      </c>
      <c r="AOK27" s="105" t="str">
        <f t="shared" si="840"/>
        <v>.95744999993</v>
      </c>
      <c r="AOL27" s="103">
        <f t="shared" si="301"/>
        <v>380.50000000149998</v>
      </c>
      <c r="AOM27" s="102">
        <f t="shared" si="841"/>
        <v>380</v>
      </c>
      <c r="AON27" s="105" t="str">
        <f t="shared" si="842"/>
        <v>.50000000150</v>
      </c>
      <c r="AOO27" s="103">
        <f t="shared" si="302"/>
        <v>856.05194999993523</v>
      </c>
      <c r="AOP27" s="102">
        <f t="shared" si="843"/>
        <v>856</v>
      </c>
      <c r="AOQ27" s="105" t="str">
        <f t="shared" si="844"/>
        <v>.05194999994</v>
      </c>
      <c r="AOR27" s="103">
        <f t="shared" si="303"/>
        <v>383.65000000164997</v>
      </c>
      <c r="AOS27" s="102">
        <f t="shared" si="845"/>
        <v>383</v>
      </c>
      <c r="AOT27" s="105" t="str">
        <f t="shared" si="846"/>
        <v>.65000000165</v>
      </c>
      <c r="AOU27" s="103">
        <f t="shared" si="847"/>
        <v>855.95744999993076</v>
      </c>
      <c r="AOV27" s="102">
        <f t="shared" si="848"/>
        <v>855</v>
      </c>
      <c r="AOW27" s="105" t="str">
        <f t="shared" si="849"/>
        <v>.95744999993</v>
      </c>
      <c r="AOX27" s="103">
        <f t="shared" si="304"/>
        <v>383.65000000164997</v>
      </c>
      <c r="AOY27" s="102">
        <f t="shared" si="850"/>
        <v>383</v>
      </c>
      <c r="AOZ27" s="105" t="str">
        <f t="shared" si="851"/>
        <v>.65000000165</v>
      </c>
      <c r="APA27" s="103">
        <f t="shared" si="852"/>
        <v>855.95744999993076</v>
      </c>
      <c r="APB27" s="102">
        <f t="shared" si="853"/>
        <v>855</v>
      </c>
      <c r="APC27" s="105" t="str">
        <f t="shared" si="854"/>
        <v>.95744999993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377.35000000135</v>
      </c>
      <c r="APH27" s="102">
        <f t="shared" si="857"/>
        <v>377</v>
      </c>
      <c r="API27" s="105" t="str">
        <f t="shared" si="858"/>
        <v>.35000000135</v>
      </c>
      <c r="APJ27" s="103">
        <f t="shared" si="306"/>
        <v>855.95744999993076</v>
      </c>
      <c r="APK27" s="102">
        <f t="shared" si="859"/>
        <v>855</v>
      </c>
      <c r="APL27" s="105" t="str">
        <f t="shared" si="860"/>
        <v>.95744999993</v>
      </c>
      <c r="APM27" s="103">
        <f t="shared" si="307"/>
        <v>377.35000000150001</v>
      </c>
      <c r="APN27" s="102">
        <f t="shared" si="861"/>
        <v>377</v>
      </c>
      <c r="APO27" s="105" t="str">
        <f t="shared" si="862"/>
        <v>.35000000150</v>
      </c>
      <c r="APP27" s="103">
        <f t="shared" si="863"/>
        <v>856.10744999993517</v>
      </c>
      <c r="APQ27" s="102">
        <f t="shared" si="864"/>
        <v>856</v>
      </c>
      <c r="APR27" s="105" t="str">
        <f t="shared" si="865"/>
        <v>.10744999994</v>
      </c>
      <c r="APS27" s="103">
        <f t="shared" si="308"/>
        <v>380.50000000149998</v>
      </c>
      <c r="APT27" s="102">
        <f t="shared" si="866"/>
        <v>380</v>
      </c>
      <c r="APU27" s="105" t="str">
        <f t="shared" si="867"/>
        <v>.50000000150</v>
      </c>
      <c r="APV27" s="103">
        <f t="shared" si="309"/>
        <v>856.20194999993521</v>
      </c>
      <c r="APW27" s="102">
        <f t="shared" si="868"/>
        <v>856</v>
      </c>
      <c r="APX27" s="105" t="str">
        <f t="shared" si="869"/>
        <v>.20194999994</v>
      </c>
      <c r="APY27" s="103">
        <f t="shared" si="310"/>
        <v>383.65000000149996</v>
      </c>
      <c r="APZ27" s="102">
        <f t="shared" si="870"/>
        <v>383</v>
      </c>
      <c r="AQA27" s="105" t="str">
        <f t="shared" si="871"/>
        <v>.65000000150</v>
      </c>
      <c r="AQB27" s="103">
        <f t="shared" si="872"/>
        <v>856.10744999993517</v>
      </c>
      <c r="AQC27" s="102">
        <f t="shared" si="873"/>
        <v>856</v>
      </c>
      <c r="AQD27" s="105" t="str">
        <f t="shared" si="874"/>
        <v>.10744999994</v>
      </c>
      <c r="AQE27" s="103">
        <f t="shared" si="311"/>
        <v>383.65000000164997</v>
      </c>
      <c r="AQF27" s="102">
        <f t="shared" si="875"/>
        <v>383</v>
      </c>
      <c r="AQG27" s="105" t="str">
        <f t="shared" si="876"/>
        <v>.65000000165</v>
      </c>
      <c r="AQH27" s="103">
        <f t="shared" si="312"/>
        <v>855.95744999993076</v>
      </c>
      <c r="AQI27" s="102">
        <f t="shared" si="877"/>
        <v>855</v>
      </c>
      <c r="AQJ27" s="105" t="str">
        <f t="shared" si="878"/>
        <v>.95744999993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377.35000000160,866.71703333337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1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85.546999999999997</v>
      </c>
      <c r="CQ28" s="362">
        <f t="shared" si="346"/>
        <v>0</v>
      </c>
      <c r="CR28" s="367"/>
      <c r="CS28" s="367"/>
      <c r="CT28" s="396">
        <f t="shared" si="943"/>
        <v>85.350999999999999</v>
      </c>
      <c r="CV28" s="399">
        <f t="shared" si="975"/>
        <v>0</v>
      </c>
      <c r="CW28" s="367"/>
      <c r="CX28" s="111">
        <f t="shared" si="944"/>
        <v>-3.2666666666666326E-3</v>
      </c>
      <c r="CY28" s="367"/>
      <c r="CZ28" s="396">
        <f t="shared" si="889"/>
        <v>84.371000000000095</v>
      </c>
      <c r="DA28" s="367"/>
      <c r="DB28" s="103">
        <f t="shared" si="347"/>
        <v>0</v>
      </c>
      <c r="DC28" s="103">
        <f t="shared" si="348"/>
        <v>87.905000000000001</v>
      </c>
      <c r="DD28" s="103">
        <f t="shared" si="349"/>
        <v>87.905000000000001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820.40000000000009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810.40000000000009</v>
      </c>
      <c r="OY28" s="189">
        <f t="shared" si="486"/>
        <v>810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9999999999999</v>
      </c>
      <c r="QU28" s="124">
        <f t="shared" si="972"/>
        <v>875.23333333333335</v>
      </c>
      <c r="QV28" s="124">
        <f t="shared" si="972"/>
        <v>872.73333333333335</v>
      </c>
      <c r="QW28" s="124">
        <f t="shared" si="972"/>
        <v>870.26</v>
      </c>
      <c r="QX28" s="507">
        <f t="shared" si="973"/>
        <v>0</v>
      </c>
      <c r="QY28" s="457">
        <f t="shared" si="968"/>
        <v>875.23333333333335</v>
      </c>
      <c r="QZ28" s="457">
        <f t="shared" si="969"/>
        <v>872.73333333333335</v>
      </c>
      <c r="RA28" s="457">
        <f t="shared" si="974"/>
        <v>870.26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840</v>
      </c>
      <c r="RM28" s="795">
        <f t="shared" si="505"/>
        <v>840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900</v>
      </c>
      <c r="RS28" s="795">
        <f t="shared" si="511"/>
        <v>900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1020</v>
      </c>
      <c r="SY28" s="121">
        <f t="shared" si="929"/>
        <v>1020</v>
      </c>
      <c r="SZ28" s="121" t="str">
        <f t="shared" si="526"/>
        <v>.00000000000</v>
      </c>
      <c r="TA28" s="94" t="str">
        <f t="shared" si="527"/>
        <v>102,000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838</v>
      </c>
      <c r="TS28" s="121">
        <f t="shared" si="535"/>
        <v>838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0.5827291164710573</v>
      </c>
      <c r="UK28" s="105">
        <f t="shared" si="125"/>
        <v>389.95000000195</v>
      </c>
      <c r="UL28" s="102">
        <f t="shared" si="545"/>
        <v>389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393.10000000209999</v>
      </c>
      <c r="UR28" s="105">
        <f t="shared" si="550"/>
        <v>393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396.25000000224998</v>
      </c>
      <c r="UX28" s="102">
        <f t="shared" si="554"/>
        <v>396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389.95000000195</v>
      </c>
      <c r="VI28" s="102">
        <f t="shared" si="559"/>
        <v>389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389.95000000195</v>
      </c>
      <c r="VO28" s="102">
        <f t="shared" si="564"/>
        <v>389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393.10000000209999</v>
      </c>
      <c r="VU28" s="105">
        <f t="shared" si="570"/>
        <v>393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396.25000000224998</v>
      </c>
      <c r="WA28" s="102">
        <f t="shared" si="576"/>
        <v>396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396.25000000224998</v>
      </c>
      <c r="WG28" s="102">
        <f t="shared" si="581"/>
        <v>396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393.10000000209999</v>
      </c>
      <c r="XO28" s="103">
        <f t="shared" si="600"/>
        <v>0</v>
      </c>
      <c r="XP28" s="103">
        <f t="shared" si="145"/>
        <v>393.10000000209999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389.95000000195</v>
      </c>
      <c r="ZQ28" s="127">
        <f t="shared" si="159"/>
        <v>0</v>
      </c>
      <c r="ZR28" s="127">
        <f t="shared" si="160"/>
        <v>389.95000000195</v>
      </c>
      <c r="ZS28" s="127">
        <f t="shared" si="161"/>
        <v>-9.4500000004499998E-2</v>
      </c>
      <c r="ZT28" s="127">
        <f t="shared" si="162"/>
        <v>393.10000000209999</v>
      </c>
      <c r="ZU28" s="127">
        <f t="shared" si="163"/>
        <v>0</v>
      </c>
      <c r="ZV28" s="127">
        <f t="shared" si="164"/>
        <v>396.25000000224998</v>
      </c>
      <c r="ZW28" s="127">
        <f t="shared" si="165"/>
        <v>-9.4500000004499998E-2</v>
      </c>
      <c r="ZX28" s="127">
        <f t="shared" si="166"/>
        <v>396.25000000224998</v>
      </c>
      <c r="ZY28" s="127">
        <f t="shared" si="167"/>
        <v>0</v>
      </c>
      <c r="ZZ28" s="127">
        <f t="shared" si="629"/>
        <v>393.10000000209999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393.10000000209999</v>
      </c>
      <c r="ADM28" s="102">
        <f t="shared" si="658"/>
        <v>393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393.10000000209999</v>
      </c>
      <c r="ADS28" s="102">
        <f t="shared" si="663"/>
        <v>393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393.10000000209999</v>
      </c>
      <c r="ADY28" s="102">
        <f t="shared" si="667"/>
        <v>393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389.95000000195</v>
      </c>
      <c r="AFK28" s="102">
        <f t="shared" si="676"/>
        <v>389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393.10000000209999</v>
      </c>
      <c r="AFQ28" s="102">
        <f t="shared" si="681"/>
        <v>393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396.25000000224998</v>
      </c>
      <c r="AFW28" s="102">
        <f t="shared" si="686"/>
        <v>396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389.95000000195</v>
      </c>
      <c r="AHW28" s="102">
        <f t="shared" si="710"/>
        <v>389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393.10000000209999</v>
      </c>
      <c r="AIC28" s="102">
        <f t="shared" si="715"/>
        <v>393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396.25000000224998</v>
      </c>
      <c r="AII28" s="102">
        <f t="shared" si="719"/>
        <v>396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0.5827291164710573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389.95000000195</v>
      </c>
      <c r="AIT28" s="102">
        <f t="shared" si="724"/>
        <v>389</v>
      </c>
      <c r="AIU28" s="105" t="str">
        <f t="shared" si="725"/>
        <v>.95000000195</v>
      </c>
      <c r="AIV28" s="120">
        <f t="shared" si="726"/>
        <v>856.05194999993523</v>
      </c>
      <c r="AIW28" s="102">
        <f t="shared" si="727"/>
        <v>856</v>
      </c>
      <c r="AIX28" s="105" t="str">
        <f t="shared" si="728"/>
        <v>.05194999994</v>
      </c>
      <c r="AIY28" s="120">
        <f t="shared" si="729"/>
        <v>393.10000000209999</v>
      </c>
      <c r="AIZ28" s="102">
        <f t="shared" si="730"/>
        <v>393</v>
      </c>
      <c r="AJA28" s="105" t="str">
        <f t="shared" si="731"/>
        <v>.10000000210</v>
      </c>
      <c r="AJB28" s="120">
        <f t="shared" si="976"/>
        <v>856.05194999993523</v>
      </c>
      <c r="AJC28" s="102">
        <f t="shared" si="732"/>
        <v>856</v>
      </c>
      <c r="AJD28" s="105" t="str">
        <f t="shared" si="733"/>
        <v>.05194999994</v>
      </c>
      <c r="AJE28" s="120">
        <f t="shared" si="734"/>
        <v>396.25000000224998</v>
      </c>
      <c r="AJF28" s="102">
        <f t="shared" si="735"/>
        <v>396</v>
      </c>
      <c r="AJG28" s="105" t="str">
        <f t="shared" si="736"/>
        <v>.25000000225</v>
      </c>
      <c r="AJH28" s="93">
        <f t="shared" si="737"/>
        <v>856.05194999993523</v>
      </c>
      <c r="AJI28" s="102">
        <f t="shared" si="738"/>
        <v>856</v>
      </c>
      <c r="AJJ28" s="105" t="str">
        <f t="shared" si="739"/>
        <v>.05194999994</v>
      </c>
      <c r="AJL28" s="105">
        <f t="shared" si="277"/>
        <v>0</v>
      </c>
      <c r="AJM28" s="105">
        <f t="shared" si="278"/>
        <v>0</v>
      </c>
      <c r="AJN28" s="120">
        <f t="shared" si="279"/>
        <v>389.70000000195</v>
      </c>
      <c r="AJO28" s="102">
        <f t="shared" si="740"/>
        <v>389</v>
      </c>
      <c r="AJP28" s="105" t="str">
        <f t="shared" si="741"/>
        <v>.70000000195</v>
      </c>
      <c r="AJQ28" s="93">
        <f t="shared" si="280"/>
        <v>856.05194999993523</v>
      </c>
      <c r="AJR28" s="102">
        <f t="shared" si="742"/>
        <v>856</v>
      </c>
      <c r="AJS28" s="105" t="str">
        <f t="shared" si="743"/>
        <v>.05194999994</v>
      </c>
      <c r="AJT28" s="120">
        <f t="shared" si="281"/>
        <v>396.50000000224998</v>
      </c>
      <c r="AJU28" s="102">
        <f t="shared" si="744"/>
        <v>396</v>
      </c>
      <c r="AJV28" s="105" t="str">
        <f t="shared" si="745"/>
        <v>.50000000225</v>
      </c>
      <c r="AJW28" s="93">
        <f t="shared" si="282"/>
        <v>856.05194999993523</v>
      </c>
      <c r="AJX28" s="102">
        <f t="shared" si="746"/>
        <v>856</v>
      </c>
      <c r="AJY28" s="105" t="str">
        <f t="shared" si="747"/>
        <v>.05194999994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389.95000000195</v>
      </c>
      <c r="AKG28" s="102">
        <f t="shared" si="750"/>
        <v>389</v>
      </c>
      <c r="AKH28" s="105" t="str">
        <f t="shared" si="751"/>
        <v>.95000000195</v>
      </c>
      <c r="AKI28" s="103">
        <f t="shared" si="752"/>
        <v>856.05194999993523</v>
      </c>
      <c r="AKJ28" s="102">
        <f t="shared" si="753"/>
        <v>856</v>
      </c>
      <c r="AKK28" s="105" t="str">
        <f t="shared" si="754"/>
        <v>.05194999994</v>
      </c>
      <c r="AKL28" s="390">
        <f t="shared" si="287"/>
        <v>389.95000000195</v>
      </c>
      <c r="AKM28" s="102">
        <f t="shared" si="755"/>
        <v>389</v>
      </c>
      <c r="AKN28" s="105" t="str">
        <f t="shared" si="756"/>
        <v>.95000000195</v>
      </c>
      <c r="AKO28" s="390">
        <f t="shared" si="757"/>
        <v>855.95744999993076</v>
      </c>
      <c r="AKP28" s="102">
        <f t="shared" si="758"/>
        <v>855</v>
      </c>
      <c r="AKQ28" s="105" t="str">
        <f t="shared" si="759"/>
        <v>.95744999993</v>
      </c>
      <c r="AKR28" s="103">
        <f t="shared" si="288"/>
        <v>393.10000000209999</v>
      </c>
      <c r="AKS28" s="102">
        <f t="shared" si="760"/>
        <v>393</v>
      </c>
      <c r="AKT28" s="105" t="str">
        <f t="shared" si="761"/>
        <v>.10000000210</v>
      </c>
      <c r="AKU28" s="103">
        <f t="shared" si="762"/>
        <v>856.05194999993523</v>
      </c>
      <c r="AKV28" s="102">
        <f t="shared" si="763"/>
        <v>856</v>
      </c>
      <c r="AKW28" s="105" t="str">
        <f t="shared" si="764"/>
        <v>.05194999994</v>
      </c>
      <c r="AKX28" s="390">
        <f t="shared" si="289"/>
        <v>396.25000000224998</v>
      </c>
      <c r="AKY28" s="102">
        <f t="shared" si="765"/>
        <v>396</v>
      </c>
      <c r="AKZ28" s="105" t="str">
        <f t="shared" si="766"/>
        <v>.25000000225</v>
      </c>
      <c r="ALA28" s="390">
        <f t="shared" si="767"/>
        <v>855.95744999993076</v>
      </c>
      <c r="ALB28" s="102">
        <f t="shared" si="768"/>
        <v>855</v>
      </c>
      <c r="ALC28" s="105" t="str">
        <f t="shared" si="769"/>
        <v>.95744999993</v>
      </c>
      <c r="ALD28" s="103">
        <f t="shared" si="290"/>
        <v>396.25000000224998</v>
      </c>
      <c r="ALE28" s="102">
        <f t="shared" si="770"/>
        <v>396</v>
      </c>
      <c r="ALF28" s="105" t="str">
        <f t="shared" si="771"/>
        <v>.25000000225</v>
      </c>
      <c r="ALG28" s="103">
        <f t="shared" si="291"/>
        <v>856.05194999993523</v>
      </c>
      <c r="ALH28" s="102">
        <f t="shared" si="772"/>
        <v>856</v>
      </c>
      <c r="ALI28" s="105" t="str">
        <f t="shared" si="773"/>
        <v>.05194999994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389.95000000195</v>
      </c>
      <c r="ALN28" s="102">
        <f t="shared" si="776"/>
        <v>389</v>
      </c>
      <c r="ALO28" s="105" t="str">
        <f t="shared" si="777"/>
        <v>.95000000195</v>
      </c>
      <c r="ALP28" s="103">
        <f t="shared" si="293"/>
        <v>855.95744999993076</v>
      </c>
      <c r="ALQ28" s="102">
        <f t="shared" si="778"/>
        <v>855</v>
      </c>
      <c r="ALR28" s="105" t="str">
        <f t="shared" si="779"/>
        <v>.95744999993</v>
      </c>
      <c r="ALS28" s="103">
        <f t="shared" si="780"/>
        <v>389.9500000022</v>
      </c>
      <c r="ALT28" s="102">
        <f t="shared" si="781"/>
        <v>389</v>
      </c>
      <c r="ALU28" s="105" t="str">
        <f t="shared" si="782"/>
        <v>.95000000220</v>
      </c>
      <c r="ALV28" s="103">
        <f t="shared" si="783"/>
        <v>856.20744999993826</v>
      </c>
      <c r="ALW28" s="102">
        <f t="shared" si="784"/>
        <v>856</v>
      </c>
      <c r="ALX28" s="105" t="str">
        <f t="shared" si="785"/>
        <v>.20744999994</v>
      </c>
      <c r="ALY28" s="103">
        <f t="shared" si="294"/>
        <v>393.10000000209999</v>
      </c>
      <c r="ALZ28" s="102">
        <f t="shared" si="786"/>
        <v>393</v>
      </c>
      <c r="AMA28" s="105" t="str">
        <f t="shared" si="787"/>
        <v>.10000000210</v>
      </c>
      <c r="AMB28" s="103">
        <f t="shared" si="788"/>
        <v>856.30194999993523</v>
      </c>
      <c r="AMC28" s="102">
        <f t="shared" si="789"/>
        <v>856</v>
      </c>
      <c r="AMD28" s="105" t="str">
        <f t="shared" si="790"/>
        <v>.30194999994</v>
      </c>
      <c r="AME28" s="103">
        <f t="shared" si="791"/>
        <v>396.25000000199998</v>
      </c>
      <c r="AMF28" s="102">
        <f t="shared" si="792"/>
        <v>396</v>
      </c>
      <c r="AMG28" s="105" t="str">
        <f t="shared" si="793"/>
        <v>.25000000200</v>
      </c>
      <c r="AMH28" s="103">
        <f t="shared" si="794"/>
        <v>856.20744999993826</v>
      </c>
      <c r="AMI28" s="102">
        <f t="shared" si="795"/>
        <v>856</v>
      </c>
      <c r="AMJ28" s="105" t="str">
        <f t="shared" si="796"/>
        <v>.20744999994</v>
      </c>
      <c r="AMK28" s="103">
        <f t="shared" si="295"/>
        <v>396.25000000224998</v>
      </c>
      <c r="AML28" s="102">
        <f t="shared" si="797"/>
        <v>396</v>
      </c>
      <c r="AMM28" s="105" t="str">
        <f t="shared" si="798"/>
        <v>.25000000225</v>
      </c>
      <c r="AMN28" s="103">
        <f t="shared" si="296"/>
        <v>855.95744999993076</v>
      </c>
      <c r="AMO28" s="102">
        <f t="shared" si="799"/>
        <v>855</v>
      </c>
      <c r="AMP28" s="105" t="str">
        <f t="shared" si="800"/>
        <v>.95744999993</v>
      </c>
      <c r="AMR28" s="103">
        <f t="shared" si="801"/>
        <v>390.10000000209999</v>
      </c>
      <c r="AMS28" s="102">
        <f t="shared" si="802"/>
        <v>390</v>
      </c>
      <c r="AMT28" s="105" t="str">
        <f t="shared" si="803"/>
        <v>.10000000210</v>
      </c>
      <c r="AMU28" s="649">
        <f t="shared" si="804"/>
        <v>856.11194999993518</v>
      </c>
      <c r="AMV28" s="102">
        <f t="shared" si="805"/>
        <v>856</v>
      </c>
      <c r="AMW28" s="105" t="str">
        <f t="shared" si="806"/>
        <v>.11194999994</v>
      </c>
      <c r="AMX28" s="103">
        <f t="shared" si="807"/>
        <v>390.10000000209999</v>
      </c>
      <c r="AMY28" s="102">
        <f t="shared" si="808"/>
        <v>390</v>
      </c>
      <c r="AMZ28" s="105" t="str">
        <f t="shared" si="809"/>
        <v>.10000000210</v>
      </c>
      <c r="ANA28" s="649">
        <f t="shared" si="810"/>
        <v>856.2119499999352</v>
      </c>
      <c r="ANB28" s="102">
        <f t="shared" si="811"/>
        <v>856</v>
      </c>
      <c r="ANC28" s="105" t="str">
        <f t="shared" si="812"/>
        <v>.21194999994</v>
      </c>
      <c r="AND28" s="103">
        <f t="shared" si="813"/>
        <v>393.10000000209999</v>
      </c>
      <c r="ANE28" s="102">
        <f t="shared" si="814"/>
        <v>393</v>
      </c>
      <c r="ANF28" s="105" t="str">
        <f t="shared" si="815"/>
        <v>.10000000210</v>
      </c>
      <c r="ANG28" s="649">
        <f t="shared" si="816"/>
        <v>856.30194999993523</v>
      </c>
      <c r="ANH28" s="102">
        <f t="shared" si="817"/>
        <v>856</v>
      </c>
      <c r="ANI28" s="105" t="str">
        <f t="shared" si="818"/>
        <v>.30194999994</v>
      </c>
      <c r="ANJ28" s="103">
        <f t="shared" si="819"/>
        <v>396.10000000209999</v>
      </c>
      <c r="ANK28" s="102">
        <f t="shared" si="820"/>
        <v>396</v>
      </c>
      <c r="ANL28" s="105" t="str">
        <f t="shared" si="821"/>
        <v>.10000000210</v>
      </c>
      <c r="ANM28" s="649">
        <f t="shared" si="822"/>
        <v>856.2119499999352</v>
      </c>
      <c r="ANN28" s="102">
        <f t="shared" si="823"/>
        <v>856</v>
      </c>
      <c r="ANO28" s="105" t="str">
        <f t="shared" si="824"/>
        <v>.21194999994</v>
      </c>
      <c r="ANP28" s="103">
        <f t="shared" si="825"/>
        <v>396.10000000209999</v>
      </c>
      <c r="ANQ28" s="102">
        <f t="shared" si="826"/>
        <v>396</v>
      </c>
      <c r="ANR28" s="105" t="str">
        <f t="shared" si="827"/>
        <v>.10000000210</v>
      </c>
      <c r="ANS28" s="649">
        <f t="shared" si="828"/>
        <v>856.11194999993518</v>
      </c>
      <c r="ANT28" s="102">
        <f t="shared" si="829"/>
        <v>856</v>
      </c>
      <c r="ANU28" s="105" t="str">
        <f t="shared" si="830"/>
        <v>.11194999994</v>
      </c>
      <c r="ANX28" s="136">
        <f t="shared" si="831"/>
        <v>0</v>
      </c>
      <c r="ANY28" s="136">
        <f t="shared" si="832"/>
        <v>0</v>
      </c>
      <c r="ANZ28" s="103">
        <f t="shared" si="297"/>
        <v>389.95000000195</v>
      </c>
      <c r="AOA28" s="102">
        <f t="shared" si="833"/>
        <v>389</v>
      </c>
      <c r="AOB28" s="105" t="str">
        <f t="shared" si="834"/>
        <v>.95000000195</v>
      </c>
      <c r="AOC28" s="103">
        <f t="shared" si="298"/>
        <v>855.95744999993076</v>
      </c>
      <c r="AOD28" s="102">
        <f t="shared" si="835"/>
        <v>855</v>
      </c>
      <c r="AOE28" s="105" t="str">
        <f t="shared" si="836"/>
        <v>.95744999993</v>
      </c>
      <c r="AOF28" s="103">
        <f t="shared" si="299"/>
        <v>389.95000000195</v>
      </c>
      <c r="AOG28" s="102">
        <f t="shared" si="837"/>
        <v>389</v>
      </c>
      <c r="AOH28" s="105" t="str">
        <f t="shared" si="838"/>
        <v>.95000000195</v>
      </c>
      <c r="AOI28" s="103">
        <f t="shared" si="300"/>
        <v>855.95744999993076</v>
      </c>
      <c r="AOJ28" s="102">
        <f t="shared" si="839"/>
        <v>855</v>
      </c>
      <c r="AOK28" s="105" t="str">
        <f t="shared" si="840"/>
        <v>.95744999993</v>
      </c>
      <c r="AOL28" s="103">
        <f t="shared" si="301"/>
        <v>393.10000000209999</v>
      </c>
      <c r="AOM28" s="102">
        <f t="shared" si="841"/>
        <v>393</v>
      </c>
      <c r="AON28" s="105" t="str">
        <f t="shared" si="842"/>
        <v>.10000000210</v>
      </c>
      <c r="AOO28" s="103">
        <f t="shared" si="302"/>
        <v>856.05194999993523</v>
      </c>
      <c r="AOP28" s="102">
        <f t="shared" si="843"/>
        <v>856</v>
      </c>
      <c r="AOQ28" s="105" t="str">
        <f t="shared" si="844"/>
        <v>.05194999994</v>
      </c>
      <c r="AOR28" s="103">
        <f t="shared" si="303"/>
        <v>396.25000000224998</v>
      </c>
      <c r="AOS28" s="102">
        <f t="shared" si="845"/>
        <v>396</v>
      </c>
      <c r="AOT28" s="105" t="str">
        <f t="shared" si="846"/>
        <v>.25000000225</v>
      </c>
      <c r="AOU28" s="103">
        <f t="shared" si="847"/>
        <v>855.95744999993076</v>
      </c>
      <c r="AOV28" s="102">
        <f t="shared" si="848"/>
        <v>855</v>
      </c>
      <c r="AOW28" s="105" t="str">
        <f t="shared" si="849"/>
        <v>.95744999993</v>
      </c>
      <c r="AOX28" s="103">
        <f t="shared" si="304"/>
        <v>396.25000000224998</v>
      </c>
      <c r="AOY28" s="102">
        <f t="shared" si="850"/>
        <v>396</v>
      </c>
      <c r="AOZ28" s="105" t="str">
        <f t="shared" si="851"/>
        <v>.25000000225</v>
      </c>
      <c r="APA28" s="103">
        <f t="shared" si="852"/>
        <v>855.95744999993076</v>
      </c>
      <c r="APB28" s="102">
        <f t="shared" si="853"/>
        <v>855</v>
      </c>
      <c r="APC28" s="105" t="str">
        <f t="shared" si="854"/>
        <v>.95744999993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389.95000000195</v>
      </c>
      <c r="APH28" s="102">
        <f t="shared" si="857"/>
        <v>389</v>
      </c>
      <c r="API28" s="105" t="str">
        <f t="shared" si="858"/>
        <v>.95000000195</v>
      </c>
      <c r="APJ28" s="103">
        <f t="shared" si="306"/>
        <v>855.95744999993076</v>
      </c>
      <c r="APK28" s="102">
        <f t="shared" si="859"/>
        <v>855</v>
      </c>
      <c r="APL28" s="105" t="str">
        <f t="shared" si="860"/>
        <v>.95744999993</v>
      </c>
      <c r="APM28" s="103">
        <f t="shared" si="307"/>
        <v>389.95000000210001</v>
      </c>
      <c r="APN28" s="102">
        <f t="shared" si="861"/>
        <v>389</v>
      </c>
      <c r="APO28" s="105" t="str">
        <f t="shared" si="862"/>
        <v>.95000000210</v>
      </c>
      <c r="APP28" s="103">
        <f t="shared" si="863"/>
        <v>856.10744999993517</v>
      </c>
      <c r="APQ28" s="102">
        <f t="shared" si="864"/>
        <v>856</v>
      </c>
      <c r="APR28" s="105" t="str">
        <f t="shared" si="865"/>
        <v>.10744999994</v>
      </c>
      <c r="APS28" s="103">
        <f t="shared" si="308"/>
        <v>393.10000000209999</v>
      </c>
      <c r="APT28" s="102">
        <f t="shared" si="866"/>
        <v>393</v>
      </c>
      <c r="APU28" s="105" t="str">
        <f t="shared" si="867"/>
        <v>.10000000210</v>
      </c>
      <c r="APV28" s="103">
        <f t="shared" si="309"/>
        <v>856.20194999993521</v>
      </c>
      <c r="APW28" s="102">
        <f t="shared" si="868"/>
        <v>856</v>
      </c>
      <c r="APX28" s="105" t="str">
        <f t="shared" si="869"/>
        <v>.20194999994</v>
      </c>
      <c r="APY28" s="103">
        <f t="shared" si="310"/>
        <v>396.25000000209997</v>
      </c>
      <c r="APZ28" s="102">
        <f t="shared" si="870"/>
        <v>396</v>
      </c>
      <c r="AQA28" s="105" t="str">
        <f t="shared" si="871"/>
        <v>.25000000210</v>
      </c>
      <c r="AQB28" s="103">
        <f t="shared" si="872"/>
        <v>856.10744999993517</v>
      </c>
      <c r="AQC28" s="102">
        <f t="shared" si="873"/>
        <v>856</v>
      </c>
      <c r="AQD28" s="105" t="str">
        <f t="shared" si="874"/>
        <v>.10744999994</v>
      </c>
      <c r="AQE28" s="103">
        <f t="shared" si="311"/>
        <v>396.25000000224998</v>
      </c>
      <c r="AQF28" s="102">
        <f t="shared" si="875"/>
        <v>396</v>
      </c>
      <c r="AQG28" s="105" t="str">
        <f t="shared" si="876"/>
        <v>.25000000225</v>
      </c>
      <c r="AQH28" s="103">
        <f t="shared" si="312"/>
        <v>855.95744999993076</v>
      </c>
      <c r="AQI28" s="102">
        <f t="shared" si="877"/>
        <v>855</v>
      </c>
      <c r="AQJ28" s="105" t="str">
        <f t="shared" si="878"/>
        <v>.95744999993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389.95000000220,866.72123333336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1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85.546999999999997</v>
      </c>
      <c r="CQ29" s="362">
        <f t="shared" si="346"/>
        <v>0</v>
      </c>
      <c r="CR29" s="367"/>
      <c r="CS29" s="367"/>
      <c r="CT29" s="396">
        <f t="shared" si="943"/>
        <v>85.350999999999999</v>
      </c>
      <c r="CV29" s="399">
        <f t="shared" si="975"/>
        <v>0</v>
      </c>
      <c r="CW29" s="367"/>
      <c r="CX29" s="111">
        <f t="shared" si="944"/>
        <v>-3.2666666666666326E-3</v>
      </c>
      <c r="CY29" s="367"/>
      <c r="CZ29" s="396">
        <f t="shared" si="889"/>
        <v>84.305666666666767</v>
      </c>
      <c r="DA29" s="367"/>
      <c r="DB29" s="103">
        <f t="shared" si="347"/>
        <v>0</v>
      </c>
      <c r="DC29" s="103">
        <f t="shared" si="348"/>
        <v>87.905000000000001</v>
      </c>
      <c r="DD29" s="103">
        <f t="shared" si="349"/>
        <v>87.905000000000001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820.40000000000009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810.40000000000009</v>
      </c>
      <c r="OY29" s="189">
        <f t="shared" si="486"/>
        <v>810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868.25</v>
      </c>
      <c r="QU29" s="124">
        <f t="shared" si="972"/>
        <v>875.48529116465863</v>
      </c>
      <c r="QV29" s="124">
        <f t="shared" si="972"/>
        <v>872.98529116465863</v>
      </c>
      <c r="QW29" s="124">
        <f t="shared" si="972"/>
        <v>868.25</v>
      </c>
      <c r="QX29" s="507">
        <f t="shared" si="973"/>
        <v>868.25</v>
      </c>
      <c r="QY29" s="457">
        <f t="shared" si="968"/>
        <v>875.48529116465863</v>
      </c>
      <c r="QZ29" s="457">
        <f t="shared" si="969"/>
        <v>872.98529116465863</v>
      </c>
      <c r="RA29" s="457">
        <f t="shared" si="974"/>
        <v>868.25</v>
      </c>
      <c r="RB29" s="876" t="s">
        <v>65</v>
      </c>
      <c r="RC29" s="876"/>
      <c r="RD29" s="876"/>
      <c r="RE29" s="876"/>
      <c r="RF29" s="876"/>
      <c r="RG29" s="877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840</v>
      </c>
      <c r="RM29" s="795">
        <f t="shared" si="505"/>
        <v>840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900</v>
      </c>
      <c r="RS29" s="795">
        <f t="shared" si="511"/>
        <v>900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1030</v>
      </c>
      <c r="SY29" s="121">
        <f t="shared" si="929"/>
        <v>1030</v>
      </c>
      <c r="SZ29" s="121" t="str">
        <f t="shared" si="526"/>
        <v>.00000000000</v>
      </c>
      <c r="TA29" s="94" t="str">
        <f t="shared" si="527"/>
        <v>103,000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838</v>
      </c>
      <c r="TS29" s="121">
        <f t="shared" si="535"/>
        <v>838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0.5827291164710573</v>
      </c>
      <c r="UK29" s="105">
        <f t="shared" si="125"/>
        <v>402.55000000255001</v>
      </c>
      <c r="UL29" s="102">
        <f t="shared" si="545"/>
        <v>402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405.70000000269999</v>
      </c>
      <c r="UR29" s="105">
        <f t="shared" si="550"/>
        <v>405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408.85000000284998</v>
      </c>
      <c r="UX29" s="102">
        <f t="shared" si="554"/>
        <v>408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402.55000000255001</v>
      </c>
      <c r="VI29" s="102">
        <f t="shared" si="559"/>
        <v>402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402.55000000255001</v>
      </c>
      <c r="VO29" s="102">
        <f t="shared" si="564"/>
        <v>402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405.70000000269999</v>
      </c>
      <c r="VU29" s="105">
        <f t="shared" si="570"/>
        <v>405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408.85000000284998</v>
      </c>
      <c r="WA29" s="102">
        <f t="shared" si="576"/>
        <v>408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408.85000000284998</v>
      </c>
      <c r="WG29" s="102">
        <f t="shared" si="581"/>
        <v>408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405.70000000269999</v>
      </c>
      <c r="XO29" s="103">
        <f t="shared" si="600"/>
        <v>0</v>
      </c>
      <c r="XP29" s="103">
        <f t="shared" si="145"/>
        <v>405.70000000269999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402.55000000255001</v>
      </c>
      <c r="ZQ29" s="127">
        <f t="shared" si="159"/>
        <v>0</v>
      </c>
      <c r="ZR29" s="127">
        <f t="shared" si="160"/>
        <v>402.55000000255001</v>
      </c>
      <c r="ZS29" s="127">
        <f t="shared" si="161"/>
        <v>-9.4500000004499998E-2</v>
      </c>
      <c r="ZT29" s="127">
        <f t="shared" si="162"/>
        <v>405.70000000269999</v>
      </c>
      <c r="ZU29" s="127">
        <f t="shared" si="163"/>
        <v>0</v>
      </c>
      <c r="ZV29" s="127">
        <f t="shared" si="164"/>
        <v>408.85000000284998</v>
      </c>
      <c r="ZW29" s="127">
        <f t="shared" si="165"/>
        <v>-9.4500000004499998E-2</v>
      </c>
      <c r="ZX29" s="127">
        <f t="shared" si="166"/>
        <v>408.85000000284998</v>
      </c>
      <c r="ZY29" s="127">
        <f t="shared" si="167"/>
        <v>0</v>
      </c>
      <c r="ZZ29" s="127">
        <f t="shared" si="629"/>
        <v>405.70000000269999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405.70000000269999</v>
      </c>
      <c r="ADM29" s="102">
        <f t="shared" si="658"/>
        <v>405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405.70000000269999</v>
      </c>
      <c r="ADS29" s="102">
        <f t="shared" si="663"/>
        <v>405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405.70000000269999</v>
      </c>
      <c r="ADY29" s="102">
        <f t="shared" si="667"/>
        <v>405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402.55000000255001</v>
      </c>
      <c r="AFK29" s="102">
        <f t="shared" si="676"/>
        <v>402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405.70000000269999</v>
      </c>
      <c r="AFQ29" s="102">
        <f t="shared" si="681"/>
        <v>405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408.85000000284998</v>
      </c>
      <c r="AFW29" s="102">
        <f t="shared" si="686"/>
        <v>408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402.55000000255001</v>
      </c>
      <c r="AHW29" s="102">
        <f t="shared" si="710"/>
        <v>402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405.70000000269999</v>
      </c>
      <c r="AIC29" s="102">
        <f t="shared" si="715"/>
        <v>405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408.85000000284998</v>
      </c>
      <c r="AII29" s="102">
        <f t="shared" si="719"/>
        <v>408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0.5827291164710573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402.55000000255001</v>
      </c>
      <c r="AIT29" s="102">
        <f t="shared" si="724"/>
        <v>402</v>
      </c>
      <c r="AIU29" s="105" t="str">
        <f t="shared" si="725"/>
        <v>.55000000255</v>
      </c>
      <c r="AIV29" s="120">
        <f t="shared" si="726"/>
        <v>856.05194999993523</v>
      </c>
      <c r="AIW29" s="102">
        <f t="shared" si="727"/>
        <v>856</v>
      </c>
      <c r="AIX29" s="105" t="str">
        <f t="shared" si="728"/>
        <v>.05194999994</v>
      </c>
      <c r="AIY29" s="120">
        <f t="shared" si="729"/>
        <v>405.70000000269999</v>
      </c>
      <c r="AIZ29" s="102">
        <f t="shared" si="730"/>
        <v>405</v>
      </c>
      <c r="AJA29" s="105" t="str">
        <f t="shared" si="731"/>
        <v>.70000000270</v>
      </c>
      <c r="AJB29" s="120">
        <f t="shared" si="976"/>
        <v>856.05194999993523</v>
      </c>
      <c r="AJC29" s="102">
        <f t="shared" si="732"/>
        <v>856</v>
      </c>
      <c r="AJD29" s="105" t="str">
        <f t="shared" si="733"/>
        <v>.05194999994</v>
      </c>
      <c r="AJE29" s="120">
        <f t="shared" si="734"/>
        <v>408.85000000284998</v>
      </c>
      <c r="AJF29" s="102">
        <f t="shared" si="735"/>
        <v>408</v>
      </c>
      <c r="AJG29" s="105" t="str">
        <f t="shared" si="736"/>
        <v>.85000000285</v>
      </c>
      <c r="AJH29" s="93">
        <f t="shared" si="737"/>
        <v>856.05194999993523</v>
      </c>
      <c r="AJI29" s="102">
        <f t="shared" si="738"/>
        <v>856</v>
      </c>
      <c r="AJJ29" s="105" t="str">
        <f t="shared" si="739"/>
        <v>.05194999994</v>
      </c>
      <c r="AJL29" s="105">
        <f t="shared" si="277"/>
        <v>0</v>
      </c>
      <c r="AJM29" s="105">
        <f t="shared" si="278"/>
        <v>0</v>
      </c>
      <c r="AJN29" s="120">
        <f t="shared" si="279"/>
        <v>402.30000000255001</v>
      </c>
      <c r="AJO29" s="102">
        <f t="shared" si="740"/>
        <v>402</v>
      </c>
      <c r="AJP29" s="105" t="str">
        <f t="shared" si="741"/>
        <v>.30000000255</v>
      </c>
      <c r="AJQ29" s="93">
        <f t="shared" si="280"/>
        <v>856.05194999993523</v>
      </c>
      <c r="AJR29" s="102">
        <f t="shared" si="742"/>
        <v>856</v>
      </c>
      <c r="AJS29" s="105" t="str">
        <f t="shared" si="743"/>
        <v>.05194999994</v>
      </c>
      <c r="AJT29" s="120">
        <f t="shared" si="281"/>
        <v>409.10000000284998</v>
      </c>
      <c r="AJU29" s="102">
        <f t="shared" si="744"/>
        <v>409</v>
      </c>
      <c r="AJV29" s="105" t="str">
        <f t="shared" si="745"/>
        <v>.10000000285</v>
      </c>
      <c r="AJW29" s="93">
        <f t="shared" si="282"/>
        <v>856.05194999993523</v>
      </c>
      <c r="AJX29" s="102">
        <f t="shared" si="746"/>
        <v>856</v>
      </c>
      <c r="AJY29" s="105" t="str">
        <f t="shared" si="747"/>
        <v>.05194999994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402.55000000255001</v>
      </c>
      <c r="AKG29" s="102">
        <f t="shared" si="750"/>
        <v>402</v>
      </c>
      <c r="AKH29" s="105" t="str">
        <f t="shared" si="751"/>
        <v>.55000000255</v>
      </c>
      <c r="AKI29" s="103">
        <f t="shared" si="752"/>
        <v>856.05194999993523</v>
      </c>
      <c r="AKJ29" s="102">
        <f t="shared" si="753"/>
        <v>856</v>
      </c>
      <c r="AKK29" s="105" t="str">
        <f t="shared" si="754"/>
        <v>.05194999994</v>
      </c>
      <c r="AKL29" s="390">
        <f t="shared" si="287"/>
        <v>402.55000000255001</v>
      </c>
      <c r="AKM29" s="102">
        <f t="shared" si="755"/>
        <v>402</v>
      </c>
      <c r="AKN29" s="105" t="str">
        <f t="shared" si="756"/>
        <v>.55000000255</v>
      </c>
      <c r="AKO29" s="390">
        <f t="shared" si="757"/>
        <v>855.95744999993076</v>
      </c>
      <c r="AKP29" s="102">
        <f t="shared" si="758"/>
        <v>855</v>
      </c>
      <c r="AKQ29" s="105" t="str">
        <f t="shared" si="759"/>
        <v>.95744999993</v>
      </c>
      <c r="AKR29" s="103">
        <f t="shared" si="288"/>
        <v>405.70000000269999</v>
      </c>
      <c r="AKS29" s="102">
        <f t="shared" si="760"/>
        <v>405</v>
      </c>
      <c r="AKT29" s="105" t="str">
        <f t="shared" si="761"/>
        <v>.70000000270</v>
      </c>
      <c r="AKU29" s="103">
        <f t="shared" si="762"/>
        <v>856.05194999993523</v>
      </c>
      <c r="AKV29" s="102">
        <f t="shared" si="763"/>
        <v>856</v>
      </c>
      <c r="AKW29" s="105" t="str">
        <f t="shared" si="764"/>
        <v>.05194999994</v>
      </c>
      <c r="AKX29" s="390">
        <f t="shared" si="289"/>
        <v>408.85000000284998</v>
      </c>
      <c r="AKY29" s="102">
        <f t="shared" si="765"/>
        <v>408</v>
      </c>
      <c r="AKZ29" s="105" t="str">
        <f t="shared" si="766"/>
        <v>.85000000285</v>
      </c>
      <c r="ALA29" s="390">
        <f t="shared" si="767"/>
        <v>855.95744999993076</v>
      </c>
      <c r="ALB29" s="102">
        <f t="shared" si="768"/>
        <v>855</v>
      </c>
      <c r="ALC29" s="105" t="str">
        <f t="shared" si="769"/>
        <v>.95744999993</v>
      </c>
      <c r="ALD29" s="103">
        <f t="shared" si="290"/>
        <v>408.85000000284998</v>
      </c>
      <c r="ALE29" s="102">
        <f t="shared" si="770"/>
        <v>408</v>
      </c>
      <c r="ALF29" s="105" t="str">
        <f t="shared" si="771"/>
        <v>.85000000285</v>
      </c>
      <c r="ALG29" s="103">
        <f t="shared" si="291"/>
        <v>856.05194999993523</v>
      </c>
      <c r="ALH29" s="102">
        <f t="shared" si="772"/>
        <v>856</v>
      </c>
      <c r="ALI29" s="105" t="str">
        <f t="shared" si="773"/>
        <v>.05194999994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402.55000000255001</v>
      </c>
      <c r="ALN29" s="102">
        <f t="shared" si="776"/>
        <v>402</v>
      </c>
      <c r="ALO29" s="105" t="str">
        <f t="shared" si="777"/>
        <v>.55000000255</v>
      </c>
      <c r="ALP29" s="103">
        <f t="shared" si="293"/>
        <v>855.95744999993076</v>
      </c>
      <c r="ALQ29" s="102">
        <f t="shared" si="778"/>
        <v>855</v>
      </c>
      <c r="ALR29" s="105" t="str">
        <f t="shared" si="779"/>
        <v>.95744999993</v>
      </c>
      <c r="ALS29" s="103">
        <f t="shared" si="780"/>
        <v>402.5500000028</v>
      </c>
      <c r="ALT29" s="102">
        <f t="shared" si="781"/>
        <v>402</v>
      </c>
      <c r="ALU29" s="105" t="str">
        <f t="shared" si="782"/>
        <v>.55000000280</v>
      </c>
      <c r="ALV29" s="103">
        <f t="shared" si="783"/>
        <v>856.20744999993826</v>
      </c>
      <c r="ALW29" s="102">
        <f t="shared" si="784"/>
        <v>856</v>
      </c>
      <c r="ALX29" s="105" t="str">
        <f t="shared" si="785"/>
        <v>.20744999994</v>
      </c>
      <c r="ALY29" s="103">
        <f t="shared" si="294"/>
        <v>405.70000000269999</v>
      </c>
      <c r="ALZ29" s="102">
        <f t="shared" si="786"/>
        <v>405</v>
      </c>
      <c r="AMA29" s="105" t="str">
        <f t="shared" si="787"/>
        <v>.70000000270</v>
      </c>
      <c r="AMB29" s="103">
        <f t="shared" si="788"/>
        <v>856.30194999993523</v>
      </c>
      <c r="AMC29" s="102">
        <f t="shared" si="789"/>
        <v>856</v>
      </c>
      <c r="AMD29" s="105" t="str">
        <f t="shared" si="790"/>
        <v>.30194999994</v>
      </c>
      <c r="AME29" s="103">
        <f t="shared" si="791"/>
        <v>408.85000000259998</v>
      </c>
      <c r="AMF29" s="102">
        <f t="shared" si="792"/>
        <v>408</v>
      </c>
      <c r="AMG29" s="105" t="str">
        <f t="shared" si="793"/>
        <v>.85000000260</v>
      </c>
      <c r="AMH29" s="103">
        <f t="shared" si="794"/>
        <v>856.20744999993826</v>
      </c>
      <c r="AMI29" s="102">
        <f t="shared" si="795"/>
        <v>856</v>
      </c>
      <c r="AMJ29" s="105" t="str">
        <f t="shared" si="796"/>
        <v>.20744999994</v>
      </c>
      <c r="AMK29" s="103">
        <f t="shared" si="295"/>
        <v>408.85000000284998</v>
      </c>
      <c r="AML29" s="102">
        <f t="shared" si="797"/>
        <v>408</v>
      </c>
      <c r="AMM29" s="105" t="str">
        <f t="shared" si="798"/>
        <v>.85000000285</v>
      </c>
      <c r="AMN29" s="103">
        <f t="shared" si="296"/>
        <v>855.95744999993076</v>
      </c>
      <c r="AMO29" s="102">
        <f t="shared" si="799"/>
        <v>855</v>
      </c>
      <c r="AMP29" s="105" t="str">
        <f t="shared" si="800"/>
        <v>.95744999993</v>
      </c>
      <c r="AMR29" s="103">
        <f t="shared" si="801"/>
        <v>402.70000000269999</v>
      </c>
      <c r="AMS29" s="102">
        <f t="shared" si="802"/>
        <v>402</v>
      </c>
      <c r="AMT29" s="105" t="str">
        <f t="shared" si="803"/>
        <v>.70000000270</v>
      </c>
      <c r="AMU29" s="649">
        <f t="shared" si="804"/>
        <v>856.11194999993518</v>
      </c>
      <c r="AMV29" s="102">
        <f t="shared" si="805"/>
        <v>856</v>
      </c>
      <c r="AMW29" s="105" t="str">
        <f t="shared" si="806"/>
        <v>.11194999994</v>
      </c>
      <c r="AMX29" s="103">
        <f t="shared" si="807"/>
        <v>402.70000000269999</v>
      </c>
      <c r="AMY29" s="102">
        <f t="shared" si="808"/>
        <v>402</v>
      </c>
      <c r="AMZ29" s="105" t="str">
        <f t="shared" si="809"/>
        <v>.70000000270</v>
      </c>
      <c r="ANA29" s="649">
        <f t="shared" si="810"/>
        <v>856.2119499999352</v>
      </c>
      <c r="ANB29" s="102">
        <f t="shared" si="811"/>
        <v>856</v>
      </c>
      <c r="ANC29" s="105" t="str">
        <f t="shared" si="812"/>
        <v>.21194999994</v>
      </c>
      <c r="AND29" s="103">
        <f t="shared" si="813"/>
        <v>405.70000000269999</v>
      </c>
      <c r="ANE29" s="102">
        <f t="shared" si="814"/>
        <v>405</v>
      </c>
      <c r="ANF29" s="105" t="str">
        <f t="shared" si="815"/>
        <v>.70000000270</v>
      </c>
      <c r="ANG29" s="649">
        <f t="shared" si="816"/>
        <v>856.30194999993523</v>
      </c>
      <c r="ANH29" s="102">
        <f t="shared" si="817"/>
        <v>856</v>
      </c>
      <c r="ANI29" s="105" t="str">
        <f t="shared" si="818"/>
        <v>.30194999994</v>
      </c>
      <c r="ANJ29" s="103">
        <f t="shared" si="819"/>
        <v>408.70000000269999</v>
      </c>
      <c r="ANK29" s="102">
        <f t="shared" si="820"/>
        <v>408</v>
      </c>
      <c r="ANL29" s="105" t="str">
        <f t="shared" si="821"/>
        <v>.70000000270</v>
      </c>
      <c r="ANM29" s="649">
        <f t="shared" si="822"/>
        <v>856.2119499999352</v>
      </c>
      <c r="ANN29" s="102">
        <f t="shared" si="823"/>
        <v>856</v>
      </c>
      <c r="ANO29" s="105" t="str">
        <f t="shared" si="824"/>
        <v>.21194999994</v>
      </c>
      <c r="ANP29" s="103">
        <f t="shared" si="825"/>
        <v>408.70000000269999</v>
      </c>
      <c r="ANQ29" s="102">
        <f t="shared" si="826"/>
        <v>408</v>
      </c>
      <c r="ANR29" s="105" t="str">
        <f t="shared" si="827"/>
        <v>.70000000270</v>
      </c>
      <c r="ANS29" s="649">
        <f t="shared" si="828"/>
        <v>856.11194999993518</v>
      </c>
      <c r="ANT29" s="102">
        <f t="shared" si="829"/>
        <v>856</v>
      </c>
      <c r="ANU29" s="105" t="str">
        <f t="shared" si="830"/>
        <v>.11194999994</v>
      </c>
      <c r="ANX29" s="136">
        <f t="shared" si="831"/>
        <v>0</v>
      </c>
      <c r="ANY29" s="136">
        <f t="shared" si="832"/>
        <v>0</v>
      </c>
      <c r="ANZ29" s="103">
        <f t="shared" si="297"/>
        <v>402.55000000255001</v>
      </c>
      <c r="AOA29" s="102">
        <f t="shared" si="833"/>
        <v>402</v>
      </c>
      <c r="AOB29" s="105" t="str">
        <f t="shared" si="834"/>
        <v>.55000000255</v>
      </c>
      <c r="AOC29" s="103">
        <f t="shared" si="298"/>
        <v>855.95744999993076</v>
      </c>
      <c r="AOD29" s="102">
        <f t="shared" si="835"/>
        <v>855</v>
      </c>
      <c r="AOE29" s="105" t="str">
        <f t="shared" si="836"/>
        <v>.95744999993</v>
      </c>
      <c r="AOF29" s="103">
        <f t="shared" si="299"/>
        <v>402.55000000255001</v>
      </c>
      <c r="AOG29" s="102">
        <f t="shared" si="837"/>
        <v>402</v>
      </c>
      <c r="AOH29" s="105" t="str">
        <f t="shared" si="838"/>
        <v>.55000000255</v>
      </c>
      <c r="AOI29" s="103">
        <f t="shared" si="300"/>
        <v>855.95744999993076</v>
      </c>
      <c r="AOJ29" s="102">
        <f t="shared" si="839"/>
        <v>855</v>
      </c>
      <c r="AOK29" s="105" t="str">
        <f t="shared" si="840"/>
        <v>.95744999993</v>
      </c>
      <c r="AOL29" s="103">
        <f t="shared" si="301"/>
        <v>405.70000000269999</v>
      </c>
      <c r="AOM29" s="102">
        <f t="shared" si="841"/>
        <v>405</v>
      </c>
      <c r="AON29" s="105" t="str">
        <f t="shared" si="842"/>
        <v>.70000000270</v>
      </c>
      <c r="AOO29" s="103">
        <f t="shared" si="302"/>
        <v>856.05194999993523</v>
      </c>
      <c r="AOP29" s="102">
        <f t="shared" si="843"/>
        <v>856</v>
      </c>
      <c r="AOQ29" s="105" t="str">
        <f t="shared" si="844"/>
        <v>.05194999994</v>
      </c>
      <c r="AOR29" s="103">
        <f t="shared" si="303"/>
        <v>408.85000000284998</v>
      </c>
      <c r="AOS29" s="102">
        <f t="shared" si="845"/>
        <v>408</v>
      </c>
      <c r="AOT29" s="105" t="str">
        <f t="shared" si="846"/>
        <v>.85000000285</v>
      </c>
      <c r="AOU29" s="103">
        <f t="shared" si="847"/>
        <v>855.95744999993076</v>
      </c>
      <c r="AOV29" s="102">
        <f t="shared" si="848"/>
        <v>855</v>
      </c>
      <c r="AOW29" s="105" t="str">
        <f t="shared" si="849"/>
        <v>.95744999993</v>
      </c>
      <c r="AOX29" s="103">
        <f t="shared" si="304"/>
        <v>408.85000000284998</v>
      </c>
      <c r="AOY29" s="102">
        <f t="shared" si="850"/>
        <v>408</v>
      </c>
      <c r="AOZ29" s="105" t="str">
        <f t="shared" si="851"/>
        <v>.85000000285</v>
      </c>
      <c r="APA29" s="103">
        <f t="shared" si="852"/>
        <v>855.95744999993076</v>
      </c>
      <c r="APB29" s="102">
        <f t="shared" si="853"/>
        <v>855</v>
      </c>
      <c r="APC29" s="105" t="str">
        <f t="shared" si="854"/>
        <v>.95744999993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402.55000000255001</v>
      </c>
      <c r="APH29" s="102">
        <f t="shared" si="857"/>
        <v>402</v>
      </c>
      <c r="API29" s="105" t="str">
        <f t="shared" si="858"/>
        <v>.55000000255</v>
      </c>
      <c r="APJ29" s="103">
        <f t="shared" si="306"/>
        <v>855.95744999993076</v>
      </c>
      <c r="APK29" s="102">
        <f t="shared" si="859"/>
        <v>855</v>
      </c>
      <c r="APL29" s="105" t="str">
        <f t="shared" si="860"/>
        <v>.95744999993</v>
      </c>
      <c r="APM29" s="103">
        <f t="shared" si="307"/>
        <v>402.55000000270002</v>
      </c>
      <c r="APN29" s="102">
        <f t="shared" si="861"/>
        <v>402</v>
      </c>
      <c r="APO29" s="105" t="str">
        <f t="shared" si="862"/>
        <v>.55000000270</v>
      </c>
      <c r="APP29" s="103">
        <f t="shared" si="863"/>
        <v>856.10744999993517</v>
      </c>
      <c r="APQ29" s="102">
        <f t="shared" si="864"/>
        <v>856</v>
      </c>
      <c r="APR29" s="105" t="str">
        <f t="shared" si="865"/>
        <v>.10744999994</v>
      </c>
      <c r="APS29" s="103">
        <f t="shared" si="308"/>
        <v>405.70000000269999</v>
      </c>
      <c r="APT29" s="102">
        <f t="shared" si="866"/>
        <v>405</v>
      </c>
      <c r="APU29" s="105" t="str">
        <f t="shared" si="867"/>
        <v>.70000000270</v>
      </c>
      <c r="APV29" s="103">
        <f t="shared" si="309"/>
        <v>856.20194999993521</v>
      </c>
      <c r="APW29" s="102">
        <f t="shared" si="868"/>
        <v>856</v>
      </c>
      <c r="APX29" s="105" t="str">
        <f t="shared" si="869"/>
        <v>.20194999994</v>
      </c>
      <c r="APY29" s="103">
        <f t="shared" si="310"/>
        <v>408.85000000269997</v>
      </c>
      <c r="APZ29" s="102">
        <f t="shared" si="870"/>
        <v>408</v>
      </c>
      <c r="AQA29" s="105" t="str">
        <f t="shared" si="871"/>
        <v>.85000000270</v>
      </c>
      <c r="AQB29" s="103">
        <f t="shared" si="872"/>
        <v>856.10744999993517</v>
      </c>
      <c r="AQC29" s="102">
        <f t="shared" si="873"/>
        <v>856</v>
      </c>
      <c r="AQD29" s="105" t="str">
        <f t="shared" si="874"/>
        <v>.10744999994</v>
      </c>
      <c r="AQE29" s="103">
        <f t="shared" si="311"/>
        <v>408.85000000284998</v>
      </c>
      <c r="AQF29" s="102">
        <f t="shared" si="875"/>
        <v>408</v>
      </c>
      <c r="AQG29" s="105" t="str">
        <f t="shared" si="876"/>
        <v>.85000000285</v>
      </c>
      <c r="AQH29" s="103">
        <f t="shared" si="312"/>
        <v>855.95744999993076</v>
      </c>
      <c r="AQI29" s="102">
        <f t="shared" si="877"/>
        <v>855</v>
      </c>
      <c r="AQJ29" s="105" t="str">
        <f t="shared" si="878"/>
        <v>.95744999993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402.55000000280,866.61728333334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1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85.546999999999997</v>
      </c>
      <c r="CQ30" s="362">
        <f t="shared" si="346"/>
        <v>0</v>
      </c>
      <c r="CR30" s="367"/>
      <c r="CS30" s="367"/>
      <c r="CT30" s="396">
        <f t="shared" si="943"/>
        <v>85.350999999999999</v>
      </c>
      <c r="CV30" s="399">
        <f t="shared" si="975"/>
        <v>0</v>
      </c>
      <c r="CW30" s="367"/>
      <c r="CX30" s="111">
        <f t="shared" si="944"/>
        <v>-3.2666666666666326E-3</v>
      </c>
      <c r="CY30" s="367"/>
      <c r="CZ30" s="396">
        <f t="shared" si="889"/>
        <v>84.240333333333439</v>
      </c>
      <c r="DA30" s="367"/>
      <c r="DB30" s="103">
        <f t="shared" si="347"/>
        <v>0</v>
      </c>
      <c r="DC30" s="103">
        <f t="shared" si="348"/>
        <v>87.905000000000001</v>
      </c>
      <c r="DD30" s="103">
        <f t="shared" si="349"/>
        <v>87.905000000000001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820.40000000000009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810.40000000000009</v>
      </c>
      <c r="OY30" s="189">
        <f t="shared" si="486"/>
        <v>810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879.05</v>
      </c>
      <c r="QU30" s="124">
        <f t="shared" si="972"/>
        <v>881.55</v>
      </c>
      <c r="QV30" s="124">
        <f t="shared" si="972"/>
        <v>879.05</v>
      </c>
      <c r="QW30" s="124">
        <f t="shared" si="972"/>
        <v>879.05</v>
      </c>
      <c r="QX30" s="507">
        <f t="shared" si="973"/>
        <v>879.05</v>
      </c>
      <c r="QY30" s="457">
        <f t="shared" si="968"/>
        <v>881.55</v>
      </c>
      <c r="QZ30" s="457">
        <f t="shared" si="969"/>
        <v>879.05</v>
      </c>
      <c r="RA30" s="457">
        <f t="shared" si="974"/>
        <v>879.05</v>
      </c>
      <c r="RB30" s="410" t="s">
        <v>52</v>
      </c>
      <c r="RC30" s="410"/>
      <c r="RD30" s="410"/>
      <c r="RE30" s="410"/>
      <c r="RF30" s="424">
        <f>1+(RE22-RE21)/RC3</f>
        <v>7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840</v>
      </c>
      <c r="RM30" s="795">
        <f t="shared" si="505"/>
        <v>840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900</v>
      </c>
      <c r="RS30" s="795">
        <f t="shared" si="511"/>
        <v>900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1040</v>
      </c>
      <c r="SY30" s="121">
        <f t="shared" si="929"/>
        <v>1040</v>
      </c>
      <c r="SZ30" s="121" t="str">
        <f t="shared" si="526"/>
        <v>.00000000000</v>
      </c>
      <c r="TA30" s="94" t="str">
        <f t="shared" si="527"/>
        <v>104,000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838</v>
      </c>
      <c r="TS30" s="121">
        <f t="shared" si="535"/>
        <v>838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352.15000000014999</v>
      </c>
      <c r="UL30" s="102">
        <f t="shared" si="545"/>
        <v>352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355.30000000029997</v>
      </c>
      <c r="UR30" s="105">
        <f t="shared" si="550"/>
        <v>355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358.45000000044996</v>
      </c>
      <c r="UX30" s="102">
        <f t="shared" si="554"/>
        <v>358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352.15000000014999</v>
      </c>
      <c r="VI30" s="102">
        <f t="shared" si="559"/>
        <v>352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352.15000000014999</v>
      </c>
      <c r="VO30" s="102">
        <f t="shared" si="564"/>
        <v>352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355.30000000029997</v>
      </c>
      <c r="VU30" s="105">
        <f t="shared" si="570"/>
        <v>355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358.45000000044996</v>
      </c>
      <c r="WA30" s="102">
        <f t="shared" si="576"/>
        <v>358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358.45000000044996</v>
      </c>
      <c r="WG30" s="102">
        <f t="shared" si="581"/>
        <v>358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355.30000000029997</v>
      </c>
      <c r="XO30" s="103">
        <f t="shared" si="600"/>
        <v>0</v>
      </c>
      <c r="XP30" s="103">
        <f t="shared" si="145"/>
        <v>355.30000000029997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352.15000000014999</v>
      </c>
      <c r="ZQ30" s="127">
        <f t="shared" si="159"/>
        <v>0</v>
      </c>
      <c r="ZR30" s="127">
        <f t="shared" si="160"/>
        <v>352.15000000014999</v>
      </c>
      <c r="ZS30" s="127">
        <f t="shared" si="161"/>
        <v>-9.4500000004499998E-2</v>
      </c>
      <c r="ZT30" s="127">
        <f t="shared" si="162"/>
        <v>355.30000000029997</v>
      </c>
      <c r="ZU30" s="127">
        <f t="shared" si="163"/>
        <v>0</v>
      </c>
      <c r="ZV30" s="127">
        <f t="shared" si="164"/>
        <v>358.45000000044996</v>
      </c>
      <c r="ZW30" s="127">
        <f t="shared" si="165"/>
        <v>-9.4500000004499998E-2</v>
      </c>
      <c r="ZX30" s="127">
        <f t="shared" si="166"/>
        <v>358.45000000044996</v>
      </c>
      <c r="ZY30" s="127">
        <f t="shared" si="167"/>
        <v>0</v>
      </c>
      <c r="ZZ30" s="127">
        <f t="shared" si="629"/>
        <v>355.30000000029997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355.30000000029997</v>
      </c>
      <c r="ADM30" s="102">
        <f t="shared" si="658"/>
        <v>355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355.30000000029997</v>
      </c>
      <c r="ADS30" s="102">
        <f t="shared" si="663"/>
        <v>355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355.30000000029997</v>
      </c>
      <c r="ADY30" s="102">
        <f t="shared" si="667"/>
        <v>355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352.15000000014999</v>
      </c>
      <c r="AFK30" s="102">
        <f t="shared" si="676"/>
        <v>352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355.30000000029997</v>
      </c>
      <c r="AFQ30" s="102">
        <f t="shared" si="681"/>
        <v>355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358.45000000044996</v>
      </c>
      <c r="AFW30" s="102">
        <f t="shared" si="686"/>
        <v>358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352.15000000014999</v>
      </c>
      <c r="AHW30" s="102">
        <f t="shared" si="710"/>
        <v>352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355.30000000029997</v>
      </c>
      <c r="AIC30" s="102">
        <f t="shared" si="715"/>
        <v>355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358.45000000044996</v>
      </c>
      <c r="AII30" s="102">
        <f t="shared" si="719"/>
        <v>358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352.15000000014999</v>
      </c>
      <c r="AIT30" s="102">
        <f t="shared" si="724"/>
        <v>352</v>
      </c>
      <c r="AIU30" s="105" t="str">
        <f t="shared" si="725"/>
        <v>.15000000015</v>
      </c>
      <c r="AIV30" s="120">
        <f t="shared" si="726"/>
        <v>851.46922088346423</v>
      </c>
      <c r="AIW30" s="102">
        <f t="shared" si="727"/>
        <v>851</v>
      </c>
      <c r="AIX30" s="105" t="str">
        <f t="shared" si="728"/>
        <v>.46922088346</v>
      </c>
      <c r="AIY30" s="120">
        <f t="shared" si="729"/>
        <v>355.30000000029997</v>
      </c>
      <c r="AIZ30" s="102">
        <f t="shared" si="730"/>
        <v>355</v>
      </c>
      <c r="AJA30" s="105" t="str">
        <f t="shared" si="731"/>
        <v>.30000000030</v>
      </c>
      <c r="AJB30" s="120">
        <f t="shared" si="976"/>
        <v>851.46922088346423</v>
      </c>
      <c r="AJC30" s="102">
        <f t="shared" si="732"/>
        <v>851</v>
      </c>
      <c r="AJD30" s="105" t="str">
        <f t="shared" si="733"/>
        <v>.46922088346</v>
      </c>
      <c r="AJE30" s="120">
        <f t="shared" si="734"/>
        <v>358.45000000044996</v>
      </c>
      <c r="AJF30" s="102">
        <f t="shared" si="735"/>
        <v>358</v>
      </c>
      <c r="AJG30" s="105" t="str">
        <f t="shared" si="736"/>
        <v>.45000000045</v>
      </c>
      <c r="AJH30" s="93">
        <f t="shared" si="737"/>
        <v>851.46922088346423</v>
      </c>
      <c r="AJI30" s="102">
        <f t="shared" si="738"/>
        <v>851</v>
      </c>
      <c r="AJJ30" s="105" t="str">
        <f t="shared" si="739"/>
        <v>.46922088346</v>
      </c>
      <c r="AJL30" s="105">
        <f t="shared" si="277"/>
        <v>0</v>
      </c>
      <c r="AJM30" s="105">
        <f t="shared" si="278"/>
        <v>0</v>
      </c>
      <c r="AJN30" s="120">
        <f t="shared" si="279"/>
        <v>351.90000000014999</v>
      </c>
      <c r="AJO30" s="102">
        <f t="shared" si="740"/>
        <v>351</v>
      </c>
      <c r="AJP30" s="105" t="str">
        <f t="shared" si="741"/>
        <v>.90000000015</v>
      </c>
      <c r="AJQ30" s="93">
        <f t="shared" si="280"/>
        <v>851.46922088346423</v>
      </c>
      <c r="AJR30" s="102">
        <f t="shared" si="742"/>
        <v>851</v>
      </c>
      <c r="AJS30" s="105" t="str">
        <f t="shared" si="743"/>
        <v>.46922088346</v>
      </c>
      <c r="AJT30" s="120">
        <f t="shared" si="281"/>
        <v>358.70000000044996</v>
      </c>
      <c r="AJU30" s="102">
        <f t="shared" si="744"/>
        <v>358</v>
      </c>
      <c r="AJV30" s="105" t="str">
        <f t="shared" si="745"/>
        <v>.70000000045</v>
      </c>
      <c r="AJW30" s="93">
        <f t="shared" si="282"/>
        <v>851.46922088346423</v>
      </c>
      <c r="AJX30" s="102">
        <f t="shared" si="746"/>
        <v>851</v>
      </c>
      <c r="AJY30" s="105" t="str">
        <f t="shared" si="747"/>
        <v>.46922088346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352.15000000014999</v>
      </c>
      <c r="AKG30" s="102">
        <f t="shared" si="750"/>
        <v>352</v>
      </c>
      <c r="AKH30" s="105" t="str">
        <f t="shared" si="751"/>
        <v>.15000000015</v>
      </c>
      <c r="AKI30" s="103">
        <f t="shared" si="752"/>
        <v>851.46922088346423</v>
      </c>
      <c r="AKJ30" s="102">
        <f t="shared" si="753"/>
        <v>851</v>
      </c>
      <c r="AKK30" s="105" t="str">
        <f t="shared" si="754"/>
        <v>.46922088346</v>
      </c>
      <c r="AKL30" s="390">
        <f t="shared" si="287"/>
        <v>352.15000000014999</v>
      </c>
      <c r="AKM30" s="102">
        <f t="shared" si="755"/>
        <v>352</v>
      </c>
      <c r="AKN30" s="105" t="str">
        <f t="shared" si="756"/>
        <v>.15000000015</v>
      </c>
      <c r="AKO30" s="390">
        <f t="shared" si="757"/>
        <v>851.37472088345976</v>
      </c>
      <c r="AKP30" s="102">
        <f t="shared" si="758"/>
        <v>851</v>
      </c>
      <c r="AKQ30" s="105" t="str">
        <f t="shared" si="759"/>
        <v>.37472088346</v>
      </c>
      <c r="AKR30" s="103">
        <f t="shared" si="288"/>
        <v>355.30000000029997</v>
      </c>
      <c r="AKS30" s="102">
        <f t="shared" si="760"/>
        <v>355</v>
      </c>
      <c r="AKT30" s="105" t="str">
        <f t="shared" si="761"/>
        <v>.30000000030</v>
      </c>
      <c r="AKU30" s="103">
        <f t="shared" si="762"/>
        <v>851.46922088346423</v>
      </c>
      <c r="AKV30" s="102">
        <f t="shared" si="763"/>
        <v>851</v>
      </c>
      <c r="AKW30" s="105" t="str">
        <f t="shared" si="764"/>
        <v>.46922088346</v>
      </c>
      <c r="AKX30" s="390">
        <f t="shared" si="289"/>
        <v>358.45000000044996</v>
      </c>
      <c r="AKY30" s="102">
        <f t="shared" si="765"/>
        <v>358</v>
      </c>
      <c r="AKZ30" s="105" t="str">
        <f t="shared" si="766"/>
        <v>.45000000045</v>
      </c>
      <c r="ALA30" s="390">
        <f t="shared" si="767"/>
        <v>851.37472088345976</v>
      </c>
      <c r="ALB30" s="102">
        <f t="shared" si="768"/>
        <v>851</v>
      </c>
      <c r="ALC30" s="105" t="str">
        <f t="shared" si="769"/>
        <v>.37472088346</v>
      </c>
      <c r="ALD30" s="103">
        <f t="shared" si="290"/>
        <v>358.45000000044996</v>
      </c>
      <c r="ALE30" s="102">
        <f t="shared" si="770"/>
        <v>358</v>
      </c>
      <c r="ALF30" s="105" t="str">
        <f t="shared" si="771"/>
        <v>.45000000045</v>
      </c>
      <c r="ALG30" s="103">
        <f t="shared" si="291"/>
        <v>851.46922088346423</v>
      </c>
      <c r="ALH30" s="102">
        <f t="shared" si="772"/>
        <v>851</v>
      </c>
      <c r="ALI30" s="105" t="str">
        <f t="shared" si="773"/>
        <v>.46922088346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352.15000000014999</v>
      </c>
      <c r="ALN30" s="102">
        <f t="shared" si="776"/>
        <v>352</v>
      </c>
      <c r="ALO30" s="105" t="str">
        <f t="shared" si="777"/>
        <v>.15000000015</v>
      </c>
      <c r="ALP30" s="103">
        <f t="shared" si="293"/>
        <v>851.37472088345976</v>
      </c>
      <c r="ALQ30" s="102">
        <f t="shared" si="778"/>
        <v>851</v>
      </c>
      <c r="ALR30" s="105" t="str">
        <f t="shared" si="779"/>
        <v>.37472088346</v>
      </c>
      <c r="ALS30" s="103">
        <f t="shared" si="780"/>
        <v>352.15000000039998</v>
      </c>
      <c r="ALT30" s="102">
        <f t="shared" si="781"/>
        <v>352</v>
      </c>
      <c r="ALU30" s="105" t="str">
        <f t="shared" si="782"/>
        <v>.15000000040</v>
      </c>
      <c r="ALV30" s="103">
        <f t="shared" si="783"/>
        <v>851.62472088346726</v>
      </c>
      <c r="ALW30" s="102">
        <f t="shared" si="784"/>
        <v>851</v>
      </c>
      <c r="ALX30" s="105" t="str">
        <f t="shared" si="785"/>
        <v>.62472088347</v>
      </c>
      <c r="ALY30" s="103">
        <f t="shared" si="294"/>
        <v>355.30000000029997</v>
      </c>
      <c r="ALZ30" s="102">
        <f t="shared" si="786"/>
        <v>355</v>
      </c>
      <c r="AMA30" s="105" t="str">
        <f t="shared" si="787"/>
        <v>.30000000030</v>
      </c>
      <c r="AMB30" s="103">
        <f t="shared" si="788"/>
        <v>851.71922088346423</v>
      </c>
      <c r="AMC30" s="102">
        <f t="shared" si="789"/>
        <v>851</v>
      </c>
      <c r="AMD30" s="105" t="str">
        <f t="shared" si="790"/>
        <v>.71922088346</v>
      </c>
      <c r="AME30" s="103">
        <f t="shared" si="791"/>
        <v>358.45000000019996</v>
      </c>
      <c r="AMF30" s="102">
        <f t="shared" si="792"/>
        <v>358</v>
      </c>
      <c r="AMG30" s="105" t="str">
        <f t="shared" si="793"/>
        <v>.45000000020</v>
      </c>
      <c r="AMH30" s="103">
        <f t="shared" si="794"/>
        <v>851.62472088346726</v>
      </c>
      <c r="AMI30" s="102">
        <f t="shared" si="795"/>
        <v>851</v>
      </c>
      <c r="AMJ30" s="105" t="str">
        <f t="shared" si="796"/>
        <v>.62472088347</v>
      </c>
      <c r="AMK30" s="103">
        <f t="shared" si="295"/>
        <v>358.45000000044996</v>
      </c>
      <c r="AML30" s="102">
        <f t="shared" si="797"/>
        <v>358</v>
      </c>
      <c r="AMM30" s="105" t="str">
        <f t="shared" si="798"/>
        <v>.45000000045</v>
      </c>
      <c r="AMN30" s="103">
        <f t="shared" si="296"/>
        <v>851.37472088345976</v>
      </c>
      <c r="AMO30" s="102">
        <f t="shared" si="799"/>
        <v>851</v>
      </c>
      <c r="AMP30" s="105" t="str">
        <f t="shared" si="800"/>
        <v>.37472088346</v>
      </c>
      <c r="AMR30" s="103">
        <f t="shared" si="801"/>
        <v>352.30000000029997</v>
      </c>
      <c r="AMS30" s="102">
        <f t="shared" si="802"/>
        <v>352</v>
      </c>
      <c r="AMT30" s="105" t="str">
        <f t="shared" si="803"/>
        <v>.30000000030</v>
      </c>
      <c r="AMU30" s="649">
        <f t="shared" si="804"/>
        <v>851.52922088346418</v>
      </c>
      <c r="AMV30" s="102">
        <f t="shared" si="805"/>
        <v>851</v>
      </c>
      <c r="AMW30" s="105" t="str">
        <f t="shared" si="806"/>
        <v>.52922088346</v>
      </c>
      <c r="AMX30" s="103">
        <f t="shared" si="807"/>
        <v>352.30000000029997</v>
      </c>
      <c r="AMY30" s="102">
        <f t="shared" si="808"/>
        <v>352</v>
      </c>
      <c r="AMZ30" s="105" t="str">
        <f t="shared" si="809"/>
        <v>.30000000030</v>
      </c>
      <c r="ANA30" s="649">
        <f t="shared" si="810"/>
        <v>851.6292208834642</v>
      </c>
      <c r="ANB30" s="102">
        <f t="shared" si="811"/>
        <v>851</v>
      </c>
      <c r="ANC30" s="105" t="str">
        <f t="shared" si="812"/>
        <v>.62922088346</v>
      </c>
      <c r="AND30" s="103">
        <f t="shared" si="813"/>
        <v>355.30000000029997</v>
      </c>
      <c r="ANE30" s="102">
        <f t="shared" si="814"/>
        <v>355</v>
      </c>
      <c r="ANF30" s="105" t="str">
        <f t="shared" si="815"/>
        <v>.30000000030</v>
      </c>
      <c r="ANG30" s="649">
        <f t="shared" si="816"/>
        <v>851.71922088346423</v>
      </c>
      <c r="ANH30" s="102">
        <f t="shared" si="817"/>
        <v>851</v>
      </c>
      <c r="ANI30" s="105" t="str">
        <f t="shared" si="818"/>
        <v>.71922088346</v>
      </c>
      <c r="ANJ30" s="103">
        <f t="shared" si="819"/>
        <v>358.30000000029997</v>
      </c>
      <c r="ANK30" s="102">
        <f t="shared" si="820"/>
        <v>358</v>
      </c>
      <c r="ANL30" s="105" t="str">
        <f t="shared" si="821"/>
        <v>.30000000030</v>
      </c>
      <c r="ANM30" s="649">
        <f t="shared" si="822"/>
        <v>851.6292208834642</v>
      </c>
      <c r="ANN30" s="102">
        <f t="shared" si="823"/>
        <v>851</v>
      </c>
      <c r="ANO30" s="105" t="str">
        <f t="shared" si="824"/>
        <v>.62922088346</v>
      </c>
      <c r="ANP30" s="103">
        <f t="shared" si="825"/>
        <v>358.30000000029997</v>
      </c>
      <c r="ANQ30" s="102">
        <f t="shared" si="826"/>
        <v>358</v>
      </c>
      <c r="ANR30" s="105" t="str">
        <f t="shared" si="827"/>
        <v>.30000000030</v>
      </c>
      <c r="ANS30" s="649">
        <f t="shared" si="828"/>
        <v>851.52922088346418</v>
      </c>
      <c r="ANT30" s="102">
        <f t="shared" si="829"/>
        <v>851</v>
      </c>
      <c r="ANU30" s="105" t="str">
        <f t="shared" si="830"/>
        <v>.52922088346</v>
      </c>
      <c r="ANX30" s="136">
        <f t="shared" si="831"/>
        <v>0</v>
      </c>
      <c r="ANY30" s="136">
        <f t="shared" si="832"/>
        <v>0</v>
      </c>
      <c r="ANZ30" s="103">
        <f t="shared" si="297"/>
        <v>352.15000000014999</v>
      </c>
      <c r="AOA30" s="102">
        <f t="shared" si="833"/>
        <v>352</v>
      </c>
      <c r="AOB30" s="105" t="str">
        <f t="shared" si="834"/>
        <v>.15000000015</v>
      </c>
      <c r="AOC30" s="103">
        <f t="shared" si="298"/>
        <v>851.37472088345976</v>
      </c>
      <c r="AOD30" s="102">
        <f t="shared" si="835"/>
        <v>851</v>
      </c>
      <c r="AOE30" s="105" t="str">
        <f t="shared" si="836"/>
        <v>.37472088346</v>
      </c>
      <c r="AOF30" s="103">
        <f t="shared" si="299"/>
        <v>352.15000000014999</v>
      </c>
      <c r="AOG30" s="102">
        <f t="shared" si="837"/>
        <v>352</v>
      </c>
      <c r="AOH30" s="105" t="str">
        <f t="shared" si="838"/>
        <v>.15000000015</v>
      </c>
      <c r="AOI30" s="103">
        <f t="shared" si="300"/>
        <v>851.37472088345976</v>
      </c>
      <c r="AOJ30" s="102">
        <f t="shared" si="839"/>
        <v>851</v>
      </c>
      <c r="AOK30" s="105" t="str">
        <f t="shared" si="840"/>
        <v>.37472088346</v>
      </c>
      <c r="AOL30" s="103">
        <f t="shared" si="301"/>
        <v>355.30000000029997</v>
      </c>
      <c r="AOM30" s="102">
        <f t="shared" si="841"/>
        <v>355</v>
      </c>
      <c r="AON30" s="105" t="str">
        <f t="shared" si="842"/>
        <v>.30000000030</v>
      </c>
      <c r="AOO30" s="103">
        <f t="shared" si="302"/>
        <v>851.46922088346423</v>
      </c>
      <c r="AOP30" s="102">
        <f t="shared" si="843"/>
        <v>851</v>
      </c>
      <c r="AOQ30" s="105" t="str">
        <f t="shared" si="844"/>
        <v>.46922088346</v>
      </c>
      <c r="AOR30" s="103">
        <f t="shared" si="303"/>
        <v>358.45000000044996</v>
      </c>
      <c r="AOS30" s="102">
        <f t="shared" si="845"/>
        <v>358</v>
      </c>
      <c r="AOT30" s="105" t="str">
        <f t="shared" si="846"/>
        <v>.45000000045</v>
      </c>
      <c r="AOU30" s="103">
        <f t="shared" si="847"/>
        <v>851.37472088345976</v>
      </c>
      <c r="AOV30" s="102">
        <f t="shared" si="848"/>
        <v>851</v>
      </c>
      <c r="AOW30" s="105" t="str">
        <f t="shared" si="849"/>
        <v>.37472088346</v>
      </c>
      <c r="AOX30" s="103">
        <f t="shared" si="304"/>
        <v>358.45000000044996</v>
      </c>
      <c r="AOY30" s="102">
        <f t="shared" si="850"/>
        <v>358</v>
      </c>
      <c r="AOZ30" s="105" t="str">
        <f t="shared" si="851"/>
        <v>.45000000045</v>
      </c>
      <c r="APA30" s="103">
        <f t="shared" si="852"/>
        <v>851.37472088345976</v>
      </c>
      <c r="APB30" s="102">
        <f t="shared" si="853"/>
        <v>851</v>
      </c>
      <c r="APC30" s="105" t="str">
        <f t="shared" si="854"/>
        <v>.37472088346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352.15000000014999</v>
      </c>
      <c r="APH30" s="102">
        <f t="shared" si="857"/>
        <v>352</v>
      </c>
      <c r="API30" s="105" t="str">
        <f t="shared" si="858"/>
        <v>.15000000015</v>
      </c>
      <c r="APJ30" s="103">
        <f t="shared" si="306"/>
        <v>851.37472088345976</v>
      </c>
      <c r="APK30" s="102">
        <f t="shared" si="859"/>
        <v>851</v>
      </c>
      <c r="APL30" s="105" t="str">
        <f t="shared" si="860"/>
        <v>.37472088346</v>
      </c>
      <c r="APM30" s="103">
        <f t="shared" si="307"/>
        <v>352.1500000003</v>
      </c>
      <c r="APN30" s="102">
        <f t="shared" si="861"/>
        <v>352</v>
      </c>
      <c r="APO30" s="105" t="str">
        <f t="shared" si="862"/>
        <v>.15000000030</v>
      </c>
      <c r="APP30" s="103">
        <f t="shared" si="863"/>
        <v>851.52472088346417</v>
      </c>
      <c r="APQ30" s="102">
        <f t="shared" si="864"/>
        <v>851</v>
      </c>
      <c r="APR30" s="105" t="str">
        <f t="shared" si="865"/>
        <v>.52472088346</v>
      </c>
      <c r="APS30" s="103">
        <f t="shared" si="308"/>
        <v>355.30000000029997</v>
      </c>
      <c r="APT30" s="102">
        <f t="shared" si="866"/>
        <v>355</v>
      </c>
      <c r="APU30" s="105" t="str">
        <f t="shared" si="867"/>
        <v>.30000000030</v>
      </c>
      <c r="APV30" s="103">
        <f t="shared" si="309"/>
        <v>851.61922088346421</v>
      </c>
      <c r="APW30" s="102">
        <f t="shared" si="868"/>
        <v>851</v>
      </c>
      <c r="APX30" s="105" t="str">
        <f t="shared" si="869"/>
        <v>.61922088346</v>
      </c>
      <c r="APY30" s="103">
        <f t="shared" si="310"/>
        <v>358.45000000029995</v>
      </c>
      <c r="APZ30" s="102">
        <f t="shared" si="870"/>
        <v>358</v>
      </c>
      <c r="AQA30" s="105" t="str">
        <f t="shared" si="871"/>
        <v>.45000000030</v>
      </c>
      <c r="AQB30" s="103">
        <f t="shared" si="872"/>
        <v>851.52472088346417</v>
      </c>
      <c r="AQC30" s="102">
        <f t="shared" si="873"/>
        <v>851</v>
      </c>
      <c r="AQD30" s="105" t="str">
        <f t="shared" si="874"/>
        <v>.52472088346</v>
      </c>
      <c r="AQE30" s="103">
        <f t="shared" si="311"/>
        <v>358.45000000044996</v>
      </c>
      <c r="AQF30" s="102">
        <f t="shared" si="875"/>
        <v>358</v>
      </c>
      <c r="AQG30" s="105" t="str">
        <f t="shared" si="876"/>
        <v>.45000000045</v>
      </c>
      <c r="AQH30" s="103">
        <f t="shared" si="312"/>
        <v>851.37472088345976</v>
      </c>
      <c r="AQI30" s="102">
        <f t="shared" si="877"/>
        <v>851</v>
      </c>
      <c r="AQJ30" s="105" t="str">
        <f t="shared" si="878"/>
        <v>.37472088346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352.15000000040,862.31526666671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85.546999999999997</v>
      </c>
      <c r="CQ31" s="362">
        <f t="shared" si="346"/>
        <v>0</v>
      </c>
      <c r="CR31" s="367"/>
      <c r="CS31" s="367"/>
      <c r="CT31" s="396">
        <f t="shared" si="943"/>
        <v>85.350999999999999</v>
      </c>
      <c r="CV31" s="399">
        <f t="shared" si="975"/>
        <v>0</v>
      </c>
      <c r="CW31" s="367"/>
      <c r="CX31" s="111">
        <f t="shared" si="944"/>
        <v>-3.2666666666666326E-3</v>
      </c>
      <c r="CY31" s="367"/>
      <c r="CZ31" s="396">
        <f t="shared" si="889"/>
        <v>84.175000000000111</v>
      </c>
      <c r="DA31" s="367"/>
      <c r="DB31" s="103">
        <f t="shared" si="347"/>
        <v>0</v>
      </c>
      <c r="DC31" s="103">
        <f t="shared" si="348"/>
        <v>87.905000000000001</v>
      </c>
      <c r="DD31" s="103">
        <f t="shared" si="349"/>
        <v>87.905000000000001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820.40000000000009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810.40000000000009</v>
      </c>
      <c r="OY31" s="189">
        <f t="shared" si="486"/>
        <v>810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840</v>
      </c>
      <c r="RM31" s="795">
        <f t="shared" si="505"/>
        <v>840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900</v>
      </c>
      <c r="RS31" s="795">
        <f t="shared" si="511"/>
        <v>900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1050</v>
      </c>
      <c r="SY31" s="121">
        <f t="shared" si="929"/>
        <v>1050</v>
      </c>
      <c r="SZ31" s="121" t="str">
        <f t="shared" si="526"/>
        <v>.00000000000</v>
      </c>
      <c r="TA31" s="94" t="str">
        <f t="shared" si="527"/>
        <v>105,000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838</v>
      </c>
      <c r="TS31" s="121">
        <f t="shared" si="535"/>
        <v>838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364.75000000074999</v>
      </c>
      <c r="UL31" s="102">
        <f t="shared" si="545"/>
        <v>364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367.90000000089998</v>
      </c>
      <c r="UR31" s="105">
        <f t="shared" si="550"/>
        <v>367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371.05000000104997</v>
      </c>
      <c r="UX31" s="102">
        <f t="shared" si="554"/>
        <v>371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364.75000000074999</v>
      </c>
      <c r="VI31" s="102">
        <f t="shared" si="559"/>
        <v>364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364.75000000074999</v>
      </c>
      <c r="VO31" s="102">
        <f t="shared" si="564"/>
        <v>364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367.90000000089998</v>
      </c>
      <c r="VU31" s="105">
        <f t="shared" si="570"/>
        <v>367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371.05000000104997</v>
      </c>
      <c r="WA31" s="102">
        <f t="shared" si="576"/>
        <v>371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371.05000000104997</v>
      </c>
      <c r="WG31" s="102">
        <f t="shared" si="581"/>
        <v>371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367.90000000089998</v>
      </c>
      <c r="XO31" s="103">
        <f t="shared" si="600"/>
        <v>0</v>
      </c>
      <c r="XP31" s="103">
        <f t="shared" si="145"/>
        <v>367.90000000089998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364.75000000074999</v>
      </c>
      <c r="ZQ31" s="127">
        <f t="shared" si="159"/>
        <v>0</v>
      </c>
      <c r="ZR31" s="127">
        <f t="shared" si="160"/>
        <v>364.75000000074999</v>
      </c>
      <c r="ZS31" s="127">
        <f t="shared" si="161"/>
        <v>-9.4500000004499998E-2</v>
      </c>
      <c r="ZT31" s="127">
        <f t="shared" si="162"/>
        <v>367.90000000089998</v>
      </c>
      <c r="ZU31" s="127">
        <f t="shared" si="163"/>
        <v>0</v>
      </c>
      <c r="ZV31" s="127">
        <f t="shared" si="164"/>
        <v>371.05000000104997</v>
      </c>
      <c r="ZW31" s="127">
        <f t="shared" si="165"/>
        <v>-9.4500000004499998E-2</v>
      </c>
      <c r="ZX31" s="127">
        <f t="shared" si="166"/>
        <v>371.05000000104997</v>
      </c>
      <c r="ZY31" s="127">
        <f t="shared" si="167"/>
        <v>0</v>
      </c>
      <c r="ZZ31" s="127">
        <f t="shared" si="629"/>
        <v>367.90000000089998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367.90000000089998</v>
      </c>
      <c r="ADM31" s="102">
        <f t="shared" si="658"/>
        <v>367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367.90000000089998</v>
      </c>
      <c r="ADS31" s="102">
        <f t="shared" si="663"/>
        <v>367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367.90000000089998</v>
      </c>
      <c r="ADY31" s="102">
        <f t="shared" si="667"/>
        <v>367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364.75000000074999</v>
      </c>
      <c r="AFK31" s="102">
        <f t="shared" si="676"/>
        <v>364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367.90000000089998</v>
      </c>
      <c r="AFQ31" s="102">
        <f t="shared" si="681"/>
        <v>367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371.05000000104997</v>
      </c>
      <c r="AFW31" s="102">
        <f t="shared" si="686"/>
        <v>371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364.75000000074999</v>
      </c>
      <c r="AHW31" s="102">
        <f t="shared" si="710"/>
        <v>364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367.90000000089998</v>
      </c>
      <c r="AIC31" s="102">
        <f t="shared" si="715"/>
        <v>367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371.05000000104997</v>
      </c>
      <c r="AII31" s="102">
        <f t="shared" si="719"/>
        <v>371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364.75000000074999</v>
      </c>
      <c r="AIT31" s="102">
        <f t="shared" si="724"/>
        <v>364</v>
      </c>
      <c r="AIU31" s="105" t="str">
        <f t="shared" si="725"/>
        <v>.75000000075</v>
      </c>
      <c r="AIV31" s="120">
        <f t="shared" si="726"/>
        <v>851.46922088346423</v>
      </c>
      <c r="AIW31" s="102">
        <f t="shared" si="727"/>
        <v>851</v>
      </c>
      <c r="AIX31" s="105" t="str">
        <f t="shared" si="728"/>
        <v>.46922088346</v>
      </c>
      <c r="AIY31" s="120">
        <f t="shared" si="729"/>
        <v>367.90000000089998</v>
      </c>
      <c r="AIZ31" s="102">
        <f t="shared" si="730"/>
        <v>367</v>
      </c>
      <c r="AJA31" s="105" t="str">
        <f t="shared" si="731"/>
        <v>.90000000090</v>
      </c>
      <c r="AJB31" s="120">
        <f t="shared" si="976"/>
        <v>851.46922088346423</v>
      </c>
      <c r="AJC31" s="102">
        <f t="shared" si="732"/>
        <v>851</v>
      </c>
      <c r="AJD31" s="105" t="str">
        <f t="shared" si="733"/>
        <v>.46922088346</v>
      </c>
      <c r="AJE31" s="120">
        <f t="shared" si="734"/>
        <v>371.05000000104997</v>
      </c>
      <c r="AJF31" s="102">
        <f t="shared" si="735"/>
        <v>371</v>
      </c>
      <c r="AJG31" s="105" t="str">
        <f t="shared" si="736"/>
        <v>.05000000105</v>
      </c>
      <c r="AJH31" s="93">
        <f t="shared" si="737"/>
        <v>851.46922088346423</v>
      </c>
      <c r="AJI31" s="102">
        <f t="shared" si="738"/>
        <v>851</v>
      </c>
      <c r="AJJ31" s="105" t="str">
        <f t="shared" si="739"/>
        <v>.46922088346</v>
      </c>
      <c r="AJL31" s="105">
        <f t="shared" si="277"/>
        <v>0</v>
      </c>
      <c r="AJM31" s="105">
        <f t="shared" si="278"/>
        <v>0</v>
      </c>
      <c r="AJN31" s="120">
        <f t="shared" si="279"/>
        <v>364.50000000074999</v>
      </c>
      <c r="AJO31" s="102">
        <f t="shared" si="740"/>
        <v>364</v>
      </c>
      <c r="AJP31" s="105" t="str">
        <f t="shared" si="741"/>
        <v>.50000000075</v>
      </c>
      <c r="AJQ31" s="93">
        <f t="shared" si="280"/>
        <v>851.46922088346423</v>
      </c>
      <c r="AJR31" s="102">
        <f t="shared" si="742"/>
        <v>851</v>
      </c>
      <c r="AJS31" s="105" t="str">
        <f t="shared" si="743"/>
        <v>.46922088346</v>
      </c>
      <c r="AJT31" s="120">
        <f t="shared" si="281"/>
        <v>371.30000000104997</v>
      </c>
      <c r="AJU31" s="102">
        <f t="shared" si="744"/>
        <v>371</v>
      </c>
      <c r="AJV31" s="105" t="str">
        <f t="shared" si="745"/>
        <v>.30000000105</v>
      </c>
      <c r="AJW31" s="93">
        <f t="shared" si="282"/>
        <v>851.46922088346423</v>
      </c>
      <c r="AJX31" s="102">
        <f t="shared" si="746"/>
        <v>851</v>
      </c>
      <c r="AJY31" s="105" t="str">
        <f t="shared" si="747"/>
        <v>.46922088346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364.75000000074999</v>
      </c>
      <c r="AKG31" s="102">
        <f t="shared" si="750"/>
        <v>364</v>
      </c>
      <c r="AKH31" s="105" t="str">
        <f t="shared" si="751"/>
        <v>.75000000075</v>
      </c>
      <c r="AKI31" s="103">
        <f t="shared" si="752"/>
        <v>851.46922088346423</v>
      </c>
      <c r="AKJ31" s="102">
        <f t="shared" si="753"/>
        <v>851</v>
      </c>
      <c r="AKK31" s="105" t="str">
        <f t="shared" si="754"/>
        <v>.46922088346</v>
      </c>
      <c r="AKL31" s="390">
        <f t="shared" si="287"/>
        <v>364.75000000074999</v>
      </c>
      <c r="AKM31" s="102">
        <f t="shared" si="755"/>
        <v>364</v>
      </c>
      <c r="AKN31" s="105" t="str">
        <f t="shared" si="756"/>
        <v>.75000000075</v>
      </c>
      <c r="AKO31" s="390">
        <f t="shared" si="757"/>
        <v>851.37472088345976</v>
      </c>
      <c r="AKP31" s="102">
        <f t="shared" si="758"/>
        <v>851</v>
      </c>
      <c r="AKQ31" s="105" t="str">
        <f t="shared" si="759"/>
        <v>.37472088346</v>
      </c>
      <c r="AKR31" s="103">
        <f t="shared" si="288"/>
        <v>367.90000000089998</v>
      </c>
      <c r="AKS31" s="102">
        <f t="shared" si="760"/>
        <v>367</v>
      </c>
      <c r="AKT31" s="105" t="str">
        <f t="shared" si="761"/>
        <v>.90000000090</v>
      </c>
      <c r="AKU31" s="103">
        <f t="shared" si="762"/>
        <v>851.46922088346423</v>
      </c>
      <c r="AKV31" s="102">
        <f t="shared" si="763"/>
        <v>851</v>
      </c>
      <c r="AKW31" s="105" t="str">
        <f t="shared" si="764"/>
        <v>.46922088346</v>
      </c>
      <c r="AKX31" s="390">
        <f t="shared" si="289"/>
        <v>371.05000000104997</v>
      </c>
      <c r="AKY31" s="102">
        <f t="shared" si="765"/>
        <v>371</v>
      </c>
      <c r="AKZ31" s="105" t="str">
        <f t="shared" si="766"/>
        <v>.05000000105</v>
      </c>
      <c r="ALA31" s="390">
        <f t="shared" si="767"/>
        <v>851.37472088345976</v>
      </c>
      <c r="ALB31" s="102">
        <f t="shared" si="768"/>
        <v>851</v>
      </c>
      <c r="ALC31" s="105" t="str">
        <f t="shared" si="769"/>
        <v>.37472088346</v>
      </c>
      <c r="ALD31" s="103">
        <f t="shared" si="290"/>
        <v>371.05000000104997</v>
      </c>
      <c r="ALE31" s="102">
        <f t="shared" si="770"/>
        <v>371</v>
      </c>
      <c r="ALF31" s="105" t="str">
        <f t="shared" si="771"/>
        <v>.05000000105</v>
      </c>
      <c r="ALG31" s="103">
        <f t="shared" si="291"/>
        <v>851.46922088346423</v>
      </c>
      <c r="ALH31" s="102">
        <f t="shared" si="772"/>
        <v>851</v>
      </c>
      <c r="ALI31" s="105" t="str">
        <f t="shared" si="773"/>
        <v>.46922088346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364.75000000074999</v>
      </c>
      <c r="ALN31" s="102">
        <f t="shared" si="776"/>
        <v>364</v>
      </c>
      <c r="ALO31" s="105" t="str">
        <f t="shared" si="777"/>
        <v>.75000000075</v>
      </c>
      <c r="ALP31" s="103">
        <f t="shared" si="293"/>
        <v>851.37472088345976</v>
      </c>
      <c r="ALQ31" s="102">
        <f t="shared" si="778"/>
        <v>851</v>
      </c>
      <c r="ALR31" s="105" t="str">
        <f t="shared" si="779"/>
        <v>.37472088346</v>
      </c>
      <c r="ALS31" s="103">
        <f t="shared" si="780"/>
        <v>364.75000000099999</v>
      </c>
      <c r="ALT31" s="102">
        <f t="shared" si="781"/>
        <v>364</v>
      </c>
      <c r="ALU31" s="105" t="str">
        <f t="shared" si="782"/>
        <v>.75000000100</v>
      </c>
      <c r="ALV31" s="103">
        <f t="shared" si="783"/>
        <v>851.62472088346726</v>
      </c>
      <c r="ALW31" s="102">
        <f t="shared" si="784"/>
        <v>851</v>
      </c>
      <c r="ALX31" s="105" t="str">
        <f t="shared" si="785"/>
        <v>.62472088347</v>
      </c>
      <c r="ALY31" s="103">
        <f t="shared" si="294"/>
        <v>367.90000000089998</v>
      </c>
      <c r="ALZ31" s="102">
        <f t="shared" si="786"/>
        <v>367</v>
      </c>
      <c r="AMA31" s="105" t="str">
        <f t="shared" si="787"/>
        <v>.90000000090</v>
      </c>
      <c r="AMB31" s="103">
        <f t="shared" si="788"/>
        <v>851.71922088346423</v>
      </c>
      <c r="AMC31" s="102">
        <f t="shared" si="789"/>
        <v>851</v>
      </c>
      <c r="AMD31" s="105" t="str">
        <f t="shared" si="790"/>
        <v>.71922088346</v>
      </c>
      <c r="AME31" s="103">
        <f t="shared" si="791"/>
        <v>371.05000000079997</v>
      </c>
      <c r="AMF31" s="102">
        <f t="shared" si="792"/>
        <v>371</v>
      </c>
      <c r="AMG31" s="105" t="str">
        <f t="shared" si="793"/>
        <v>.05000000080</v>
      </c>
      <c r="AMH31" s="103">
        <f t="shared" si="794"/>
        <v>851.62472088346726</v>
      </c>
      <c r="AMI31" s="102">
        <f t="shared" si="795"/>
        <v>851</v>
      </c>
      <c r="AMJ31" s="105" t="str">
        <f t="shared" si="796"/>
        <v>.62472088347</v>
      </c>
      <c r="AMK31" s="103">
        <f t="shared" si="295"/>
        <v>371.05000000104997</v>
      </c>
      <c r="AML31" s="102">
        <f t="shared" si="797"/>
        <v>371</v>
      </c>
      <c r="AMM31" s="105" t="str">
        <f t="shared" si="798"/>
        <v>.05000000105</v>
      </c>
      <c r="AMN31" s="103">
        <f t="shared" si="296"/>
        <v>851.37472088345976</v>
      </c>
      <c r="AMO31" s="102">
        <f t="shared" si="799"/>
        <v>851</v>
      </c>
      <c r="AMP31" s="105" t="str">
        <f t="shared" si="800"/>
        <v>.37472088346</v>
      </c>
      <c r="AMR31" s="103">
        <f t="shared" si="801"/>
        <v>364.90000000089998</v>
      </c>
      <c r="AMS31" s="102">
        <f t="shared" si="802"/>
        <v>364</v>
      </c>
      <c r="AMT31" s="105" t="str">
        <f t="shared" si="803"/>
        <v>.90000000090</v>
      </c>
      <c r="AMU31" s="649">
        <f t="shared" si="804"/>
        <v>851.52922088346418</v>
      </c>
      <c r="AMV31" s="102">
        <f t="shared" si="805"/>
        <v>851</v>
      </c>
      <c r="AMW31" s="105" t="str">
        <f t="shared" si="806"/>
        <v>.52922088346</v>
      </c>
      <c r="AMX31" s="103">
        <f t="shared" si="807"/>
        <v>364.90000000089998</v>
      </c>
      <c r="AMY31" s="102">
        <f t="shared" si="808"/>
        <v>364</v>
      </c>
      <c r="AMZ31" s="105" t="str">
        <f t="shared" si="809"/>
        <v>.90000000090</v>
      </c>
      <c r="ANA31" s="649">
        <f t="shared" si="810"/>
        <v>851.6292208834642</v>
      </c>
      <c r="ANB31" s="102">
        <f t="shared" si="811"/>
        <v>851</v>
      </c>
      <c r="ANC31" s="105" t="str">
        <f t="shared" si="812"/>
        <v>.62922088346</v>
      </c>
      <c r="AND31" s="103">
        <f t="shared" si="813"/>
        <v>367.90000000089998</v>
      </c>
      <c r="ANE31" s="102">
        <f t="shared" si="814"/>
        <v>367</v>
      </c>
      <c r="ANF31" s="105" t="str">
        <f t="shared" si="815"/>
        <v>.90000000090</v>
      </c>
      <c r="ANG31" s="649">
        <f t="shared" si="816"/>
        <v>851.71922088346423</v>
      </c>
      <c r="ANH31" s="102">
        <f t="shared" si="817"/>
        <v>851</v>
      </c>
      <c r="ANI31" s="105" t="str">
        <f t="shared" si="818"/>
        <v>.71922088346</v>
      </c>
      <c r="ANJ31" s="103">
        <f t="shared" si="819"/>
        <v>370.90000000089998</v>
      </c>
      <c r="ANK31" s="102">
        <f t="shared" si="820"/>
        <v>370</v>
      </c>
      <c r="ANL31" s="105" t="str">
        <f t="shared" si="821"/>
        <v>.90000000090</v>
      </c>
      <c r="ANM31" s="649">
        <f t="shared" si="822"/>
        <v>851.6292208834642</v>
      </c>
      <c r="ANN31" s="102">
        <f t="shared" si="823"/>
        <v>851</v>
      </c>
      <c r="ANO31" s="105" t="str">
        <f t="shared" si="824"/>
        <v>.62922088346</v>
      </c>
      <c r="ANP31" s="103">
        <f t="shared" si="825"/>
        <v>370.90000000089998</v>
      </c>
      <c r="ANQ31" s="102">
        <f t="shared" si="826"/>
        <v>370</v>
      </c>
      <c r="ANR31" s="105" t="str">
        <f t="shared" si="827"/>
        <v>.90000000090</v>
      </c>
      <c r="ANS31" s="649">
        <f t="shared" si="828"/>
        <v>851.52922088346418</v>
      </c>
      <c r="ANT31" s="102">
        <f t="shared" si="829"/>
        <v>851</v>
      </c>
      <c r="ANU31" s="105" t="str">
        <f t="shared" si="830"/>
        <v>.52922088346</v>
      </c>
      <c r="ANX31" s="136">
        <f t="shared" si="831"/>
        <v>0</v>
      </c>
      <c r="ANY31" s="136">
        <f t="shared" si="832"/>
        <v>0</v>
      </c>
      <c r="ANZ31" s="103">
        <f t="shared" si="297"/>
        <v>364.75000000074999</v>
      </c>
      <c r="AOA31" s="102">
        <f t="shared" si="833"/>
        <v>364</v>
      </c>
      <c r="AOB31" s="105" t="str">
        <f t="shared" si="834"/>
        <v>.75000000075</v>
      </c>
      <c r="AOC31" s="103">
        <f t="shared" si="298"/>
        <v>851.37472088345976</v>
      </c>
      <c r="AOD31" s="102">
        <f t="shared" si="835"/>
        <v>851</v>
      </c>
      <c r="AOE31" s="105" t="str">
        <f t="shared" si="836"/>
        <v>.37472088346</v>
      </c>
      <c r="AOF31" s="103">
        <f t="shared" si="299"/>
        <v>364.75000000074999</v>
      </c>
      <c r="AOG31" s="102">
        <f t="shared" si="837"/>
        <v>364</v>
      </c>
      <c r="AOH31" s="105" t="str">
        <f t="shared" si="838"/>
        <v>.75000000075</v>
      </c>
      <c r="AOI31" s="103">
        <f t="shared" si="300"/>
        <v>851.37472088345976</v>
      </c>
      <c r="AOJ31" s="102">
        <f t="shared" si="839"/>
        <v>851</v>
      </c>
      <c r="AOK31" s="105" t="str">
        <f t="shared" si="840"/>
        <v>.37472088346</v>
      </c>
      <c r="AOL31" s="103">
        <f t="shared" si="301"/>
        <v>367.90000000089998</v>
      </c>
      <c r="AOM31" s="102">
        <f t="shared" si="841"/>
        <v>367</v>
      </c>
      <c r="AON31" s="105" t="str">
        <f t="shared" si="842"/>
        <v>.90000000090</v>
      </c>
      <c r="AOO31" s="103">
        <f t="shared" si="302"/>
        <v>851.46922088346423</v>
      </c>
      <c r="AOP31" s="102">
        <f t="shared" si="843"/>
        <v>851</v>
      </c>
      <c r="AOQ31" s="105" t="str">
        <f t="shared" si="844"/>
        <v>.46922088346</v>
      </c>
      <c r="AOR31" s="103">
        <f t="shared" si="303"/>
        <v>371.05000000104997</v>
      </c>
      <c r="AOS31" s="102">
        <f t="shared" si="845"/>
        <v>371</v>
      </c>
      <c r="AOT31" s="105" t="str">
        <f t="shared" si="846"/>
        <v>.05000000105</v>
      </c>
      <c r="AOU31" s="103">
        <f t="shared" si="847"/>
        <v>851.37472088345976</v>
      </c>
      <c r="AOV31" s="102">
        <f t="shared" si="848"/>
        <v>851</v>
      </c>
      <c r="AOW31" s="105" t="str">
        <f t="shared" si="849"/>
        <v>.37472088346</v>
      </c>
      <c r="AOX31" s="103">
        <f t="shared" si="304"/>
        <v>371.05000000104997</v>
      </c>
      <c r="AOY31" s="102">
        <f t="shared" si="850"/>
        <v>371</v>
      </c>
      <c r="AOZ31" s="105" t="str">
        <f t="shared" si="851"/>
        <v>.05000000105</v>
      </c>
      <c r="APA31" s="103">
        <f t="shared" si="852"/>
        <v>851.37472088345976</v>
      </c>
      <c r="APB31" s="102">
        <f t="shared" si="853"/>
        <v>851</v>
      </c>
      <c r="APC31" s="105" t="str">
        <f t="shared" si="854"/>
        <v>.37472088346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364.75000000074999</v>
      </c>
      <c r="APH31" s="102">
        <f t="shared" si="857"/>
        <v>364</v>
      </c>
      <c r="API31" s="105" t="str">
        <f t="shared" si="858"/>
        <v>.75000000075</v>
      </c>
      <c r="APJ31" s="103">
        <f t="shared" si="306"/>
        <v>851.37472088345976</v>
      </c>
      <c r="APK31" s="102">
        <f t="shared" si="859"/>
        <v>851</v>
      </c>
      <c r="APL31" s="105" t="str">
        <f t="shared" si="860"/>
        <v>.37472088346</v>
      </c>
      <c r="APM31" s="103">
        <f t="shared" si="307"/>
        <v>364.7500000009</v>
      </c>
      <c r="APN31" s="102">
        <f t="shared" si="861"/>
        <v>364</v>
      </c>
      <c r="APO31" s="105" t="str">
        <f t="shared" si="862"/>
        <v>.75000000090</v>
      </c>
      <c r="APP31" s="103">
        <f t="shared" si="863"/>
        <v>851.52472088346417</v>
      </c>
      <c r="APQ31" s="102">
        <f t="shared" si="864"/>
        <v>851</v>
      </c>
      <c r="APR31" s="105" t="str">
        <f t="shared" si="865"/>
        <v>.52472088346</v>
      </c>
      <c r="APS31" s="103">
        <f t="shared" si="308"/>
        <v>367.90000000089998</v>
      </c>
      <c r="APT31" s="102">
        <f t="shared" si="866"/>
        <v>367</v>
      </c>
      <c r="APU31" s="105" t="str">
        <f t="shared" si="867"/>
        <v>.90000000090</v>
      </c>
      <c r="APV31" s="103">
        <f t="shared" si="309"/>
        <v>851.61922088346421</v>
      </c>
      <c r="APW31" s="102">
        <f t="shared" si="868"/>
        <v>851</v>
      </c>
      <c r="APX31" s="105" t="str">
        <f t="shared" si="869"/>
        <v>.61922088346</v>
      </c>
      <c r="APY31" s="103">
        <f t="shared" si="310"/>
        <v>371.05000000089996</v>
      </c>
      <c r="APZ31" s="102">
        <f t="shared" si="870"/>
        <v>371</v>
      </c>
      <c r="AQA31" s="105" t="str">
        <f t="shared" si="871"/>
        <v>.05000000090</v>
      </c>
      <c r="AQB31" s="103">
        <f t="shared" si="872"/>
        <v>851.52472088346417</v>
      </c>
      <c r="AQC31" s="102">
        <f t="shared" si="873"/>
        <v>851</v>
      </c>
      <c r="AQD31" s="105" t="str">
        <f t="shared" si="874"/>
        <v>.52472088346</v>
      </c>
      <c r="AQE31" s="103">
        <f t="shared" si="311"/>
        <v>371.05000000104997</v>
      </c>
      <c r="AQF31" s="102">
        <f t="shared" si="875"/>
        <v>371</v>
      </c>
      <c r="AQG31" s="105" t="str">
        <f t="shared" si="876"/>
        <v>.05000000105</v>
      </c>
      <c r="AQH31" s="103">
        <f t="shared" si="312"/>
        <v>851.37472088345976</v>
      </c>
      <c r="AQI31" s="102">
        <f t="shared" si="877"/>
        <v>851</v>
      </c>
      <c r="AQJ31" s="105" t="str">
        <f t="shared" si="878"/>
        <v>.37472088346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364.75000000100,862.44336666675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85.546999999999997</v>
      </c>
      <c r="CQ32" s="362">
        <f t="shared" si="346"/>
        <v>0</v>
      </c>
      <c r="CR32" s="367"/>
      <c r="CS32" s="367"/>
      <c r="CT32" s="396">
        <f t="shared" si="943"/>
        <v>85.350999999999999</v>
      </c>
      <c r="CV32" s="399">
        <f t="shared" si="975"/>
        <v>0</v>
      </c>
      <c r="CW32" s="367"/>
      <c r="CX32" s="111">
        <f t="shared" si="944"/>
        <v>-3.2666666666666326E-3</v>
      </c>
      <c r="CY32" s="367"/>
      <c r="CZ32" s="396">
        <f t="shared" si="889"/>
        <v>84.109666666666783</v>
      </c>
      <c r="DA32" s="367"/>
      <c r="DB32" s="103">
        <f t="shared" si="347"/>
        <v>0</v>
      </c>
      <c r="DC32" s="103">
        <f t="shared" si="348"/>
        <v>87.905000000000001</v>
      </c>
      <c r="DD32" s="103">
        <f t="shared" si="349"/>
        <v>87.905000000000001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820.40000000000009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810.40000000000009</v>
      </c>
      <c r="OY32" s="189">
        <f t="shared" si="486"/>
        <v>810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840</v>
      </c>
      <c r="RM32" s="795">
        <f t="shared" si="505"/>
        <v>840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900</v>
      </c>
      <c r="RS32" s="795">
        <f t="shared" si="511"/>
        <v>900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1060</v>
      </c>
      <c r="SY32" s="121">
        <f t="shared" si="929"/>
        <v>1060</v>
      </c>
      <c r="SZ32" s="121" t="str">
        <f t="shared" si="526"/>
        <v>.00000000000</v>
      </c>
      <c r="TA32" s="94" t="str">
        <f t="shared" si="527"/>
        <v>106,000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838</v>
      </c>
      <c r="TS32" s="121">
        <f t="shared" si="535"/>
        <v>838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377.35000000135</v>
      </c>
      <c r="UL32" s="102">
        <f t="shared" si="545"/>
        <v>377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380.50000000149998</v>
      </c>
      <c r="UR32" s="105">
        <f t="shared" si="550"/>
        <v>380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383.65000000164997</v>
      </c>
      <c r="UX32" s="102">
        <f t="shared" si="554"/>
        <v>383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377.35000000135</v>
      </c>
      <c r="VI32" s="102">
        <f t="shared" si="559"/>
        <v>377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377.35000000135</v>
      </c>
      <c r="VO32" s="102">
        <f t="shared" si="564"/>
        <v>377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380.50000000149998</v>
      </c>
      <c r="VU32" s="105">
        <f t="shared" si="570"/>
        <v>380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383.65000000164997</v>
      </c>
      <c r="WA32" s="102">
        <f t="shared" si="576"/>
        <v>383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383.65000000164997</v>
      </c>
      <c r="WG32" s="102">
        <f t="shared" si="581"/>
        <v>383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380.50000000149998</v>
      </c>
      <c r="XO32" s="103">
        <f t="shared" si="600"/>
        <v>0</v>
      </c>
      <c r="XP32" s="103">
        <f t="shared" si="145"/>
        <v>380.50000000149998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377.35000000135</v>
      </c>
      <c r="ZQ32" s="127">
        <f t="shared" si="159"/>
        <v>0</v>
      </c>
      <c r="ZR32" s="127">
        <f t="shared" si="160"/>
        <v>377.35000000135</v>
      </c>
      <c r="ZS32" s="127">
        <f t="shared" si="161"/>
        <v>-9.4500000004499998E-2</v>
      </c>
      <c r="ZT32" s="127">
        <f t="shared" si="162"/>
        <v>380.50000000149998</v>
      </c>
      <c r="ZU32" s="127">
        <f t="shared" si="163"/>
        <v>0</v>
      </c>
      <c r="ZV32" s="127">
        <f t="shared" si="164"/>
        <v>383.65000000164997</v>
      </c>
      <c r="ZW32" s="127">
        <f t="shared" si="165"/>
        <v>-9.4500000004499998E-2</v>
      </c>
      <c r="ZX32" s="127">
        <f t="shared" si="166"/>
        <v>383.65000000164997</v>
      </c>
      <c r="ZY32" s="127">
        <f t="shared" si="167"/>
        <v>0</v>
      </c>
      <c r="ZZ32" s="127">
        <f t="shared" si="629"/>
        <v>380.50000000149998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380.50000000149998</v>
      </c>
      <c r="ADM32" s="102">
        <f t="shared" si="658"/>
        <v>380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380.50000000149998</v>
      </c>
      <c r="ADS32" s="102">
        <f t="shared" si="663"/>
        <v>380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380.50000000149998</v>
      </c>
      <c r="ADY32" s="102">
        <f t="shared" si="667"/>
        <v>380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377.35000000135</v>
      </c>
      <c r="AFK32" s="102">
        <f t="shared" si="676"/>
        <v>377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380.50000000149998</v>
      </c>
      <c r="AFQ32" s="102">
        <f t="shared" si="681"/>
        <v>380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383.65000000164997</v>
      </c>
      <c r="AFW32" s="102">
        <f t="shared" si="686"/>
        <v>383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377.35000000135</v>
      </c>
      <c r="AHW32" s="102">
        <f t="shared" si="710"/>
        <v>377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380.50000000149998</v>
      </c>
      <c r="AIC32" s="102">
        <f t="shared" si="715"/>
        <v>380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383.65000000164997</v>
      </c>
      <c r="AII32" s="102">
        <f t="shared" si="719"/>
        <v>383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377.35000000135</v>
      </c>
      <c r="AIT32" s="102">
        <f t="shared" si="724"/>
        <v>377</v>
      </c>
      <c r="AIU32" s="105" t="str">
        <f t="shared" si="725"/>
        <v>.35000000135</v>
      </c>
      <c r="AIV32" s="120">
        <f t="shared" si="726"/>
        <v>855.46922088346423</v>
      </c>
      <c r="AIW32" s="102">
        <f t="shared" si="727"/>
        <v>855</v>
      </c>
      <c r="AIX32" s="105" t="str">
        <f t="shared" si="728"/>
        <v>.46922088346</v>
      </c>
      <c r="AIY32" s="120">
        <f t="shared" si="729"/>
        <v>380.50000000149998</v>
      </c>
      <c r="AIZ32" s="102">
        <f t="shared" si="730"/>
        <v>380</v>
      </c>
      <c r="AJA32" s="105" t="str">
        <f t="shared" si="731"/>
        <v>.50000000150</v>
      </c>
      <c r="AJB32" s="120">
        <f t="shared" si="976"/>
        <v>855.46922088346423</v>
      </c>
      <c r="AJC32" s="102">
        <f t="shared" si="732"/>
        <v>855</v>
      </c>
      <c r="AJD32" s="105" t="str">
        <f t="shared" si="733"/>
        <v>.46922088346</v>
      </c>
      <c r="AJE32" s="120">
        <f t="shared" si="734"/>
        <v>383.65000000164997</v>
      </c>
      <c r="AJF32" s="102">
        <f t="shared" si="735"/>
        <v>383</v>
      </c>
      <c r="AJG32" s="105" t="str">
        <f t="shared" si="736"/>
        <v>.65000000165</v>
      </c>
      <c r="AJH32" s="93">
        <f t="shared" si="737"/>
        <v>855.46922088346423</v>
      </c>
      <c r="AJI32" s="102">
        <f t="shared" si="738"/>
        <v>855</v>
      </c>
      <c r="AJJ32" s="105" t="str">
        <f t="shared" si="739"/>
        <v>.46922088346</v>
      </c>
      <c r="AJL32" s="105">
        <f t="shared" si="277"/>
        <v>0</v>
      </c>
      <c r="AJM32" s="105">
        <f t="shared" si="278"/>
        <v>0</v>
      </c>
      <c r="AJN32" s="120">
        <f t="shared" si="279"/>
        <v>377.10000000135</v>
      </c>
      <c r="AJO32" s="102">
        <f t="shared" si="740"/>
        <v>377</v>
      </c>
      <c r="AJP32" s="105" t="str">
        <f t="shared" si="741"/>
        <v>.10000000135</v>
      </c>
      <c r="AJQ32" s="93">
        <f t="shared" si="280"/>
        <v>855.46922088346423</v>
      </c>
      <c r="AJR32" s="102">
        <f t="shared" si="742"/>
        <v>855</v>
      </c>
      <c r="AJS32" s="105" t="str">
        <f t="shared" si="743"/>
        <v>.46922088346</v>
      </c>
      <c r="AJT32" s="120">
        <f t="shared" si="281"/>
        <v>383.90000000164997</v>
      </c>
      <c r="AJU32" s="102">
        <f t="shared" si="744"/>
        <v>383</v>
      </c>
      <c r="AJV32" s="105" t="str">
        <f t="shared" si="745"/>
        <v>.90000000165</v>
      </c>
      <c r="AJW32" s="93">
        <f t="shared" si="282"/>
        <v>855.46922088346423</v>
      </c>
      <c r="AJX32" s="102">
        <f t="shared" si="746"/>
        <v>855</v>
      </c>
      <c r="AJY32" s="105" t="str">
        <f t="shared" si="747"/>
        <v>.46922088346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377.35000000135</v>
      </c>
      <c r="AKG32" s="102">
        <f t="shared" si="750"/>
        <v>377</v>
      </c>
      <c r="AKH32" s="105" t="str">
        <f t="shared" si="751"/>
        <v>.35000000135</v>
      </c>
      <c r="AKI32" s="103">
        <f t="shared" si="752"/>
        <v>855.46922088346423</v>
      </c>
      <c r="AKJ32" s="102">
        <f t="shared" si="753"/>
        <v>855</v>
      </c>
      <c r="AKK32" s="105" t="str">
        <f t="shared" si="754"/>
        <v>.46922088346</v>
      </c>
      <c r="AKL32" s="390">
        <f t="shared" si="287"/>
        <v>377.35000000135</v>
      </c>
      <c r="AKM32" s="102">
        <f t="shared" si="755"/>
        <v>377</v>
      </c>
      <c r="AKN32" s="105" t="str">
        <f t="shared" si="756"/>
        <v>.35000000135</v>
      </c>
      <c r="AKO32" s="390">
        <f t="shared" si="757"/>
        <v>855.37472088345976</v>
      </c>
      <c r="AKP32" s="102">
        <f t="shared" si="758"/>
        <v>855</v>
      </c>
      <c r="AKQ32" s="105" t="str">
        <f t="shared" si="759"/>
        <v>.37472088346</v>
      </c>
      <c r="AKR32" s="103">
        <f t="shared" si="288"/>
        <v>380.50000000149998</v>
      </c>
      <c r="AKS32" s="102">
        <f t="shared" si="760"/>
        <v>380</v>
      </c>
      <c r="AKT32" s="105" t="str">
        <f t="shared" si="761"/>
        <v>.50000000150</v>
      </c>
      <c r="AKU32" s="103">
        <f t="shared" si="762"/>
        <v>855.46922088346423</v>
      </c>
      <c r="AKV32" s="102">
        <f t="shared" si="763"/>
        <v>855</v>
      </c>
      <c r="AKW32" s="105" t="str">
        <f t="shared" si="764"/>
        <v>.46922088346</v>
      </c>
      <c r="AKX32" s="390">
        <f t="shared" si="289"/>
        <v>383.65000000164997</v>
      </c>
      <c r="AKY32" s="102">
        <f t="shared" si="765"/>
        <v>383</v>
      </c>
      <c r="AKZ32" s="105" t="str">
        <f t="shared" si="766"/>
        <v>.65000000165</v>
      </c>
      <c r="ALA32" s="390">
        <f t="shared" si="767"/>
        <v>855.37472088345976</v>
      </c>
      <c r="ALB32" s="102">
        <f t="shared" si="768"/>
        <v>855</v>
      </c>
      <c r="ALC32" s="105" t="str">
        <f t="shared" si="769"/>
        <v>.37472088346</v>
      </c>
      <c r="ALD32" s="103">
        <f t="shared" si="290"/>
        <v>383.65000000164997</v>
      </c>
      <c r="ALE32" s="102">
        <f t="shared" si="770"/>
        <v>383</v>
      </c>
      <c r="ALF32" s="105" t="str">
        <f t="shared" si="771"/>
        <v>.65000000165</v>
      </c>
      <c r="ALG32" s="103">
        <f t="shared" si="291"/>
        <v>855.46922088346423</v>
      </c>
      <c r="ALH32" s="102">
        <f t="shared" si="772"/>
        <v>855</v>
      </c>
      <c r="ALI32" s="105" t="str">
        <f t="shared" si="773"/>
        <v>.46922088346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377.35000000135</v>
      </c>
      <c r="ALN32" s="102">
        <f t="shared" si="776"/>
        <v>377</v>
      </c>
      <c r="ALO32" s="105" t="str">
        <f t="shared" si="777"/>
        <v>.35000000135</v>
      </c>
      <c r="ALP32" s="103">
        <f t="shared" si="293"/>
        <v>855.37472088345976</v>
      </c>
      <c r="ALQ32" s="102">
        <f t="shared" si="778"/>
        <v>855</v>
      </c>
      <c r="ALR32" s="105" t="str">
        <f t="shared" si="779"/>
        <v>.37472088346</v>
      </c>
      <c r="ALS32" s="103">
        <f t="shared" si="780"/>
        <v>377.35000000159999</v>
      </c>
      <c r="ALT32" s="102">
        <f t="shared" si="781"/>
        <v>377</v>
      </c>
      <c r="ALU32" s="105" t="str">
        <f t="shared" si="782"/>
        <v>.35000000160</v>
      </c>
      <c r="ALV32" s="103">
        <f t="shared" si="783"/>
        <v>855.62472088346726</v>
      </c>
      <c r="ALW32" s="102">
        <f t="shared" si="784"/>
        <v>855</v>
      </c>
      <c r="ALX32" s="105" t="str">
        <f t="shared" si="785"/>
        <v>.62472088347</v>
      </c>
      <c r="ALY32" s="103">
        <f t="shared" si="294"/>
        <v>380.50000000149998</v>
      </c>
      <c r="ALZ32" s="102">
        <f t="shared" si="786"/>
        <v>380</v>
      </c>
      <c r="AMA32" s="105" t="str">
        <f t="shared" si="787"/>
        <v>.50000000150</v>
      </c>
      <c r="AMB32" s="103">
        <f t="shared" si="788"/>
        <v>855.71922088346423</v>
      </c>
      <c r="AMC32" s="102">
        <f t="shared" si="789"/>
        <v>855</v>
      </c>
      <c r="AMD32" s="105" t="str">
        <f t="shared" si="790"/>
        <v>.71922088346</v>
      </c>
      <c r="AME32" s="103">
        <f t="shared" si="791"/>
        <v>383.65000000139997</v>
      </c>
      <c r="AMF32" s="102">
        <f t="shared" si="792"/>
        <v>383</v>
      </c>
      <c r="AMG32" s="105" t="str">
        <f t="shared" si="793"/>
        <v>.65000000140</v>
      </c>
      <c r="AMH32" s="103">
        <f t="shared" si="794"/>
        <v>855.62472088346726</v>
      </c>
      <c r="AMI32" s="102">
        <f t="shared" si="795"/>
        <v>855</v>
      </c>
      <c r="AMJ32" s="105" t="str">
        <f t="shared" si="796"/>
        <v>.62472088347</v>
      </c>
      <c r="AMK32" s="103">
        <f t="shared" si="295"/>
        <v>383.65000000164997</v>
      </c>
      <c r="AML32" s="102">
        <f t="shared" si="797"/>
        <v>383</v>
      </c>
      <c r="AMM32" s="105" t="str">
        <f t="shared" si="798"/>
        <v>.65000000165</v>
      </c>
      <c r="AMN32" s="103">
        <f t="shared" si="296"/>
        <v>855.37472088345976</v>
      </c>
      <c r="AMO32" s="102">
        <f t="shared" si="799"/>
        <v>855</v>
      </c>
      <c r="AMP32" s="105" t="str">
        <f t="shared" si="800"/>
        <v>.37472088346</v>
      </c>
      <c r="AMR32" s="103">
        <f t="shared" si="801"/>
        <v>377.50000000149998</v>
      </c>
      <c r="AMS32" s="102">
        <f t="shared" si="802"/>
        <v>377</v>
      </c>
      <c r="AMT32" s="105" t="str">
        <f t="shared" si="803"/>
        <v>.50000000150</v>
      </c>
      <c r="AMU32" s="649">
        <f t="shared" si="804"/>
        <v>855.52922088346418</v>
      </c>
      <c r="AMV32" s="102">
        <f t="shared" si="805"/>
        <v>855</v>
      </c>
      <c r="AMW32" s="105" t="str">
        <f t="shared" si="806"/>
        <v>.52922088346</v>
      </c>
      <c r="AMX32" s="103">
        <f t="shared" si="807"/>
        <v>377.50000000149998</v>
      </c>
      <c r="AMY32" s="102">
        <f t="shared" si="808"/>
        <v>377</v>
      </c>
      <c r="AMZ32" s="105" t="str">
        <f t="shared" si="809"/>
        <v>.50000000150</v>
      </c>
      <c r="ANA32" s="649">
        <f t="shared" si="810"/>
        <v>855.6292208834642</v>
      </c>
      <c r="ANB32" s="102">
        <f t="shared" si="811"/>
        <v>855</v>
      </c>
      <c r="ANC32" s="105" t="str">
        <f t="shared" si="812"/>
        <v>.62922088346</v>
      </c>
      <c r="AND32" s="103">
        <f t="shared" si="813"/>
        <v>380.50000000149998</v>
      </c>
      <c r="ANE32" s="102">
        <f t="shared" si="814"/>
        <v>380</v>
      </c>
      <c r="ANF32" s="105" t="str">
        <f t="shared" si="815"/>
        <v>.50000000150</v>
      </c>
      <c r="ANG32" s="649">
        <f t="shared" si="816"/>
        <v>855.71922088346423</v>
      </c>
      <c r="ANH32" s="102">
        <f t="shared" si="817"/>
        <v>855</v>
      </c>
      <c r="ANI32" s="105" t="str">
        <f t="shared" si="818"/>
        <v>.71922088346</v>
      </c>
      <c r="ANJ32" s="103">
        <f t="shared" si="819"/>
        <v>383.50000000149998</v>
      </c>
      <c r="ANK32" s="102">
        <f t="shared" si="820"/>
        <v>383</v>
      </c>
      <c r="ANL32" s="105" t="str">
        <f t="shared" si="821"/>
        <v>.50000000150</v>
      </c>
      <c r="ANM32" s="649">
        <f t="shared" si="822"/>
        <v>855.6292208834642</v>
      </c>
      <c r="ANN32" s="102">
        <f t="shared" si="823"/>
        <v>855</v>
      </c>
      <c r="ANO32" s="105" t="str">
        <f t="shared" si="824"/>
        <v>.62922088346</v>
      </c>
      <c r="ANP32" s="103">
        <f t="shared" si="825"/>
        <v>383.50000000149998</v>
      </c>
      <c r="ANQ32" s="102">
        <f t="shared" si="826"/>
        <v>383</v>
      </c>
      <c r="ANR32" s="105" t="str">
        <f t="shared" si="827"/>
        <v>.50000000150</v>
      </c>
      <c r="ANS32" s="649">
        <f t="shared" si="828"/>
        <v>855.52922088346418</v>
      </c>
      <c r="ANT32" s="102">
        <f t="shared" si="829"/>
        <v>855</v>
      </c>
      <c r="ANU32" s="105" t="str">
        <f t="shared" si="830"/>
        <v>.52922088346</v>
      </c>
      <c r="ANX32" s="136">
        <f t="shared" si="831"/>
        <v>0</v>
      </c>
      <c r="ANY32" s="136">
        <f t="shared" si="832"/>
        <v>0</v>
      </c>
      <c r="ANZ32" s="103">
        <f t="shared" si="297"/>
        <v>377.35000000135</v>
      </c>
      <c r="AOA32" s="102">
        <f t="shared" si="833"/>
        <v>377</v>
      </c>
      <c r="AOB32" s="105" t="str">
        <f t="shared" si="834"/>
        <v>.35000000135</v>
      </c>
      <c r="AOC32" s="103">
        <f t="shared" si="298"/>
        <v>855.37472088345976</v>
      </c>
      <c r="AOD32" s="102">
        <f t="shared" si="835"/>
        <v>855</v>
      </c>
      <c r="AOE32" s="105" t="str">
        <f t="shared" si="836"/>
        <v>.37472088346</v>
      </c>
      <c r="AOF32" s="103">
        <f t="shared" si="299"/>
        <v>377.35000000135</v>
      </c>
      <c r="AOG32" s="102">
        <f t="shared" si="837"/>
        <v>377</v>
      </c>
      <c r="AOH32" s="105" t="str">
        <f t="shared" si="838"/>
        <v>.35000000135</v>
      </c>
      <c r="AOI32" s="103">
        <f t="shared" si="300"/>
        <v>855.37472088345976</v>
      </c>
      <c r="AOJ32" s="102">
        <f t="shared" si="839"/>
        <v>855</v>
      </c>
      <c r="AOK32" s="105" t="str">
        <f t="shared" si="840"/>
        <v>.37472088346</v>
      </c>
      <c r="AOL32" s="103">
        <f t="shared" si="301"/>
        <v>380.50000000149998</v>
      </c>
      <c r="AOM32" s="102">
        <f t="shared" si="841"/>
        <v>380</v>
      </c>
      <c r="AON32" s="105" t="str">
        <f t="shared" si="842"/>
        <v>.50000000150</v>
      </c>
      <c r="AOO32" s="103">
        <f t="shared" si="302"/>
        <v>855.46922088346423</v>
      </c>
      <c r="AOP32" s="102">
        <f t="shared" si="843"/>
        <v>855</v>
      </c>
      <c r="AOQ32" s="105" t="str">
        <f t="shared" si="844"/>
        <v>.46922088346</v>
      </c>
      <c r="AOR32" s="103">
        <f t="shared" si="303"/>
        <v>383.65000000164997</v>
      </c>
      <c r="AOS32" s="102">
        <f t="shared" si="845"/>
        <v>383</v>
      </c>
      <c r="AOT32" s="105" t="str">
        <f t="shared" si="846"/>
        <v>.65000000165</v>
      </c>
      <c r="AOU32" s="103">
        <f t="shared" si="847"/>
        <v>855.37472088345976</v>
      </c>
      <c r="AOV32" s="102">
        <f t="shared" si="848"/>
        <v>855</v>
      </c>
      <c r="AOW32" s="105" t="str">
        <f t="shared" si="849"/>
        <v>.37472088346</v>
      </c>
      <c r="AOX32" s="103">
        <f t="shared" si="304"/>
        <v>383.65000000164997</v>
      </c>
      <c r="AOY32" s="102">
        <f t="shared" si="850"/>
        <v>383</v>
      </c>
      <c r="AOZ32" s="105" t="str">
        <f t="shared" si="851"/>
        <v>.65000000165</v>
      </c>
      <c r="APA32" s="103">
        <f t="shared" si="852"/>
        <v>855.37472088345976</v>
      </c>
      <c r="APB32" s="102">
        <f t="shared" si="853"/>
        <v>855</v>
      </c>
      <c r="APC32" s="105" t="str">
        <f t="shared" si="854"/>
        <v>.37472088346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377.35000000135</v>
      </c>
      <c r="APH32" s="102">
        <f t="shared" si="857"/>
        <v>377</v>
      </c>
      <c r="API32" s="105" t="str">
        <f t="shared" si="858"/>
        <v>.35000000135</v>
      </c>
      <c r="APJ32" s="103">
        <f t="shared" si="306"/>
        <v>855.37472088345976</v>
      </c>
      <c r="APK32" s="102">
        <f t="shared" si="859"/>
        <v>855</v>
      </c>
      <c r="APL32" s="105" t="str">
        <f t="shared" si="860"/>
        <v>.37472088346</v>
      </c>
      <c r="APM32" s="103">
        <f t="shared" si="307"/>
        <v>377.35000000150001</v>
      </c>
      <c r="APN32" s="102">
        <f t="shared" si="861"/>
        <v>377</v>
      </c>
      <c r="APO32" s="105" t="str">
        <f t="shared" si="862"/>
        <v>.35000000150</v>
      </c>
      <c r="APP32" s="103">
        <f t="shared" si="863"/>
        <v>855.52472088346417</v>
      </c>
      <c r="APQ32" s="102">
        <f t="shared" si="864"/>
        <v>855</v>
      </c>
      <c r="APR32" s="105" t="str">
        <f t="shared" si="865"/>
        <v>.52472088346</v>
      </c>
      <c r="APS32" s="103">
        <f t="shared" si="308"/>
        <v>380.50000000149998</v>
      </c>
      <c r="APT32" s="102">
        <f t="shared" si="866"/>
        <v>380</v>
      </c>
      <c r="APU32" s="105" t="str">
        <f t="shared" si="867"/>
        <v>.50000000150</v>
      </c>
      <c r="APV32" s="103">
        <f t="shared" si="309"/>
        <v>855.61922088346421</v>
      </c>
      <c r="APW32" s="102">
        <f t="shared" si="868"/>
        <v>855</v>
      </c>
      <c r="APX32" s="105" t="str">
        <f t="shared" si="869"/>
        <v>.61922088346</v>
      </c>
      <c r="APY32" s="103">
        <f t="shared" si="310"/>
        <v>383.65000000149996</v>
      </c>
      <c r="APZ32" s="102">
        <f t="shared" si="870"/>
        <v>383</v>
      </c>
      <c r="AQA32" s="105" t="str">
        <f t="shared" si="871"/>
        <v>.65000000150</v>
      </c>
      <c r="AQB32" s="103">
        <f t="shared" si="872"/>
        <v>855.52472088346417</v>
      </c>
      <c r="AQC32" s="102">
        <f t="shared" si="873"/>
        <v>855</v>
      </c>
      <c r="AQD32" s="105" t="str">
        <f t="shared" si="874"/>
        <v>.52472088346</v>
      </c>
      <c r="AQE32" s="103">
        <f t="shared" si="311"/>
        <v>383.65000000164997</v>
      </c>
      <c r="AQF32" s="102">
        <f t="shared" si="875"/>
        <v>383</v>
      </c>
      <c r="AQG32" s="105" t="str">
        <f t="shared" si="876"/>
        <v>.65000000165</v>
      </c>
      <c r="AQH32" s="103">
        <f t="shared" si="312"/>
        <v>855.37472088345976</v>
      </c>
      <c r="AQI32" s="102">
        <f t="shared" si="877"/>
        <v>855</v>
      </c>
      <c r="AQJ32" s="105" t="str">
        <f t="shared" si="878"/>
        <v>.37472088346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377.35000000160,862.80036666692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85.546999999999997</v>
      </c>
      <c r="CQ33" s="362">
        <f t="shared" si="346"/>
        <v>0</v>
      </c>
      <c r="CR33" s="367"/>
      <c r="CS33" s="367"/>
      <c r="CT33" s="396">
        <f t="shared" si="943"/>
        <v>85.350999999999999</v>
      </c>
      <c r="CV33" s="399">
        <f t="shared" si="975"/>
        <v>0</v>
      </c>
      <c r="CW33" s="367"/>
      <c r="CX33" s="111">
        <f t="shared" si="944"/>
        <v>-3.2666666666666326E-3</v>
      </c>
      <c r="CY33" s="367"/>
      <c r="CZ33" s="396">
        <f t="shared" si="889"/>
        <v>84.044333333333455</v>
      </c>
      <c r="DA33" s="367"/>
      <c r="DB33" s="103">
        <f t="shared" si="347"/>
        <v>0</v>
      </c>
      <c r="DC33" s="103">
        <f t="shared" si="348"/>
        <v>87.905000000000001</v>
      </c>
      <c r="DD33" s="103">
        <f t="shared" si="349"/>
        <v>87.905000000000001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820.40000000000009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810.40000000000009</v>
      </c>
      <c r="OY33" s="189">
        <f t="shared" si="486"/>
        <v>810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314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840</v>
      </c>
      <c r="RM33" s="795">
        <f t="shared" si="505"/>
        <v>840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900</v>
      </c>
      <c r="RS33" s="795">
        <f t="shared" si="511"/>
        <v>900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1070</v>
      </c>
      <c r="SY33" s="121">
        <f t="shared" si="929"/>
        <v>1070</v>
      </c>
      <c r="SZ33" s="121" t="str">
        <f t="shared" si="526"/>
        <v>.00000000000</v>
      </c>
      <c r="TA33" s="94" t="str">
        <f t="shared" si="527"/>
        <v>107,000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838</v>
      </c>
      <c r="TS33" s="121">
        <f t="shared" si="535"/>
        <v>838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389.95000000195</v>
      </c>
      <c r="UL33" s="102">
        <f t="shared" si="545"/>
        <v>389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393.10000000209999</v>
      </c>
      <c r="UR33" s="105">
        <f t="shared" si="550"/>
        <v>393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396.25000000224998</v>
      </c>
      <c r="UX33" s="102">
        <f t="shared" si="554"/>
        <v>396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389.95000000195</v>
      </c>
      <c r="VI33" s="102">
        <f t="shared" si="559"/>
        <v>389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389.95000000195</v>
      </c>
      <c r="VO33" s="102">
        <f t="shared" si="564"/>
        <v>389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393.10000000209999</v>
      </c>
      <c r="VU33" s="105">
        <f t="shared" si="570"/>
        <v>393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396.25000000224998</v>
      </c>
      <c r="WA33" s="102">
        <f t="shared" si="576"/>
        <v>396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396.25000000224998</v>
      </c>
      <c r="WG33" s="102">
        <f t="shared" si="581"/>
        <v>396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393.10000000209999</v>
      </c>
      <c r="XO33" s="103">
        <f t="shared" si="600"/>
        <v>0</v>
      </c>
      <c r="XP33" s="103">
        <f t="shared" si="145"/>
        <v>393.10000000209999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389.95000000195</v>
      </c>
      <c r="ZQ33" s="127">
        <f t="shared" si="159"/>
        <v>0</v>
      </c>
      <c r="ZR33" s="127">
        <f t="shared" si="160"/>
        <v>389.95000000195</v>
      </c>
      <c r="ZS33" s="127">
        <f t="shared" si="161"/>
        <v>-9.4500000004499998E-2</v>
      </c>
      <c r="ZT33" s="127">
        <f t="shared" si="162"/>
        <v>393.10000000209999</v>
      </c>
      <c r="ZU33" s="127">
        <f t="shared" si="163"/>
        <v>0</v>
      </c>
      <c r="ZV33" s="127">
        <f t="shared" si="164"/>
        <v>396.25000000224998</v>
      </c>
      <c r="ZW33" s="127">
        <f t="shared" si="165"/>
        <v>-9.4500000004499998E-2</v>
      </c>
      <c r="ZX33" s="127">
        <f t="shared" si="166"/>
        <v>396.25000000224998</v>
      </c>
      <c r="ZY33" s="127">
        <f t="shared" si="167"/>
        <v>0</v>
      </c>
      <c r="ZZ33" s="127">
        <f t="shared" si="629"/>
        <v>393.10000000209999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393.10000000209999</v>
      </c>
      <c r="ADM33" s="102">
        <f t="shared" si="658"/>
        <v>393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393.10000000209999</v>
      </c>
      <c r="ADS33" s="102">
        <f t="shared" si="663"/>
        <v>393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393.10000000209999</v>
      </c>
      <c r="ADY33" s="102">
        <f t="shared" si="667"/>
        <v>393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389.95000000195</v>
      </c>
      <c r="AFK33" s="102">
        <f t="shared" si="676"/>
        <v>389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393.10000000209999</v>
      </c>
      <c r="AFQ33" s="102">
        <f t="shared" si="681"/>
        <v>393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396.25000000224998</v>
      </c>
      <c r="AFW33" s="102">
        <f t="shared" si="686"/>
        <v>396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389.95000000195</v>
      </c>
      <c r="AHW33" s="102">
        <f t="shared" si="710"/>
        <v>389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393.10000000209999</v>
      </c>
      <c r="AIC33" s="102">
        <f t="shared" si="715"/>
        <v>393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396.25000000224998</v>
      </c>
      <c r="AII33" s="102">
        <f t="shared" si="719"/>
        <v>396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389.95000000195</v>
      </c>
      <c r="AIT33" s="102">
        <f t="shared" si="724"/>
        <v>389</v>
      </c>
      <c r="AIU33" s="105" t="str">
        <f t="shared" si="725"/>
        <v>.95000000195</v>
      </c>
      <c r="AIV33" s="120">
        <f t="shared" si="726"/>
        <v>855.46922088346423</v>
      </c>
      <c r="AIW33" s="102">
        <f t="shared" si="727"/>
        <v>855</v>
      </c>
      <c r="AIX33" s="105" t="str">
        <f t="shared" si="728"/>
        <v>.46922088346</v>
      </c>
      <c r="AIY33" s="120">
        <f t="shared" si="729"/>
        <v>393.10000000209999</v>
      </c>
      <c r="AIZ33" s="102">
        <f t="shared" si="730"/>
        <v>393</v>
      </c>
      <c r="AJA33" s="105" t="str">
        <f t="shared" si="731"/>
        <v>.10000000210</v>
      </c>
      <c r="AJB33" s="120">
        <f t="shared" si="976"/>
        <v>855.46922088346423</v>
      </c>
      <c r="AJC33" s="102">
        <f t="shared" si="732"/>
        <v>855</v>
      </c>
      <c r="AJD33" s="105" t="str">
        <f t="shared" si="733"/>
        <v>.46922088346</v>
      </c>
      <c r="AJE33" s="120">
        <f t="shared" si="734"/>
        <v>396.25000000224998</v>
      </c>
      <c r="AJF33" s="102">
        <f t="shared" si="735"/>
        <v>396</v>
      </c>
      <c r="AJG33" s="105" t="str">
        <f t="shared" si="736"/>
        <v>.25000000225</v>
      </c>
      <c r="AJH33" s="93">
        <f t="shared" si="737"/>
        <v>855.46922088346423</v>
      </c>
      <c r="AJI33" s="102">
        <f t="shared" si="738"/>
        <v>855</v>
      </c>
      <c r="AJJ33" s="105" t="str">
        <f t="shared" si="739"/>
        <v>.46922088346</v>
      </c>
      <c r="AJL33" s="105">
        <f t="shared" si="277"/>
        <v>0</v>
      </c>
      <c r="AJM33" s="105">
        <f t="shared" si="278"/>
        <v>0</v>
      </c>
      <c r="AJN33" s="120">
        <f t="shared" si="279"/>
        <v>389.70000000195</v>
      </c>
      <c r="AJO33" s="102">
        <f t="shared" si="740"/>
        <v>389</v>
      </c>
      <c r="AJP33" s="105" t="str">
        <f t="shared" si="741"/>
        <v>.70000000195</v>
      </c>
      <c r="AJQ33" s="93">
        <f t="shared" si="280"/>
        <v>855.46922088346423</v>
      </c>
      <c r="AJR33" s="102">
        <f t="shared" si="742"/>
        <v>855</v>
      </c>
      <c r="AJS33" s="105" t="str">
        <f t="shared" si="743"/>
        <v>.46922088346</v>
      </c>
      <c r="AJT33" s="120">
        <f t="shared" si="281"/>
        <v>396.50000000224998</v>
      </c>
      <c r="AJU33" s="102">
        <f t="shared" si="744"/>
        <v>396</v>
      </c>
      <c r="AJV33" s="105" t="str">
        <f t="shared" si="745"/>
        <v>.50000000225</v>
      </c>
      <c r="AJW33" s="93">
        <f t="shared" si="282"/>
        <v>855.46922088346423</v>
      </c>
      <c r="AJX33" s="102">
        <f t="shared" si="746"/>
        <v>855</v>
      </c>
      <c r="AJY33" s="105" t="str">
        <f t="shared" si="747"/>
        <v>.46922088346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389.95000000195</v>
      </c>
      <c r="AKG33" s="102">
        <f t="shared" si="750"/>
        <v>389</v>
      </c>
      <c r="AKH33" s="105" t="str">
        <f t="shared" si="751"/>
        <v>.95000000195</v>
      </c>
      <c r="AKI33" s="103">
        <f t="shared" si="752"/>
        <v>855.46922088346423</v>
      </c>
      <c r="AKJ33" s="102">
        <f t="shared" si="753"/>
        <v>855</v>
      </c>
      <c r="AKK33" s="105" t="str">
        <f t="shared" si="754"/>
        <v>.46922088346</v>
      </c>
      <c r="AKL33" s="390">
        <f t="shared" si="287"/>
        <v>389.95000000195</v>
      </c>
      <c r="AKM33" s="102">
        <f t="shared" si="755"/>
        <v>389</v>
      </c>
      <c r="AKN33" s="105" t="str">
        <f t="shared" si="756"/>
        <v>.95000000195</v>
      </c>
      <c r="AKO33" s="390">
        <f t="shared" si="757"/>
        <v>855.37472088345976</v>
      </c>
      <c r="AKP33" s="102">
        <f t="shared" si="758"/>
        <v>855</v>
      </c>
      <c r="AKQ33" s="105" t="str">
        <f t="shared" si="759"/>
        <v>.37472088346</v>
      </c>
      <c r="AKR33" s="103">
        <f t="shared" si="288"/>
        <v>393.10000000209999</v>
      </c>
      <c r="AKS33" s="102">
        <f t="shared" si="760"/>
        <v>393</v>
      </c>
      <c r="AKT33" s="105" t="str">
        <f t="shared" si="761"/>
        <v>.10000000210</v>
      </c>
      <c r="AKU33" s="103">
        <f t="shared" si="762"/>
        <v>855.46922088346423</v>
      </c>
      <c r="AKV33" s="102">
        <f t="shared" si="763"/>
        <v>855</v>
      </c>
      <c r="AKW33" s="105" t="str">
        <f t="shared" si="764"/>
        <v>.46922088346</v>
      </c>
      <c r="AKX33" s="390">
        <f t="shared" si="289"/>
        <v>396.25000000224998</v>
      </c>
      <c r="AKY33" s="102">
        <f t="shared" si="765"/>
        <v>396</v>
      </c>
      <c r="AKZ33" s="105" t="str">
        <f t="shared" si="766"/>
        <v>.25000000225</v>
      </c>
      <c r="ALA33" s="390">
        <f t="shared" si="767"/>
        <v>855.37472088345976</v>
      </c>
      <c r="ALB33" s="102">
        <f t="shared" si="768"/>
        <v>855</v>
      </c>
      <c r="ALC33" s="105" t="str">
        <f t="shared" si="769"/>
        <v>.37472088346</v>
      </c>
      <c r="ALD33" s="103">
        <f t="shared" si="290"/>
        <v>396.25000000224998</v>
      </c>
      <c r="ALE33" s="102">
        <f t="shared" si="770"/>
        <v>396</v>
      </c>
      <c r="ALF33" s="105" t="str">
        <f t="shared" si="771"/>
        <v>.25000000225</v>
      </c>
      <c r="ALG33" s="103">
        <f t="shared" si="291"/>
        <v>855.46922088346423</v>
      </c>
      <c r="ALH33" s="102">
        <f t="shared" si="772"/>
        <v>855</v>
      </c>
      <c r="ALI33" s="105" t="str">
        <f t="shared" si="773"/>
        <v>.46922088346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389.95000000195</v>
      </c>
      <c r="ALN33" s="102">
        <f t="shared" si="776"/>
        <v>389</v>
      </c>
      <c r="ALO33" s="105" t="str">
        <f t="shared" si="777"/>
        <v>.95000000195</v>
      </c>
      <c r="ALP33" s="103">
        <f t="shared" si="293"/>
        <v>855.37472088345976</v>
      </c>
      <c r="ALQ33" s="102">
        <f t="shared" si="778"/>
        <v>855</v>
      </c>
      <c r="ALR33" s="105" t="str">
        <f t="shared" si="779"/>
        <v>.37472088346</v>
      </c>
      <c r="ALS33" s="103">
        <f t="shared" si="780"/>
        <v>389.9500000022</v>
      </c>
      <c r="ALT33" s="102">
        <f t="shared" si="781"/>
        <v>389</v>
      </c>
      <c r="ALU33" s="105" t="str">
        <f t="shared" si="782"/>
        <v>.95000000220</v>
      </c>
      <c r="ALV33" s="103">
        <f t="shared" si="783"/>
        <v>855.62472088346726</v>
      </c>
      <c r="ALW33" s="102">
        <f t="shared" si="784"/>
        <v>855</v>
      </c>
      <c r="ALX33" s="105" t="str">
        <f t="shared" si="785"/>
        <v>.62472088347</v>
      </c>
      <c r="ALY33" s="103">
        <f t="shared" si="294"/>
        <v>393.10000000209999</v>
      </c>
      <c r="ALZ33" s="102">
        <f t="shared" si="786"/>
        <v>393</v>
      </c>
      <c r="AMA33" s="105" t="str">
        <f t="shared" si="787"/>
        <v>.10000000210</v>
      </c>
      <c r="AMB33" s="103">
        <f t="shared" si="788"/>
        <v>855.71922088346423</v>
      </c>
      <c r="AMC33" s="102">
        <f t="shared" si="789"/>
        <v>855</v>
      </c>
      <c r="AMD33" s="105" t="str">
        <f t="shared" si="790"/>
        <v>.71922088346</v>
      </c>
      <c r="AME33" s="103">
        <f t="shared" si="791"/>
        <v>396.25000000199998</v>
      </c>
      <c r="AMF33" s="102">
        <f t="shared" si="792"/>
        <v>396</v>
      </c>
      <c r="AMG33" s="105" t="str">
        <f t="shared" si="793"/>
        <v>.25000000200</v>
      </c>
      <c r="AMH33" s="103">
        <f t="shared" si="794"/>
        <v>855.62472088346726</v>
      </c>
      <c r="AMI33" s="102">
        <f t="shared" si="795"/>
        <v>855</v>
      </c>
      <c r="AMJ33" s="105" t="str">
        <f t="shared" si="796"/>
        <v>.62472088347</v>
      </c>
      <c r="AMK33" s="103">
        <f t="shared" si="295"/>
        <v>396.25000000224998</v>
      </c>
      <c r="AML33" s="102">
        <f t="shared" si="797"/>
        <v>396</v>
      </c>
      <c r="AMM33" s="105" t="str">
        <f t="shared" si="798"/>
        <v>.25000000225</v>
      </c>
      <c r="AMN33" s="103">
        <f t="shared" si="296"/>
        <v>855.37472088345976</v>
      </c>
      <c r="AMO33" s="102">
        <f t="shared" si="799"/>
        <v>855</v>
      </c>
      <c r="AMP33" s="105" t="str">
        <f t="shared" si="800"/>
        <v>.37472088346</v>
      </c>
      <c r="AMR33" s="103">
        <f t="shared" si="801"/>
        <v>390.10000000209999</v>
      </c>
      <c r="AMS33" s="102">
        <f t="shared" si="802"/>
        <v>390</v>
      </c>
      <c r="AMT33" s="105" t="str">
        <f t="shared" si="803"/>
        <v>.10000000210</v>
      </c>
      <c r="AMU33" s="649">
        <f t="shared" si="804"/>
        <v>855.52922088346418</v>
      </c>
      <c r="AMV33" s="102">
        <f t="shared" si="805"/>
        <v>855</v>
      </c>
      <c r="AMW33" s="105" t="str">
        <f t="shared" si="806"/>
        <v>.52922088346</v>
      </c>
      <c r="AMX33" s="103">
        <f t="shared" si="807"/>
        <v>390.10000000209999</v>
      </c>
      <c r="AMY33" s="102">
        <f t="shared" si="808"/>
        <v>390</v>
      </c>
      <c r="AMZ33" s="105" t="str">
        <f t="shared" si="809"/>
        <v>.10000000210</v>
      </c>
      <c r="ANA33" s="649">
        <f t="shared" si="810"/>
        <v>855.6292208834642</v>
      </c>
      <c r="ANB33" s="102">
        <f t="shared" si="811"/>
        <v>855</v>
      </c>
      <c r="ANC33" s="105" t="str">
        <f t="shared" si="812"/>
        <v>.62922088346</v>
      </c>
      <c r="AND33" s="103">
        <f t="shared" si="813"/>
        <v>393.10000000209999</v>
      </c>
      <c r="ANE33" s="102">
        <f t="shared" si="814"/>
        <v>393</v>
      </c>
      <c r="ANF33" s="105" t="str">
        <f t="shared" si="815"/>
        <v>.10000000210</v>
      </c>
      <c r="ANG33" s="649">
        <f t="shared" si="816"/>
        <v>855.71922088346423</v>
      </c>
      <c r="ANH33" s="102">
        <f t="shared" si="817"/>
        <v>855</v>
      </c>
      <c r="ANI33" s="105" t="str">
        <f t="shared" si="818"/>
        <v>.71922088346</v>
      </c>
      <c r="ANJ33" s="103">
        <f t="shared" si="819"/>
        <v>396.10000000209999</v>
      </c>
      <c r="ANK33" s="102">
        <f t="shared" si="820"/>
        <v>396</v>
      </c>
      <c r="ANL33" s="105" t="str">
        <f t="shared" si="821"/>
        <v>.10000000210</v>
      </c>
      <c r="ANM33" s="649">
        <f t="shared" si="822"/>
        <v>855.6292208834642</v>
      </c>
      <c r="ANN33" s="102">
        <f t="shared" si="823"/>
        <v>855</v>
      </c>
      <c r="ANO33" s="105" t="str">
        <f t="shared" si="824"/>
        <v>.62922088346</v>
      </c>
      <c r="ANP33" s="103">
        <f t="shared" si="825"/>
        <v>396.10000000209999</v>
      </c>
      <c r="ANQ33" s="102">
        <f t="shared" si="826"/>
        <v>396</v>
      </c>
      <c r="ANR33" s="105" t="str">
        <f t="shared" si="827"/>
        <v>.10000000210</v>
      </c>
      <c r="ANS33" s="649">
        <f t="shared" si="828"/>
        <v>855.52922088346418</v>
      </c>
      <c r="ANT33" s="102">
        <f t="shared" si="829"/>
        <v>855</v>
      </c>
      <c r="ANU33" s="105" t="str">
        <f t="shared" si="830"/>
        <v>.52922088346</v>
      </c>
      <c r="ANX33" s="136">
        <f t="shared" si="831"/>
        <v>0</v>
      </c>
      <c r="ANY33" s="136">
        <f t="shared" si="832"/>
        <v>0</v>
      </c>
      <c r="ANZ33" s="103">
        <f t="shared" si="297"/>
        <v>389.95000000195</v>
      </c>
      <c r="AOA33" s="102">
        <f t="shared" si="833"/>
        <v>389</v>
      </c>
      <c r="AOB33" s="105" t="str">
        <f t="shared" si="834"/>
        <v>.95000000195</v>
      </c>
      <c r="AOC33" s="103">
        <f t="shared" si="298"/>
        <v>855.37472088345976</v>
      </c>
      <c r="AOD33" s="102">
        <f t="shared" si="835"/>
        <v>855</v>
      </c>
      <c r="AOE33" s="105" t="str">
        <f t="shared" si="836"/>
        <v>.37472088346</v>
      </c>
      <c r="AOF33" s="103">
        <f t="shared" si="299"/>
        <v>389.95000000195</v>
      </c>
      <c r="AOG33" s="102">
        <f t="shared" si="837"/>
        <v>389</v>
      </c>
      <c r="AOH33" s="105" t="str">
        <f t="shared" si="838"/>
        <v>.95000000195</v>
      </c>
      <c r="AOI33" s="103">
        <f t="shared" si="300"/>
        <v>855.37472088345976</v>
      </c>
      <c r="AOJ33" s="102">
        <f t="shared" si="839"/>
        <v>855</v>
      </c>
      <c r="AOK33" s="105" t="str">
        <f t="shared" si="840"/>
        <v>.37472088346</v>
      </c>
      <c r="AOL33" s="103">
        <f t="shared" si="301"/>
        <v>393.10000000209999</v>
      </c>
      <c r="AOM33" s="102">
        <f t="shared" si="841"/>
        <v>393</v>
      </c>
      <c r="AON33" s="105" t="str">
        <f t="shared" si="842"/>
        <v>.10000000210</v>
      </c>
      <c r="AOO33" s="103">
        <f t="shared" si="302"/>
        <v>855.46922088346423</v>
      </c>
      <c r="AOP33" s="102">
        <f t="shared" si="843"/>
        <v>855</v>
      </c>
      <c r="AOQ33" s="105" t="str">
        <f t="shared" si="844"/>
        <v>.46922088346</v>
      </c>
      <c r="AOR33" s="103">
        <f t="shared" si="303"/>
        <v>396.25000000224998</v>
      </c>
      <c r="AOS33" s="102">
        <f t="shared" si="845"/>
        <v>396</v>
      </c>
      <c r="AOT33" s="105" t="str">
        <f t="shared" si="846"/>
        <v>.25000000225</v>
      </c>
      <c r="AOU33" s="103">
        <f t="shared" si="847"/>
        <v>855.37472088345976</v>
      </c>
      <c r="AOV33" s="102">
        <f t="shared" si="848"/>
        <v>855</v>
      </c>
      <c r="AOW33" s="105" t="str">
        <f t="shared" si="849"/>
        <v>.37472088346</v>
      </c>
      <c r="AOX33" s="103">
        <f t="shared" si="304"/>
        <v>396.25000000224998</v>
      </c>
      <c r="AOY33" s="102">
        <f t="shared" si="850"/>
        <v>396</v>
      </c>
      <c r="AOZ33" s="105" t="str">
        <f t="shared" si="851"/>
        <v>.25000000225</v>
      </c>
      <c r="APA33" s="103">
        <f t="shared" si="852"/>
        <v>855.37472088345976</v>
      </c>
      <c r="APB33" s="102">
        <f t="shared" si="853"/>
        <v>855</v>
      </c>
      <c r="APC33" s="105" t="str">
        <f t="shared" si="854"/>
        <v>.37472088346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389.95000000195</v>
      </c>
      <c r="APH33" s="102">
        <f t="shared" si="857"/>
        <v>389</v>
      </c>
      <c r="API33" s="105" t="str">
        <f t="shared" si="858"/>
        <v>.95000000195</v>
      </c>
      <c r="APJ33" s="103">
        <f t="shared" si="306"/>
        <v>855.37472088345976</v>
      </c>
      <c r="APK33" s="102">
        <f t="shared" si="859"/>
        <v>855</v>
      </c>
      <c r="APL33" s="105" t="str">
        <f t="shared" si="860"/>
        <v>.37472088346</v>
      </c>
      <c r="APM33" s="103">
        <f t="shared" si="307"/>
        <v>389.95000000210001</v>
      </c>
      <c r="APN33" s="102">
        <f t="shared" si="861"/>
        <v>389</v>
      </c>
      <c r="APO33" s="105" t="str">
        <f t="shared" si="862"/>
        <v>.95000000210</v>
      </c>
      <c r="APP33" s="103">
        <f t="shared" si="863"/>
        <v>855.52472088346417</v>
      </c>
      <c r="APQ33" s="102">
        <f t="shared" si="864"/>
        <v>855</v>
      </c>
      <c r="APR33" s="105" t="str">
        <f t="shared" si="865"/>
        <v>.52472088346</v>
      </c>
      <c r="APS33" s="103">
        <f t="shared" si="308"/>
        <v>393.10000000209999</v>
      </c>
      <c r="APT33" s="102">
        <f t="shared" si="866"/>
        <v>393</v>
      </c>
      <c r="APU33" s="105" t="str">
        <f t="shared" si="867"/>
        <v>.10000000210</v>
      </c>
      <c r="APV33" s="103">
        <f t="shared" si="309"/>
        <v>855.61922088346421</v>
      </c>
      <c r="APW33" s="102">
        <f t="shared" si="868"/>
        <v>855</v>
      </c>
      <c r="APX33" s="105" t="str">
        <f t="shared" si="869"/>
        <v>.61922088346</v>
      </c>
      <c r="APY33" s="103">
        <f t="shared" si="310"/>
        <v>396.25000000209997</v>
      </c>
      <c r="APZ33" s="102">
        <f t="shared" si="870"/>
        <v>396</v>
      </c>
      <c r="AQA33" s="105" t="str">
        <f t="shared" si="871"/>
        <v>.25000000210</v>
      </c>
      <c r="AQB33" s="103">
        <f t="shared" si="872"/>
        <v>855.52472088346417</v>
      </c>
      <c r="AQC33" s="102">
        <f t="shared" si="873"/>
        <v>855</v>
      </c>
      <c r="AQD33" s="105" t="str">
        <f t="shared" si="874"/>
        <v>.52472088346</v>
      </c>
      <c r="AQE33" s="103">
        <f t="shared" si="311"/>
        <v>396.25000000224998</v>
      </c>
      <c r="AQF33" s="102">
        <f t="shared" si="875"/>
        <v>396</v>
      </c>
      <c r="AQG33" s="105" t="str">
        <f t="shared" si="876"/>
        <v>.25000000225</v>
      </c>
      <c r="AQH33" s="103">
        <f t="shared" si="312"/>
        <v>855.37472088345976</v>
      </c>
      <c r="AQI33" s="102">
        <f t="shared" si="877"/>
        <v>855</v>
      </c>
      <c r="AQJ33" s="105" t="str">
        <f t="shared" si="878"/>
        <v>.37472088346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389.95000000220,862.31753333331</v>
      </c>
      <c r="K34" s="770" t="str">
        <f t="shared" si="981"/>
        <v>0</v>
      </c>
      <c r="L34" s="770" t="str">
        <f t="shared" si="982"/>
        <v>Estaca 13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85.546999999999997</v>
      </c>
      <c r="CQ34" s="362">
        <f t="shared" si="346"/>
        <v>0</v>
      </c>
      <c r="CR34" s="367"/>
      <c r="CS34" s="367"/>
      <c r="CT34" s="396">
        <f t="shared" si="943"/>
        <v>85.350999999999999</v>
      </c>
      <c r="CV34" s="399">
        <f t="shared" si="975"/>
        <v>0</v>
      </c>
      <c r="CW34" s="367"/>
      <c r="CX34" s="111">
        <f t="shared" si="944"/>
        <v>-3.2666666666666326E-3</v>
      </c>
      <c r="CY34" s="367"/>
      <c r="CZ34" s="396">
        <f t="shared" si="889"/>
        <v>83.979000000000127</v>
      </c>
      <c r="DA34" s="367"/>
      <c r="DB34" s="103">
        <f t="shared" si="347"/>
        <v>0</v>
      </c>
      <c r="DC34" s="103">
        <f t="shared" si="348"/>
        <v>87.905000000000001</v>
      </c>
      <c r="DD34" s="103">
        <f t="shared" si="349"/>
        <v>87.905000000000001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820.40000000000009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810.40000000000009</v>
      </c>
      <c r="OY34" s="189">
        <f t="shared" si="486"/>
        <v>810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314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840</v>
      </c>
      <c r="RM34" s="795">
        <f t="shared" si="505"/>
        <v>840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900</v>
      </c>
      <c r="RS34" s="795">
        <f t="shared" si="511"/>
        <v>900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1080</v>
      </c>
      <c r="SY34" s="121">
        <f t="shared" si="929"/>
        <v>1080</v>
      </c>
      <c r="SZ34" s="121" t="str">
        <f t="shared" si="526"/>
        <v>.00000000000</v>
      </c>
      <c r="TA34" s="94" t="str">
        <f t="shared" si="527"/>
        <v>108,000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838</v>
      </c>
      <c r="TS34" s="121">
        <f t="shared" si="535"/>
        <v>838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402.55000000255001</v>
      </c>
      <c r="UL34" s="102">
        <f t="shared" si="545"/>
        <v>402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405.70000000269999</v>
      </c>
      <c r="UR34" s="105">
        <f t="shared" si="550"/>
        <v>405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408.85000000284998</v>
      </c>
      <c r="UX34" s="102">
        <f t="shared" si="554"/>
        <v>408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402.55000000255001</v>
      </c>
      <c r="VI34" s="102">
        <f t="shared" si="559"/>
        <v>402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402.55000000255001</v>
      </c>
      <c r="VO34" s="102">
        <f t="shared" si="564"/>
        <v>402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405.70000000269999</v>
      </c>
      <c r="VU34" s="105">
        <f t="shared" si="570"/>
        <v>405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408.85000000284998</v>
      </c>
      <c r="WA34" s="102">
        <f t="shared" si="576"/>
        <v>408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408.85000000284998</v>
      </c>
      <c r="WG34" s="102">
        <f t="shared" si="581"/>
        <v>408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405.70000000269999</v>
      </c>
      <c r="XO34" s="103">
        <f t="shared" si="600"/>
        <v>0</v>
      </c>
      <c r="XP34" s="103">
        <f t="shared" si="145"/>
        <v>405.70000000269999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402.55000000255001</v>
      </c>
      <c r="ZQ34" s="127">
        <f t="shared" si="159"/>
        <v>0</v>
      </c>
      <c r="ZR34" s="127">
        <f t="shared" si="160"/>
        <v>402.55000000255001</v>
      </c>
      <c r="ZS34" s="127">
        <f t="shared" si="161"/>
        <v>-9.4500000004499998E-2</v>
      </c>
      <c r="ZT34" s="127">
        <f t="shared" si="162"/>
        <v>405.70000000269999</v>
      </c>
      <c r="ZU34" s="127">
        <f t="shared" si="163"/>
        <v>0</v>
      </c>
      <c r="ZV34" s="127">
        <f t="shared" si="164"/>
        <v>408.85000000284998</v>
      </c>
      <c r="ZW34" s="127">
        <f t="shared" si="165"/>
        <v>-9.4500000004499998E-2</v>
      </c>
      <c r="ZX34" s="127">
        <f t="shared" si="166"/>
        <v>408.85000000284998</v>
      </c>
      <c r="ZY34" s="127">
        <f t="shared" si="167"/>
        <v>0</v>
      </c>
      <c r="ZZ34" s="127">
        <f t="shared" si="629"/>
        <v>405.70000000269999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405.70000000269999</v>
      </c>
      <c r="ADM34" s="102">
        <f t="shared" si="658"/>
        <v>405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405.70000000269999</v>
      </c>
      <c r="ADS34" s="102">
        <f t="shared" si="663"/>
        <v>405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405.70000000269999</v>
      </c>
      <c r="ADY34" s="102">
        <f t="shared" si="667"/>
        <v>405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402.55000000255001</v>
      </c>
      <c r="AFK34" s="102">
        <f t="shared" si="676"/>
        <v>402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405.70000000269999</v>
      </c>
      <c r="AFQ34" s="102">
        <f t="shared" si="681"/>
        <v>405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408.85000000284998</v>
      </c>
      <c r="AFW34" s="102">
        <f t="shared" si="686"/>
        <v>408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402.55000000255001</v>
      </c>
      <c r="AHW34" s="102">
        <f t="shared" si="710"/>
        <v>402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405.70000000269999</v>
      </c>
      <c r="AIC34" s="102">
        <f t="shared" si="715"/>
        <v>405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408.85000000284998</v>
      </c>
      <c r="AII34" s="102">
        <f t="shared" si="719"/>
        <v>408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402.55000000255001</v>
      </c>
      <c r="AIT34" s="102">
        <f t="shared" si="724"/>
        <v>402</v>
      </c>
      <c r="AIU34" s="105" t="str">
        <f t="shared" si="725"/>
        <v>.55000000255</v>
      </c>
      <c r="AIV34" s="120">
        <f t="shared" si="726"/>
        <v>855.46922088346423</v>
      </c>
      <c r="AIW34" s="102">
        <f t="shared" si="727"/>
        <v>855</v>
      </c>
      <c r="AIX34" s="105" t="str">
        <f t="shared" si="728"/>
        <v>.46922088346</v>
      </c>
      <c r="AIY34" s="120">
        <f t="shared" si="729"/>
        <v>405.70000000269999</v>
      </c>
      <c r="AIZ34" s="102">
        <f t="shared" si="730"/>
        <v>405</v>
      </c>
      <c r="AJA34" s="105" t="str">
        <f t="shared" si="731"/>
        <v>.70000000270</v>
      </c>
      <c r="AJB34" s="120">
        <f t="shared" si="976"/>
        <v>855.46922088346423</v>
      </c>
      <c r="AJC34" s="102">
        <f t="shared" si="732"/>
        <v>855</v>
      </c>
      <c r="AJD34" s="105" t="str">
        <f t="shared" si="733"/>
        <v>.46922088346</v>
      </c>
      <c r="AJE34" s="120">
        <f t="shared" si="734"/>
        <v>408.85000000284998</v>
      </c>
      <c r="AJF34" s="102">
        <f t="shared" si="735"/>
        <v>408</v>
      </c>
      <c r="AJG34" s="105" t="str">
        <f t="shared" si="736"/>
        <v>.85000000285</v>
      </c>
      <c r="AJH34" s="93">
        <f t="shared" si="737"/>
        <v>855.46922088346423</v>
      </c>
      <c r="AJI34" s="102">
        <f t="shared" si="738"/>
        <v>855</v>
      </c>
      <c r="AJJ34" s="105" t="str">
        <f t="shared" si="739"/>
        <v>.46922088346</v>
      </c>
      <c r="AJL34" s="105">
        <f t="shared" si="277"/>
        <v>0</v>
      </c>
      <c r="AJM34" s="105">
        <f t="shared" si="278"/>
        <v>0</v>
      </c>
      <c r="AJN34" s="120">
        <f t="shared" si="279"/>
        <v>402.30000000255001</v>
      </c>
      <c r="AJO34" s="102">
        <f t="shared" si="740"/>
        <v>402</v>
      </c>
      <c r="AJP34" s="105" t="str">
        <f t="shared" si="741"/>
        <v>.30000000255</v>
      </c>
      <c r="AJQ34" s="93">
        <f t="shared" si="280"/>
        <v>855.46922088346423</v>
      </c>
      <c r="AJR34" s="102">
        <f t="shared" si="742"/>
        <v>855</v>
      </c>
      <c r="AJS34" s="105" t="str">
        <f t="shared" si="743"/>
        <v>.46922088346</v>
      </c>
      <c r="AJT34" s="120">
        <f t="shared" si="281"/>
        <v>409.10000000284998</v>
      </c>
      <c r="AJU34" s="102">
        <f t="shared" si="744"/>
        <v>409</v>
      </c>
      <c r="AJV34" s="105" t="str">
        <f t="shared" si="745"/>
        <v>.10000000285</v>
      </c>
      <c r="AJW34" s="93">
        <f t="shared" si="282"/>
        <v>855.46922088346423</v>
      </c>
      <c r="AJX34" s="102">
        <f t="shared" si="746"/>
        <v>855</v>
      </c>
      <c r="AJY34" s="105" t="str">
        <f t="shared" si="747"/>
        <v>.46922088346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402.55000000255001</v>
      </c>
      <c r="AKG34" s="102">
        <f t="shared" si="750"/>
        <v>402</v>
      </c>
      <c r="AKH34" s="105" t="str">
        <f t="shared" si="751"/>
        <v>.55000000255</v>
      </c>
      <c r="AKI34" s="103">
        <f t="shared" si="752"/>
        <v>855.46922088346423</v>
      </c>
      <c r="AKJ34" s="102">
        <f t="shared" si="753"/>
        <v>855</v>
      </c>
      <c r="AKK34" s="105" t="str">
        <f t="shared" si="754"/>
        <v>.46922088346</v>
      </c>
      <c r="AKL34" s="390">
        <f t="shared" si="287"/>
        <v>402.55000000255001</v>
      </c>
      <c r="AKM34" s="102">
        <f t="shared" si="755"/>
        <v>402</v>
      </c>
      <c r="AKN34" s="105" t="str">
        <f t="shared" si="756"/>
        <v>.55000000255</v>
      </c>
      <c r="AKO34" s="390">
        <f t="shared" si="757"/>
        <v>855.37472088345976</v>
      </c>
      <c r="AKP34" s="102">
        <f t="shared" si="758"/>
        <v>855</v>
      </c>
      <c r="AKQ34" s="105" t="str">
        <f t="shared" si="759"/>
        <v>.37472088346</v>
      </c>
      <c r="AKR34" s="103">
        <f t="shared" si="288"/>
        <v>405.70000000269999</v>
      </c>
      <c r="AKS34" s="102">
        <f t="shared" si="760"/>
        <v>405</v>
      </c>
      <c r="AKT34" s="105" t="str">
        <f t="shared" si="761"/>
        <v>.70000000270</v>
      </c>
      <c r="AKU34" s="103">
        <f t="shared" si="762"/>
        <v>855.46922088346423</v>
      </c>
      <c r="AKV34" s="102">
        <f t="shared" si="763"/>
        <v>855</v>
      </c>
      <c r="AKW34" s="105" t="str">
        <f t="shared" si="764"/>
        <v>.46922088346</v>
      </c>
      <c r="AKX34" s="390">
        <f t="shared" si="289"/>
        <v>408.85000000284998</v>
      </c>
      <c r="AKY34" s="102">
        <f t="shared" si="765"/>
        <v>408</v>
      </c>
      <c r="AKZ34" s="105" t="str">
        <f t="shared" si="766"/>
        <v>.85000000285</v>
      </c>
      <c r="ALA34" s="390">
        <f t="shared" si="767"/>
        <v>855.37472088345976</v>
      </c>
      <c r="ALB34" s="102">
        <f t="shared" si="768"/>
        <v>855</v>
      </c>
      <c r="ALC34" s="105" t="str">
        <f t="shared" si="769"/>
        <v>.37472088346</v>
      </c>
      <c r="ALD34" s="103">
        <f t="shared" si="290"/>
        <v>408.85000000284998</v>
      </c>
      <c r="ALE34" s="102">
        <f t="shared" si="770"/>
        <v>408</v>
      </c>
      <c r="ALF34" s="105" t="str">
        <f t="shared" si="771"/>
        <v>.85000000285</v>
      </c>
      <c r="ALG34" s="103">
        <f t="shared" si="291"/>
        <v>855.46922088346423</v>
      </c>
      <c r="ALH34" s="102">
        <f t="shared" si="772"/>
        <v>855</v>
      </c>
      <c r="ALI34" s="105" t="str">
        <f t="shared" si="773"/>
        <v>.46922088346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402.55000000255001</v>
      </c>
      <c r="ALN34" s="102">
        <f t="shared" si="776"/>
        <v>402</v>
      </c>
      <c r="ALO34" s="105" t="str">
        <f t="shared" si="777"/>
        <v>.55000000255</v>
      </c>
      <c r="ALP34" s="103">
        <f t="shared" si="293"/>
        <v>855.37472088345976</v>
      </c>
      <c r="ALQ34" s="102">
        <f t="shared" si="778"/>
        <v>855</v>
      </c>
      <c r="ALR34" s="105" t="str">
        <f t="shared" si="779"/>
        <v>.37472088346</v>
      </c>
      <c r="ALS34" s="103">
        <f t="shared" si="780"/>
        <v>402.5500000028</v>
      </c>
      <c r="ALT34" s="102">
        <f t="shared" si="781"/>
        <v>402</v>
      </c>
      <c r="ALU34" s="105" t="str">
        <f t="shared" si="782"/>
        <v>.55000000280</v>
      </c>
      <c r="ALV34" s="103">
        <f t="shared" si="783"/>
        <v>855.62472088346726</v>
      </c>
      <c r="ALW34" s="102">
        <f t="shared" si="784"/>
        <v>855</v>
      </c>
      <c r="ALX34" s="105" t="str">
        <f t="shared" si="785"/>
        <v>.62472088347</v>
      </c>
      <c r="ALY34" s="103">
        <f t="shared" si="294"/>
        <v>405.70000000269999</v>
      </c>
      <c r="ALZ34" s="102">
        <f t="shared" si="786"/>
        <v>405</v>
      </c>
      <c r="AMA34" s="105" t="str">
        <f t="shared" si="787"/>
        <v>.70000000270</v>
      </c>
      <c r="AMB34" s="103">
        <f t="shared" si="788"/>
        <v>855.71922088346423</v>
      </c>
      <c r="AMC34" s="102">
        <f t="shared" si="789"/>
        <v>855</v>
      </c>
      <c r="AMD34" s="105" t="str">
        <f t="shared" si="790"/>
        <v>.71922088346</v>
      </c>
      <c r="AME34" s="103">
        <f t="shared" si="791"/>
        <v>408.85000000259998</v>
      </c>
      <c r="AMF34" s="102">
        <f t="shared" si="792"/>
        <v>408</v>
      </c>
      <c r="AMG34" s="105" t="str">
        <f t="shared" si="793"/>
        <v>.85000000260</v>
      </c>
      <c r="AMH34" s="103">
        <f t="shared" si="794"/>
        <v>855.62472088346726</v>
      </c>
      <c r="AMI34" s="102">
        <f t="shared" si="795"/>
        <v>855</v>
      </c>
      <c r="AMJ34" s="105" t="str">
        <f t="shared" si="796"/>
        <v>.62472088347</v>
      </c>
      <c r="AMK34" s="103">
        <f t="shared" si="295"/>
        <v>408.85000000284998</v>
      </c>
      <c r="AML34" s="102">
        <f t="shared" si="797"/>
        <v>408</v>
      </c>
      <c r="AMM34" s="105" t="str">
        <f t="shared" si="798"/>
        <v>.85000000285</v>
      </c>
      <c r="AMN34" s="103">
        <f t="shared" si="296"/>
        <v>855.37472088345976</v>
      </c>
      <c r="AMO34" s="102">
        <f t="shared" si="799"/>
        <v>855</v>
      </c>
      <c r="AMP34" s="105" t="str">
        <f t="shared" si="800"/>
        <v>.37472088346</v>
      </c>
      <c r="AMR34" s="103">
        <f t="shared" si="801"/>
        <v>402.70000000269999</v>
      </c>
      <c r="AMS34" s="102">
        <f t="shared" si="802"/>
        <v>402</v>
      </c>
      <c r="AMT34" s="105" t="str">
        <f t="shared" si="803"/>
        <v>.70000000270</v>
      </c>
      <c r="AMU34" s="649">
        <f t="shared" si="804"/>
        <v>855.52922088346418</v>
      </c>
      <c r="AMV34" s="102">
        <f t="shared" si="805"/>
        <v>855</v>
      </c>
      <c r="AMW34" s="105" t="str">
        <f t="shared" si="806"/>
        <v>.52922088346</v>
      </c>
      <c r="AMX34" s="103">
        <f t="shared" si="807"/>
        <v>402.70000000269999</v>
      </c>
      <c r="AMY34" s="102">
        <f t="shared" si="808"/>
        <v>402</v>
      </c>
      <c r="AMZ34" s="105" t="str">
        <f t="shared" si="809"/>
        <v>.70000000270</v>
      </c>
      <c r="ANA34" s="649">
        <f t="shared" si="810"/>
        <v>855.6292208834642</v>
      </c>
      <c r="ANB34" s="102">
        <f t="shared" si="811"/>
        <v>855</v>
      </c>
      <c r="ANC34" s="105" t="str">
        <f t="shared" si="812"/>
        <v>.62922088346</v>
      </c>
      <c r="AND34" s="103">
        <f t="shared" si="813"/>
        <v>405.70000000269999</v>
      </c>
      <c r="ANE34" s="102">
        <f t="shared" si="814"/>
        <v>405</v>
      </c>
      <c r="ANF34" s="105" t="str">
        <f t="shared" si="815"/>
        <v>.70000000270</v>
      </c>
      <c r="ANG34" s="649">
        <f t="shared" si="816"/>
        <v>855.71922088346423</v>
      </c>
      <c r="ANH34" s="102">
        <f t="shared" si="817"/>
        <v>855</v>
      </c>
      <c r="ANI34" s="105" t="str">
        <f t="shared" si="818"/>
        <v>.71922088346</v>
      </c>
      <c r="ANJ34" s="103">
        <f t="shared" si="819"/>
        <v>408.70000000269999</v>
      </c>
      <c r="ANK34" s="102">
        <f t="shared" si="820"/>
        <v>408</v>
      </c>
      <c r="ANL34" s="105" t="str">
        <f t="shared" si="821"/>
        <v>.70000000270</v>
      </c>
      <c r="ANM34" s="649">
        <f t="shared" si="822"/>
        <v>855.6292208834642</v>
      </c>
      <c r="ANN34" s="102">
        <f t="shared" si="823"/>
        <v>855</v>
      </c>
      <c r="ANO34" s="105" t="str">
        <f t="shared" si="824"/>
        <v>.62922088346</v>
      </c>
      <c r="ANP34" s="103">
        <f t="shared" si="825"/>
        <v>408.70000000269999</v>
      </c>
      <c r="ANQ34" s="102">
        <f t="shared" si="826"/>
        <v>408</v>
      </c>
      <c r="ANR34" s="105" t="str">
        <f t="shared" si="827"/>
        <v>.70000000270</v>
      </c>
      <c r="ANS34" s="649">
        <f t="shared" si="828"/>
        <v>855.52922088346418</v>
      </c>
      <c r="ANT34" s="102">
        <f t="shared" si="829"/>
        <v>855</v>
      </c>
      <c r="ANU34" s="105" t="str">
        <f t="shared" si="830"/>
        <v>.52922088346</v>
      </c>
      <c r="ANX34" s="136">
        <f t="shared" si="831"/>
        <v>0</v>
      </c>
      <c r="ANY34" s="136">
        <f t="shared" si="832"/>
        <v>0</v>
      </c>
      <c r="ANZ34" s="103">
        <f t="shared" si="297"/>
        <v>402.55000000255001</v>
      </c>
      <c r="AOA34" s="102">
        <f t="shared" si="833"/>
        <v>402</v>
      </c>
      <c r="AOB34" s="105" t="str">
        <f t="shared" si="834"/>
        <v>.55000000255</v>
      </c>
      <c r="AOC34" s="103">
        <f t="shared" si="298"/>
        <v>855.37472088345976</v>
      </c>
      <c r="AOD34" s="102">
        <f t="shared" si="835"/>
        <v>855</v>
      </c>
      <c r="AOE34" s="105" t="str">
        <f t="shared" si="836"/>
        <v>.37472088346</v>
      </c>
      <c r="AOF34" s="103">
        <f t="shared" si="299"/>
        <v>402.55000000255001</v>
      </c>
      <c r="AOG34" s="102">
        <f t="shared" si="837"/>
        <v>402</v>
      </c>
      <c r="AOH34" s="105" t="str">
        <f t="shared" si="838"/>
        <v>.55000000255</v>
      </c>
      <c r="AOI34" s="103">
        <f t="shared" si="300"/>
        <v>855.37472088345976</v>
      </c>
      <c r="AOJ34" s="102">
        <f t="shared" si="839"/>
        <v>855</v>
      </c>
      <c r="AOK34" s="105" t="str">
        <f t="shared" si="840"/>
        <v>.37472088346</v>
      </c>
      <c r="AOL34" s="103">
        <f t="shared" si="301"/>
        <v>405.70000000269999</v>
      </c>
      <c r="AOM34" s="102">
        <f t="shared" si="841"/>
        <v>405</v>
      </c>
      <c r="AON34" s="105" t="str">
        <f t="shared" si="842"/>
        <v>.70000000270</v>
      </c>
      <c r="AOO34" s="103">
        <f t="shared" si="302"/>
        <v>855.46922088346423</v>
      </c>
      <c r="AOP34" s="102">
        <f t="shared" si="843"/>
        <v>855</v>
      </c>
      <c r="AOQ34" s="105" t="str">
        <f t="shared" si="844"/>
        <v>.46922088346</v>
      </c>
      <c r="AOR34" s="103">
        <f t="shared" si="303"/>
        <v>408.85000000284998</v>
      </c>
      <c r="AOS34" s="102">
        <f t="shared" si="845"/>
        <v>408</v>
      </c>
      <c r="AOT34" s="105" t="str">
        <f t="shared" si="846"/>
        <v>.85000000285</v>
      </c>
      <c r="AOU34" s="103">
        <f t="shared" si="847"/>
        <v>855.37472088345976</v>
      </c>
      <c r="AOV34" s="102">
        <f t="shared" si="848"/>
        <v>855</v>
      </c>
      <c r="AOW34" s="105" t="str">
        <f t="shared" si="849"/>
        <v>.37472088346</v>
      </c>
      <c r="AOX34" s="103">
        <f t="shared" si="304"/>
        <v>408.85000000284998</v>
      </c>
      <c r="AOY34" s="102">
        <f t="shared" si="850"/>
        <v>408</v>
      </c>
      <c r="AOZ34" s="105" t="str">
        <f t="shared" si="851"/>
        <v>.85000000285</v>
      </c>
      <c r="APA34" s="103">
        <f t="shared" si="852"/>
        <v>855.37472088345976</v>
      </c>
      <c r="APB34" s="102">
        <f t="shared" si="853"/>
        <v>855</v>
      </c>
      <c r="APC34" s="105" t="str">
        <f t="shared" si="854"/>
        <v>.37472088346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402.55000000255001</v>
      </c>
      <c r="APH34" s="102">
        <f t="shared" si="857"/>
        <v>402</v>
      </c>
      <c r="API34" s="105" t="str">
        <f t="shared" si="858"/>
        <v>.55000000255</v>
      </c>
      <c r="APJ34" s="103">
        <f t="shared" si="306"/>
        <v>855.37472088345976</v>
      </c>
      <c r="APK34" s="102">
        <f t="shared" si="859"/>
        <v>855</v>
      </c>
      <c r="APL34" s="105" t="str">
        <f t="shared" si="860"/>
        <v>.37472088346</v>
      </c>
      <c r="APM34" s="103">
        <f t="shared" si="307"/>
        <v>402.55000000270002</v>
      </c>
      <c r="APN34" s="102">
        <f t="shared" si="861"/>
        <v>402</v>
      </c>
      <c r="APO34" s="105" t="str">
        <f t="shared" si="862"/>
        <v>.55000000270</v>
      </c>
      <c r="APP34" s="103">
        <f t="shared" si="863"/>
        <v>855.52472088346417</v>
      </c>
      <c r="APQ34" s="102">
        <f t="shared" si="864"/>
        <v>855</v>
      </c>
      <c r="APR34" s="105" t="str">
        <f t="shared" si="865"/>
        <v>.52472088346</v>
      </c>
      <c r="APS34" s="103">
        <f t="shared" si="308"/>
        <v>405.70000000269999</v>
      </c>
      <c r="APT34" s="102">
        <f t="shared" si="866"/>
        <v>405</v>
      </c>
      <c r="APU34" s="105" t="str">
        <f t="shared" si="867"/>
        <v>.70000000270</v>
      </c>
      <c r="APV34" s="103">
        <f t="shared" si="309"/>
        <v>855.61922088346421</v>
      </c>
      <c r="APW34" s="102">
        <f t="shared" si="868"/>
        <v>855</v>
      </c>
      <c r="APX34" s="105" t="str">
        <f t="shared" si="869"/>
        <v>.61922088346</v>
      </c>
      <c r="APY34" s="103">
        <f t="shared" si="310"/>
        <v>408.85000000269997</v>
      </c>
      <c r="APZ34" s="102">
        <f t="shared" si="870"/>
        <v>408</v>
      </c>
      <c r="AQA34" s="105" t="str">
        <f t="shared" si="871"/>
        <v>.85000000270</v>
      </c>
      <c r="AQB34" s="103">
        <f t="shared" si="872"/>
        <v>855.52472088346417</v>
      </c>
      <c r="AQC34" s="102">
        <f t="shared" si="873"/>
        <v>855</v>
      </c>
      <c r="AQD34" s="105" t="str">
        <f t="shared" si="874"/>
        <v>.52472088346</v>
      </c>
      <c r="AQE34" s="103">
        <f t="shared" si="311"/>
        <v>408.85000000284998</v>
      </c>
      <c r="AQF34" s="102">
        <f t="shared" si="875"/>
        <v>408</v>
      </c>
      <c r="AQG34" s="105" t="str">
        <f t="shared" si="876"/>
        <v>.85000000285</v>
      </c>
      <c r="AQH34" s="103">
        <f t="shared" si="312"/>
        <v>855.37472088345976</v>
      </c>
      <c r="AQI34" s="102">
        <f t="shared" si="877"/>
        <v>855</v>
      </c>
      <c r="AQJ34" s="105" t="str">
        <f t="shared" si="878"/>
        <v>.37472088346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402.55000000280,862.51019999998</v>
      </c>
      <c r="K35" s="770" t="str">
        <f t="shared" si="981"/>
        <v>0</v>
      </c>
      <c r="L35" s="770" t="str">
        <f t="shared" si="982"/>
        <v>Estaca 14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85.546999999999997</v>
      </c>
      <c r="CQ35" s="362">
        <f t="shared" si="346"/>
        <v>0</v>
      </c>
      <c r="CR35" s="367"/>
      <c r="CS35" s="367"/>
      <c r="CT35" s="396">
        <f t="shared" si="943"/>
        <v>85.350999999999999</v>
      </c>
      <c r="CV35" s="399">
        <f t="shared" si="975"/>
        <v>0</v>
      </c>
      <c r="CW35" s="367"/>
      <c r="CX35" s="111">
        <f t="shared" si="944"/>
        <v>-3.2666666666666326E-3</v>
      </c>
      <c r="CY35" s="367"/>
      <c r="CZ35" s="396">
        <f t="shared" si="889"/>
        <v>83.913666666666799</v>
      </c>
      <c r="DA35" s="367"/>
      <c r="DB35" s="103">
        <f t="shared" si="347"/>
        <v>0</v>
      </c>
      <c r="DC35" s="103">
        <f t="shared" si="348"/>
        <v>87.905000000000001</v>
      </c>
      <c r="DD35" s="103">
        <f t="shared" si="349"/>
        <v>87.905000000000001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820.40000000000009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810.40000000000009</v>
      </c>
      <c r="OY35" s="189">
        <f t="shared" si="486"/>
        <v>810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320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840</v>
      </c>
      <c r="RM35" s="795">
        <f t="shared" si="505"/>
        <v>840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900</v>
      </c>
      <c r="RS35" s="795">
        <f t="shared" si="511"/>
        <v>900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1090</v>
      </c>
      <c r="SY35" s="121">
        <f t="shared" si="929"/>
        <v>1090</v>
      </c>
      <c r="SZ35" s="121" t="str">
        <f t="shared" si="526"/>
        <v>.00000000000</v>
      </c>
      <c r="TA35" s="94" t="str">
        <f t="shared" si="527"/>
        <v>109,000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838</v>
      </c>
      <c r="TS35" s="121">
        <f t="shared" si="535"/>
        <v>838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352.15000000014999</v>
      </c>
      <c r="UL35" s="102">
        <f t="shared" si="545"/>
        <v>352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355.30000000029997</v>
      </c>
      <c r="UR35" s="105">
        <f t="shared" si="550"/>
        <v>355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358.45000000044996</v>
      </c>
      <c r="UX35" s="102">
        <f t="shared" si="554"/>
        <v>358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352.15000000014999</v>
      </c>
      <c r="VI35" s="102">
        <f t="shared" si="559"/>
        <v>352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352.15000000014999</v>
      </c>
      <c r="VO35" s="102">
        <f t="shared" si="564"/>
        <v>352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355.30000000029997</v>
      </c>
      <c r="VU35" s="105">
        <f t="shared" si="570"/>
        <v>355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358.45000000044996</v>
      </c>
      <c r="WA35" s="102">
        <f t="shared" si="576"/>
        <v>358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358.45000000044996</v>
      </c>
      <c r="WG35" s="102">
        <f t="shared" si="581"/>
        <v>358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355.30000000029997</v>
      </c>
      <c r="XO35" s="103">
        <f t="shared" si="600"/>
        <v>0</v>
      </c>
      <c r="XP35" s="103">
        <f t="shared" si="145"/>
        <v>355.30000000029997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352.15000000014999</v>
      </c>
      <c r="ZQ35" s="127">
        <f t="shared" si="159"/>
        <v>0</v>
      </c>
      <c r="ZR35" s="127">
        <f t="shared" si="160"/>
        <v>352.15000000014999</v>
      </c>
      <c r="ZS35" s="127">
        <f t="shared" si="161"/>
        <v>-9.4500000004499998E-2</v>
      </c>
      <c r="ZT35" s="127">
        <f t="shared" si="162"/>
        <v>355.30000000029997</v>
      </c>
      <c r="ZU35" s="127">
        <f t="shared" si="163"/>
        <v>0</v>
      </c>
      <c r="ZV35" s="127">
        <f t="shared" si="164"/>
        <v>358.45000000044996</v>
      </c>
      <c r="ZW35" s="127">
        <f t="shared" si="165"/>
        <v>-9.4500000004499998E-2</v>
      </c>
      <c r="ZX35" s="127">
        <f t="shared" si="166"/>
        <v>358.45000000044996</v>
      </c>
      <c r="ZY35" s="127">
        <f t="shared" si="167"/>
        <v>0</v>
      </c>
      <c r="ZZ35" s="127">
        <f t="shared" si="629"/>
        <v>355.30000000029997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355.30000000029997</v>
      </c>
      <c r="ADM35" s="102">
        <f t="shared" si="658"/>
        <v>355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355.30000000029997</v>
      </c>
      <c r="ADS35" s="102">
        <f t="shared" si="663"/>
        <v>355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355.30000000029997</v>
      </c>
      <c r="ADY35" s="102">
        <f t="shared" si="667"/>
        <v>355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352.15000000014999</v>
      </c>
      <c r="AFK35" s="102">
        <f t="shared" si="676"/>
        <v>352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355.30000000029997</v>
      </c>
      <c r="AFQ35" s="102">
        <f t="shared" si="681"/>
        <v>355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358.45000000044996</v>
      </c>
      <c r="AFW35" s="102">
        <f t="shared" si="686"/>
        <v>358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352.15000000014999</v>
      </c>
      <c r="AHW35" s="102">
        <f t="shared" si="710"/>
        <v>352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355.30000000029997</v>
      </c>
      <c r="AIC35" s="102">
        <f t="shared" si="715"/>
        <v>355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358.45000000044996</v>
      </c>
      <c r="AII35" s="102">
        <f t="shared" si="719"/>
        <v>358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352.15000000014999</v>
      </c>
      <c r="AIT35" s="102">
        <f t="shared" si="724"/>
        <v>352</v>
      </c>
      <c r="AIU35" s="105" t="str">
        <f t="shared" si="725"/>
        <v>.15000000015</v>
      </c>
      <c r="AIV35" s="120">
        <f t="shared" si="726"/>
        <v>851.46922088346423</v>
      </c>
      <c r="AIW35" s="102">
        <f t="shared" si="727"/>
        <v>851</v>
      </c>
      <c r="AIX35" s="105" t="str">
        <f t="shared" si="728"/>
        <v>.46922088346</v>
      </c>
      <c r="AIY35" s="120">
        <f t="shared" si="729"/>
        <v>355.30000000029997</v>
      </c>
      <c r="AIZ35" s="102">
        <f t="shared" si="730"/>
        <v>355</v>
      </c>
      <c r="AJA35" s="105" t="str">
        <f t="shared" si="731"/>
        <v>.30000000030</v>
      </c>
      <c r="AJB35" s="120">
        <f t="shared" si="976"/>
        <v>851.46922088346423</v>
      </c>
      <c r="AJC35" s="102">
        <f t="shared" si="732"/>
        <v>851</v>
      </c>
      <c r="AJD35" s="105" t="str">
        <f t="shared" si="733"/>
        <v>.46922088346</v>
      </c>
      <c r="AJE35" s="120">
        <f t="shared" si="734"/>
        <v>358.45000000044996</v>
      </c>
      <c r="AJF35" s="102">
        <f t="shared" si="735"/>
        <v>358</v>
      </c>
      <c r="AJG35" s="105" t="str">
        <f t="shared" si="736"/>
        <v>.45000000045</v>
      </c>
      <c r="AJH35" s="93">
        <f t="shared" si="737"/>
        <v>851.46922088346423</v>
      </c>
      <c r="AJI35" s="102">
        <f t="shared" si="738"/>
        <v>851</v>
      </c>
      <c r="AJJ35" s="105" t="str">
        <f t="shared" si="739"/>
        <v>.46922088346</v>
      </c>
      <c r="AJL35" s="105">
        <f t="shared" si="277"/>
        <v>0</v>
      </c>
      <c r="AJM35" s="105">
        <f t="shared" si="278"/>
        <v>0</v>
      </c>
      <c r="AJN35" s="120">
        <f t="shared" si="279"/>
        <v>351.90000000014999</v>
      </c>
      <c r="AJO35" s="102">
        <f t="shared" si="740"/>
        <v>351</v>
      </c>
      <c r="AJP35" s="105" t="str">
        <f t="shared" si="741"/>
        <v>.90000000015</v>
      </c>
      <c r="AJQ35" s="93">
        <f t="shared" si="280"/>
        <v>851.46922088346423</v>
      </c>
      <c r="AJR35" s="102">
        <f t="shared" si="742"/>
        <v>851</v>
      </c>
      <c r="AJS35" s="105" t="str">
        <f t="shared" si="743"/>
        <v>.46922088346</v>
      </c>
      <c r="AJT35" s="120">
        <f t="shared" si="281"/>
        <v>358.70000000044996</v>
      </c>
      <c r="AJU35" s="102">
        <f t="shared" si="744"/>
        <v>358</v>
      </c>
      <c r="AJV35" s="105" t="str">
        <f t="shared" si="745"/>
        <v>.70000000045</v>
      </c>
      <c r="AJW35" s="93">
        <f t="shared" si="282"/>
        <v>851.46922088346423</v>
      </c>
      <c r="AJX35" s="102">
        <f t="shared" si="746"/>
        <v>851</v>
      </c>
      <c r="AJY35" s="105" t="str">
        <f t="shared" si="747"/>
        <v>.46922088346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352.15000000014999</v>
      </c>
      <c r="AKG35" s="102">
        <f t="shared" si="750"/>
        <v>352</v>
      </c>
      <c r="AKH35" s="105" t="str">
        <f t="shared" si="751"/>
        <v>.15000000015</v>
      </c>
      <c r="AKI35" s="103">
        <f t="shared" si="752"/>
        <v>851.46922088346423</v>
      </c>
      <c r="AKJ35" s="102">
        <f t="shared" si="753"/>
        <v>851</v>
      </c>
      <c r="AKK35" s="105" t="str">
        <f t="shared" si="754"/>
        <v>.46922088346</v>
      </c>
      <c r="AKL35" s="390">
        <f t="shared" si="287"/>
        <v>352.15000000014999</v>
      </c>
      <c r="AKM35" s="102">
        <f t="shared" si="755"/>
        <v>352</v>
      </c>
      <c r="AKN35" s="105" t="str">
        <f t="shared" si="756"/>
        <v>.15000000015</v>
      </c>
      <c r="AKO35" s="390">
        <f t="shared" si="757"/>
        <v>851.37472088345976</v>
      </c>
      <c r="AKP35" s="102">
        <f t="shared" si="758"/>
        <v>851</v>
      </c>
      <c r="AKQ35" s="105" t="str">
        <f t="shared" si="759"/>
        <v>.37472088346</v>
      </c>
      <c r="AKR35" s="103">
        <f t="shared" si="288"/>
        <v>355.30000000029997</v>
      </c>
      <c r="AKS35" s="102">
        <f t="shared" si="760"/>
        <v>355</v>
      </c>
      <c r="AKT35" s="105" t="str">
        <f t="shared" si="761"/>
        <v>.30000000030</v>
      </c>
      <c r="AKU35" s="103">
        <f t="shared" si="762"/>
        <v>851.46922088346423</v>
      </c>
      <c r="AKV35" s="102">
        <f t="shared" si="763"/>
        <v>851</v>
      </c>
      <c r="AKW35" s="105" t="str">
        <f t="shared" si="764"/>
        <v>.46922088346</v>
      </c>
      <c r="AKX35" s="390">
        <f t="shared" si="289"/>
        <v>358.45000000044996</v>
      </c>
      <c r="AKY35" s="102">
        <f t="shared" si="765"/>
        <v>358</v>
      </c>
      <c r="AKZ35" s="105" t="str">
        <f t="shared" si="766"/>
        <v>.45000000045</v>
      </c>
      <c r="ALA35" s="390">
        <f t="shared" si="767"/>
        <v>851.37472088345976</v>
      </c>
      <c r="ALB35" s="102">
        <f t="shared" si="768"/>
        <v>851</v>
      </c>
      <c r="ALC35" s="105" t="str">
        <f t="shared" si="769"/>
        <v>.37472088346</v>
      </c>
      <c r="ALD35" s="103">
        <f t="shared" si="290"/>
        <v>358.45000000044996</v>
      </c>
      <c r="ALE35" s="102">
        <f t="shared" si="770"/>
        <v>358</v>
      </c>
      <c r="ALF35" s="105" t="str">
        <f t="shared" si="771"/>
        <v>.45000000045</v>
      </c>
      <c r="ALG35" s="103">
        <f t="shared" si="291"/>
        <v>851.46922088346423</v>
      </c>
      <c r="ALH35" s="102">
        <f t="shared" si="772"/>
        <v>851</v>
      </c>
      <c r="ALI35" s="105" t="str">
        <f t="shared" si="773"/>
        <v>.46922088346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352.15000000014999</v>
      </c>
      <c r="ALN35" s="102">
        <f t="shared" si="776"/>
        <v>352</v>
      </c>
      <c r="ALO35" s="105" t="str">
        <f t="shared" si="777"/>
        <v>.15000000015</v>
      </c>
      <c r="ALP35" s="103">
        <f t="shared" si="293"/>
        <v>851.37472088345976</v>
      </c>
      <c r="ALQ35" s="102">
        <f t="shared" si="778"/>
        <v>851</v>
      </c>
      <c r="ALR35" s="105" t="str">
        <f t="shared" si="779"/>
        <v>.37472088346</v>
      </c>
      <c r="ALS35" s="103">
        <f t="shared" si="780"/>
        <v>352.15000000039998</v>
      </c>
      <c r="ALT35" s="102">
        <f t="shared" si="781"/>
        <v>352</v>
      </c>
      <c r="ALU35" s="105" t="str">
        <f t="shared" si="782"/>
        <v>.15000000040</v>
      </c>
      <c r="ALV35" s="103">
        <f t="shared" si="783"/>
        <v>851.62472088346726</v>
      </c>
      <c r="ALW35" s="102">
        <f t="shared" si="784"/>
        <v>851</v>
      </c>
      <c r="ALX35" s="105" t="str">
        <f t="shared" si="785"/>
        <v>.62472088347</v>
      </c>
      <c r="ALY35" s="103">
        <f t="shared" si="294"/>
        <v>355.30000000029997</v>
      </c>
      <c r="ALZ35" s="102">
        <f t="shared" si="786"/>
        <v>355</v>
      </c>
      <c r="AMA35" s="105" t="str">
        <f t="shared" si="787"/>
        <v>.30000000030</v>
      </c>
      <c r="AMB35" s="103">
        <f t="shared" si="788"/>
        <v>851.71922088346423</v>
      </c>
      <c r="AMC35" s="102">
        <f t="shared" si="789"/>
        <v>851</v>
      </c>
      <c r="AMD35" s="105" t="str">
        <f t="shared" si="790"/>
        <v>.71922088346</v>
      </c>
      <c r="AME35" s="103">
        <f t="shared" si="791"/>
        <v>358.45000000019996</v>
      </c>
      <c r="AMF35" s="102">
        <f t="shared" si="792"/>
        <v>358</v>
      </c>
      <c r="AMG35" s="105" t="str">
        <f t="shared" si="793"/>
        <v>.45000000020</v>
      </c>
      <c r="AMH35" s="103">
        <f t="shared" si="794"/>
        <v>851.62472088346726</v>
      </c>
      <c r="AMI35" s="102">
        <f t="shared" si="795"/>
        <v>851</v>
      </c>
      <c r="AMJ35" s="105" t="str">
        <f t="shared" si="796"/>
        <v>.62472088347</v>
      </c>
      <c r="AMK35" s="103">
        <f t="shared" si="295"/>
        <v>358.45000000044996</v>
      </c>
      <c r="AML35" s="102">
        <f t="shared" si="797"/>
        <v>358</v>
      </c>
      <c r="AMM35" s="105" t="str">
        <f t="shared" si="798"/>
        <v>.45000000045</v>
      </c>
      <c r="AMN35" s="103">
        <f t="shared" si="296"/>
        <v>851.37472088345976</v>
      </c>
      <c r="AMO35" s="102">
        <f t="shared" si="799"/>
        <v>851</v>
      </c>
      <c r="AMP35" s="105" t="str">
        <f t="shared" si="800"/>
        <v>.37472088346</v>
      </c>
      <c r="AMR35" s="103">
        <f t="shared" si="801"/>
        <v>352.30000000029997</v>
      </c>
      <c r="AMS35" s="102">
        <f t="shared" si="802"/>
        <v>352</v>
      </c>
      <c r="AMT35" s="105" t="str">
        <f t="shared" si="803"/>
        <v>.30000000030</v>
      </c>
      <c r="AMU35" s="649">
        <f t="shared" si="804"/>
        <v>851.52922088346418</v>
      </c>
      <c r="AMV35" s="102">
        <f t="shared" si="805"/>
        <v>851</v>
      </c>
      <c r="AMW35" s="105" t="str">
        <f t="shared" si="806"/>
        <v>.52922088346</v>
      </c>
      <c r="AMX35" s="103">
        <f t="shared" si="807"/>
        <v>352.30000000029997</v>
      </c>
      <c r="AMY35" s="102">
        <f t="shared" si="808"/>
        <v>352</v>
      </c>
      <c r="AMZ35" s="105" t="str">
        <f t="shared" si="809"/>
        <v>.30000000030</v>
      </c>
      <c r="ANA35" s="649">
        <f t="shared" si="810"/>
        <v>851.6292208834642</v>
      </c>
      <c r="ANB35" s="102">
        <f t="shared" si="811"/>
        <v>851</v>
      </c>
      <c r="ANC35" s="105" t="str">
        <f t="shared" si="812"/>
        <v>.62922088346</v>
      </c>
      <c r="AND35" s="103">
        <f t="shared" si="813"/>
        <v>355.30000000029997</v>
      </c>
      <c r="ANE35" s="102">
        <f t="shared" si="814"/>
        <v>355</v>
      </c>
      <c r="ANF35" s="105" t="str">
        <f t="shared" si="815"/>
        <v>.30000000030</v>
      </c>
      <c r="ANG35" s="649">
        <f t="shared" si="816"/>
        <v>851.71922088346423</v>
      </c>
      <c r="ANH35" s="102">
        <f t="shared" si="817"/>
        <v>851</v>
      </c>
      <c r="ANI35" s="105" t="str">
        <f t="shared" si="818"/>
        <v>.71922088346</v>
      </c>
      <c r="ANJ35" s="103">
        <f t="shared" si="819"/>
        <v>358.30000000029997</v>
      </c>
      <c r="ANK35" s="102">
        <f t="shared" si="820"/>
        <v>358</v>
      </c>
      <c r="ANL35" s="105" t="str">
        <f t="shared" si="821"/>
        <v>.30000000030</v>
      </c>
      <c r="ANM35" s="649">
        <f t="shared" si="822"/>
        <v>851.6292208834642</v>
      </c>
      <c r="ANN35" s="102">
        <f t="shared" si="823"/>
        <v>851</v>
      </c>
      <c r="ANO35" s="105" t="str">
        <f t="shared" si="824"/>
        <v>.62922088346</v>
      </c>
      <c r="ANP35" s="103">
        <f t="shared" si="825"/>
        <v>358.30000000029997</v>
      </c>
      <c r="ANQ35" s="102">
        <f t="shared" si="826"/>
        <v>358</v>
      </c>
      <c r="ANR35" s="105" t="str">
        <f t="shared" si="827"/>
        <v>.30000000030</v>
      </c>
      <c r="ANS35" s="649">
        <f t="shared" si="828"/>
        <v>851.52922088346418</v>
      </c>
      <c r="ANT35" s="102">
        <f t="shared" si="829"/>
        <v>851</v>
      </c>
      <c r="ANU35" s="105" t="str">
        <f t="shared" si="830"/>
        <v>.52922088346</v>
      </c>
      <c r="ANX35" s="136">
        <f t="shared" si="831"/>
        <v>0</v>
      </c>
      <c r="ANY35" s="136">
        <f t="shared" si="832"/>
        <v>0</v>
      </c>
      <c r="ANZ35" s="103">
        <f t="shared" si="297"/>
        <v>352.15000000014999</v>
      </c>
      <c r="AOA35" s="102">
        <f t="shared" si="833"/>
        <v>352</v>
      </c>
      <c r="AOB35" s="105" t="str">
        <f t="shared" si="834"/>
        <v>.15000000015</v>
      </c>
      <c r="AOC35" s="103">
        <f t="shared" si="298"/>
        <v>851.37472088345976</v>
      </c>
      <c r="AOD35" s="102">
        <f t="shared" si="835"/>
        <v>851</v>
      </c>
      <c r="AOE35" s="105" t="str">
        <f t="shared" si="836"/>
        <v>.37472088346</v>
      </c>
      <c r="AOF35" s="103">
        <f t="shared" si="299"/>
        <v>352.15000000014999</v>
      </c>
      <c r="AOG35" s="102">
        <f t="shared" si="837"/>
        <v>352</v>
      </c>
      <c r="AOH35" s="105" t="str">
        <f t="shared" si="838"/>
        <v>.15000000015</v>
      </c>
      <c r="AOI35" s="103">
        <f t="shared" si="300"/>
        <v>851.37472088345976</v>
      </c>
      <c r="AOJ35" s="102">
        <f t="shared" si="839"/>
        <v>851</v>
      </c>
      <c r="AOK35" s="105" t="str">
        <f t="shared" si="840"/>
        <v>.37472088346</v>
      </c>
      <c r="AOL35" s="103">
        <f t="shared" si="301"/>
        <v>355.30000000029997</v>
      </c>
      <c r="AOM35" s="102">
        <f t="shared" si="841"/>
        <v>355</v>
      </c>
      <c r="AON35" s="105" t="str">
        <f t="shared" si="842"/>
        <v>.30000000030</v>
      </c>
      <c r="AOO35" s="103">
        <f t="shared" si="302"/>
        <v>851.46922088346423</v>
      </c>
      <c r="AOP35" s="102">
        <f t="shared" si="843"/>
        <v>851</v>
      </c>
      <c r="AOQ35" s="105" t="str">
        <f t="shared" si="844"/>
        <v>.46922088346</v>
      </c>
      <c r="AOR35" s="103">
        <f t="shared" si="303"/>
        <v>358.45000000044996</v>
      </c>
      <c r="AOS35" s="102">
        <f t="shared" si="845"/>
        <v>358</v>
      </c>
      <c r="AOT35" s="105" t="str">
        <f t="shared" si="846"/>
        <v>.45000000045</v>
      </c>
      <c r="AOU35" s="103">
        <f t="shared" si="847"/>
        <v>851.37472088345976</v>
      </c>
      <c r="AOV35" s="102">
        <f t="shared" si="848"/>
        <v>851</v>
      </c>
      <c r="AOW35" s="105" t="str">
        <f t="shared" si="849"/>
        <v>.37472088346</v>
      </c>
      <c r="AOX35" s="103">
        <f t="shared" si="304"/>
        <v>358.45000000044996</v>
      </c>
      <c r="AOY35" s="102">
        <f t="shared" si="850"/>
        <v>358</v>
      </c>
      <c r="AOZ35" s="105" t="str">
        <f t="shared" si="851"/>
        <v>.45000000045</v>
      </c>
      <c r="APA35" s="103">
        <f t="shared" si="852"/>
        <v>851.37472088345976</v>
      </c>
      <c r="APB35" s="102">
        <f t="shared" si="853"/>
        <v>851</v>
      </c>
      <c r="APC35" s="105" t="str">
        <f t="shared" si="854"/>
        <v>.37472088346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352.15000000014999</v>
      </c>
      <c r="APH35" s="102">
        <f t="shared" si="857"/>
        <v>352</v>
      </c>
      <c r="API35" s="105" t="str">
        <f t="shared" si="858"/>
        <v>.15000000015</v>
      </c>
      <c r="APJ35" s="103">
        <f t="shared" si="306"/>
        <v>851.37472088345976</v>
      </c>
      <c r="APK35" s="102">
        <f t="shared" si="859"/>
        <v>851</v>
      </c>
      <c r="APL35" s="105" t="str">
        <f t="shared" si="860"/>
        <v>.37472088346</v>
      </c>
      <c r="APM35" s="103">
        <f t="shared" si="307"/>
        <v>352.1500000003</v>
      </c>
      <c r="APN35" s="102">
        <f t="shared" si="861"/>
        <v>352</v>
      </c>
      <c r="APO35" s="105" t="str">
        <f t="shared" si="862"/>
        <v>.15000000030</v>
      </c>
      <c r="APP35" s="103">
        <f t="shared" si="863"/>
        <v>851.52472088346417</v>
      </c>
      <c r="APQ35" s="102">
        <f t="shared" si="864"/>
        <v>851</v>
      </c>
      <c r="APR35" s="105" t="str">
        <f t="shared" si="865"/>
        <v>.52472088346</v>
      </c>
      <c r="APS35" s="103">
        <f t="shared" si="308"/>
        <v>355.30000000029997</v>
      </c>
      <c r="APT35" s="102">
        <f t="shared" si="866"/>
        <v>355</v>
      </c>
      <c r="APU35" s="105" t="str">
        <f t="shared" si="867"/>
        <v>.30000000030</v>
      </c>
      <c r="APV35" s="103">
        <f t="shared" si="309"/>
        <v>851.61922088346421</v>
      </c>
      <c r="APW35" s="102">
        <f t="shared" si="868"/>
        <v>851</v>
      </c>
      <c r="APX35" s="105" t="str">
        <f t="shared" si="869"/>
        <v>.61922088346</v>
      </c>
      <c r="APY35" s="103">
        <f t="shared" si="310"/>
        <v>358.45000000029995</v>
      </c>
      <c r="APZ35" s="102">
        <f t="shared" si="870"/>
        <v>358</v>
      </c>
      <c r="AQA35" s="105" t="str">
        <f t="shared" si="871"/>
        <v>.45000000030</v>
      </c>
      <c r="AQB35" s="103">
        <f t="shared" si="872"/>
        <v>851.52472088346417</v>
      </c>
      <c r="AQC35" s="102">
        <f t="shared" si="873"/>
        <v>851</v>
      </c>
      <c r="AQD35" s="105" t="str">
        <f t="shared" si="874"/>
        <v>.52472088346</v>
      </c>
      <c r="AQE35" s="103">
        <f t="shared" si="311"/>
        <v>358.45000000044996</v>
      </c>
      <c r="AQF35" s="102">
        <f t="shared" si="875"/>
        <v>358</v>
      </c>
      <c r="AQG35" s="105" t="str">
        <f t="shared" si="876"/>
        <v>.45000000045</v>
      </c>
      <c r="AQH35" s="103">
        <f t="shared" si="312"/>
        <v>851.37472088345976</v>
      </c>
      <c r="AQI35" s="102">
        <f t="shared" si="877"/>
        <v>851</v>
      </c>
      <c r="AQJ35" s="105" t="str">
        <f t="shared" si="878"/>
        <v>.37472088346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352.15000000040,857.77547911640</v>
      </c>
      <c r="K36" s="770" t="str">
        <f t="shared" si="981"/>
        <v>0</v>
      </c>
      <c r="L36" s="770" t="str">
        <f t="shared" si="982"/>
        <v>Estaca 15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85.546999999999997</v>
      </c>
      <c r="CQ36" s="362">
        <f t="shared" si="346"/>
        <v>0</v>
      </c>
      <c r="CR36" s="367"/>
      <c r="CS36" s="367"/>
      <c r="CT36" s="396">
        <f t="shared" si="943"/>
        <v>85.350999999999999</v>
      </c>
      <c r="CV36" s="399">
        <f t="shared" si="975"/>
        <v>0</v>
      </c>
      <c r="CW36" s="367"/>
      <c r="CX36" s="111">
        <f t="shared" si="944"/>
        <v>-3.2666666666666326E-3</v>
      </c>
      <c r="CY36" s="367"/>
      <c r="CZ36" s="396">
        <f t="shared" si="889"/>
        <v>83.848333333333471</v>
      </c>
      <c r="DA36" s="367"/>
      <c r="DB36" s="103">
        <f t="shared" si="347"/>
        <v>0</v>
      </c>
      <c r="DC36" s="103">
        <f t="shared" si="348"/>
        <v>87.905000000000001</v>
      </c>
      <c r="DD36" s="103">
        <f t="shared" si="349"/>
        <v>87.905000000000001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820.40000000000009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810.40000000000009</v>
      </c>
      <c r="OY36" s="189">
        <f t="shared" si="486"/>
        <v>810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840</v>
      </c>
      <c r="RM36" s="795">
        <f t="shared" si="505"/>
        <v>840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900</v>
      </c>
      <c r="RS36" s="795">
        <f t="shared" si="511"/>
        <v>900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1100</v>
      </c>
      <c r="SY36" s="121">
        <f t="shared" si="929"/>
        <v>1100</v>
      </c>
      <c r="SZ36" s="121" t="str">
        <f t="shared" si="526"/>
        <v>.00000000000</v>
      </c>
      <c r="TA36" s="94" t="str">
        <f t="shared" si="527"/>
        <v>110,000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838</v>
      </c>
      <c r="TS36" s="121">
        <f t="shared" si="535"/>
        <v>838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364.75000000074999</v>
      </c>
      <c r="UL36" s="102">
        <f t="shared" si="545"/>
        <v>364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367.90000000089998</v>
      </c>
      <c r="UR36" s="105">
        <f t="shared" si="550"/>
        <v>367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371.05000000104997</v>
      </c>
      <c r="UX36" s="102">
        <f t="shared" si="554"/>
        <v>371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364.75000000074999</v>
      </c>
      <c r="VI36" s="102">
        <f t="shared" si="559"/>
        <v>364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364.75000000074999</v>
      </c>
      <c r="VO36" s="102">
        <f t="shared" si="564"/>
        <v>364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367.90000000089998</v>
      </c>
      <c r="VU36" s="105">
        <f t="shared" si="570"/>
        <v>367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371.05000000104997</v>
      </c>
      <c r="WA36" s="102">
        <f t="shared" si="576"/>
        <v>371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371.05000000104997</v>
      </c>
      <c r="WG36" s="102">
        <f t="shared" si="581"/>
        <v>371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367.90000000089998</v>
      </c>
      <c r="XO36" s="103">
        <f t="shared" si="600"/>
        <v>0</v>
      </c>
      <c r="XP36" s="103">
        <f t="shared" si="145"/>
        <v>367.90000000089998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364.75000000074999</v>
      </c>
      <c r="ZQ36" s="127">
        <f t="shared" si="159"/>
        <v>0</v>
      </c>
      <c r="ZR36" s="127">
        <f t="shared" si="160"/>
        <v>364.75000000074999</v>
      </c>
      <c r="ZS36" s="127">
        <f t="shared" si="161"/>
        <v>-9.4500000004499998E-2</v>
      </c>
      <c r="ZT36" s="127">
        <f t="shared" si="162"/>
        <v>367.90000000089998</v>
      </c>
      <c r="ZU36" s="127">
        <f t="shared" si="163"/>
        <v>0</v>
      </c>
      <c r="ZV36" s="127">
        <f t="shared" si="164"/>
        <v>371.05000000104997</v>
      </c>
      <c r="ZW36" s="127">
        <f t="shared" si="165"/>
        <v>-9.4500000004499998E-2</v>
      </c>
      <c r="ZX36" s="127">
        <f t="shared" si="166"/>
        <v>371.05000000104997</v>
      </c>
      <c r="ZY36" s="127">
        <f t="shared" si="167"/>
        <v>0</v>
      </c>
      <c r="ZZ36" s="127">
        <f t="shared" si="629"/>
        <v>367.90000000089998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367.90000000089998</v>
      </c>
      <c r="ADM36" s="102">
        <f t="shared" si="658"/>
        <v>367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367.90000000089998</v>
      </c>
      <c r="ADS36" s="102">
        <f t="shared" si="663"/>
        <v>367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367.90000000089998</v>
      </c>
      <c r="ADY36" s="102">
        <f t="shared" si="667"/>
        <v>367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364.75000000074999</v>
      </c>
      <c r="AFK36" s="102">
        <f t="shared" si="676"/>
        <v>364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367.90000000089998</v>
      </c>
      <c r="AFQ36" s="102">
        <f t="shared" si="681"/>
        <v>367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371.05000000104997</v>
      </c>
      <c r="AFW36" s="102">
        <f t="shared" si="686"/>
        <v>371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364.75000000074999</v>
      </c>
      <c r="AHW36" s="102">
        <f t="shared" si="710"/>
        <v>364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367.90000000089998</v>
      </c>
      <c r="AIC36" s="102">
        <f t="shared" si="715"/>
        <v>367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371.05000000104997</v>
      </c>
      <c r="AII36" s="102">
        <f t="shared" si="719"/>
        <v>371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364.75000000074999</v>
      </c>
      <c r="AIT36" s="102">
        <f t="shared" si="724"/>
        <v>364</v>
      </c>
      <c r="AIU36" s="105" t="str">
        <f t="shared" si="725"/>
        <v>.75000000075</v>
      </c>
      <c r="AIV36" s="120">
        <f t="shared" si="726"/>
        <v>851.46922088346423</v>
      </c>
      <c r="AIW36" s="102">
        <f t="shared" si="727"/>
        <v>851</v>
      </c>
      <c r="AIX36" s="105" t="str">
        <f t="shared" si="728"/>
        <v>.46922088346</v>
      </c>
      <c r="AIY36" s="120">
        <f t="shared" si="729"/>
        <v>367.90000000089998</v>
      </c>
      <c r="AIZ36" s="102">
        <f t="shared" si="730"/>
        <v>367</v>
      </c>
      <c r="AJA36" s="105" t="str">
        <f t="shared" si="731"/>
        <v>.90000000090</v>
      </c>
      <c r="AJB36" s="120">
        <f t="shared" si="976"/>
        <v>851.46922088346423</v>
      </c>
      <c r="AJC36" s="102">
        <f t="shared" si="732"/>
        <v>851</v>
      </c>
      <c r="AJD36" s="105" t="str">
        <f t="shared" si="733"/>
        <v>.46922088346</v>
      </c>
      <c r="AJE36" s="120">
        <f t="shared" si="734"/>
        <v>371.05000000104997</v>
      </c>
      <c r="AJF36" s="102">
        <f t="shared" si="735"/>
        <v>371</v>
      </c>
      <c r="AJG36" s="105" t="str">
        <f t="shared" si="736"/>
        <v>.05000000105</v>
      </c>
      <c r="AJH36" s="93">
        <f t="shared" si="737"/>
        <v>851.46922088346423</v>
      </c>
      <c r="AJI36" s="102">
        <f t="shared" si="738"/>
        <v>851</v>
      </c>
      <c r="AJJ36" s="105" t="str">
        <f t="shared" si="739"/>
        <v>.46922088346</v>
      </c>
      <c r="AJL36" s="105">
        <f t="shared" si="277"/>
        <v>0</v>
      </c>
      <c r="AJM36" s="105">
        <f t="shared" si="278"/>
        <v>0</v>
      </c>
      <c r="AJN36" s="120">
        <f t="shared" si="279"/>
        <v>364.50000000074999</v>
      </c>
      <c r="AJO36" s="102">
        <f t="shared" si="740"/>
        <v>364</v>
      </c>
      <c r="AJP36" s="105" t="str">
        <f t="shared" si="741"/>
        <v>.50000000075</v>
      </c>
      <c r="AJQ36" s="93">
        <f t="shared" si="280"/>
        <v>851.46922088346423</v>
      </c>
      <c r="AJR36" s="102">
        <f t="shared" si="742"/>
        <v>851</v>
      </c>
      <c r="AJS36" s="105" t="str">
        <f t="shared" si="743"/>
        <v>.46922088346</v>
      </c>
      <c r="AJT36" s="120">
        <f t="shared" si="281"/>
        <v>371.30000000104997</v>
      </c>
      <c r="AJU36" s="102">
        <f t="shared" si="744"/>
        <v>371</v>
      </c>
      <c r="AJV36" s="105" t="str">
        <f t="shared" si="745"/>
        <v>.30000000105</v>
      </c>
      <c r="AJW36" s="93">
        <f t="shared" si="282"/>
        <v>851.46922088346423</v>
      </c>
      <c r="AJX36" s="102">
        <f t="shared" si="746"/>
        <v>851</v>
      </c>
      <c r="AJY36" s="105" t="str">
        <f t="shared" si="747"/>
        <v>.46922088346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364.75000000074999</v>
      </c>
      <c r="AKG36" s="102">
        <f t="shared" si="750"/>
        <v>364</v>
      </c>
      <c r="AKH36" s="105" t="str">
        <f t="shared" si="751"/>
        <v>.75000000075</v>
      </c>
      <c r="AKI36" s="103">
        <f t="shared" si="752"/>
        <v>851.46922088346423</v>
      </c>
      <c r="AKJ36" s="102">
        <f t="shared" si="753"/>
        <v>851</v>
      </c>
      <c r="AKK36" s="105" t="str">
        <f t="shared" si="754"/>
        <v>.46922088346</v>
      </c>
      <c r="AKL36" s="390">
        <f t="shared" si="287"/>
        <v>364.75000000074999</v>
      </c>
      <c r="AKM36" s="102">
        <f t="shared" si="755"/>
        <v>364</v>
      </c>
      <c r="AKN36" s="105" t="str">
        <f t="shared" si="756"/>
        <v>.75000000075</v>
      </c>
      <c r="AKO36" s="390">
        <f t="shared" si="757"/>
        <v>851.37472088345976</v>
      </c>
      <c r="AKP36" s="102">
        <f t="shared" si="758"/>
        <v>851</v>
      </c>
      <c r="AKQ36" s="105" t="str">
        <f t="shared" si="759"/>
        <v>.37472088346</v>
      </c>
      <c r="AKR36" s="103">
        <f t="shared" si="288"/>
        <v>367.90000000089998</v>
      </c>
      <c r="AKS36" s="102">
        <f t="shared" si="760"/>
        <v>367</v>
      </c>
      <c r="AKT36" s="105" t="str">
        <f t="shared" si="761"/>
        <v>.90000000090</v>
      </c>
      <c r="AKU36" s="103">
        <f t="shared" si="762"/>
        <v>851.46922088346423</v>
      </c>
      <c r="AKV36" s="102">
        <f t="shared" si="763"/>
        <v>851</v>
      </c>
      <c r="AKW36" s="105" t="str">
        <f t="shared" si="764"/>
        <v>.46922088346</v>
      </c>
      <c r="AKX36" s="390">
        <f t="shared" si="289"/>
        <v>371.05000000104997</v>
      </c>
      <c r="AKY36" s="102">
        <f t="shared" si="765"/>
        <v>371</v>
      </c>
      <c r="AKZ36" s="105" t="str">
        <f t="shared" si="766"/>
        <v>.05000000105</v>
      </c>
      <c r="ALA36" s="390">
        <f t="shared" si="767"/>
        <v>851.37472088345976</v>
      </c>
      <c r="ALB36" s="102">
        <f t="shared" si="768"/>
        <v>851</v>
      </c>
      <c r="ALC36" s="105" t="str">
        <f t="shared" si="769"/>
        <v>.37472088346</v>
      </c>
      <c r="ALD36" s="103">
        <f t="shared" si="290"/>
        <v>371.05000000104997</v>
      </c>
      <c r="ALE36" s="102">
        <f t="shared" si="770"/>
        <v>371</v>
      </c>
      <c r="ALF36" s="105" t="str">
        <f t="shared" si="771"/>
        <v>.05000000105</v>
      </c>
      <c r="ALG36" s="103">
        <f t="shared" si="291"/>
        <v>851.46922088346423</v>
      </c>
      <c r="ALH36" s="102">
        <f t="shared" si="772"/>
        <v>851</v>
      </c>
      <c r="ALI36" s="105" t="str">
        <f t="shared" si="773"/>
        <v>.46922088346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364.75000000074999</v>
      </c>
      <c r="ALN36" s="102">
        <f t="shared" si="776"/>
        <v>364</v>
      </c>
      <c r="ALO36" s="105" t="str">
        <f t="shared" si="777"/>
        <v>.75000000075</v>
      </c>
      <c r="ALP36" s="103">
        <f t="shared" si="293"/>
        <v>851.37472088345976</v>
      </c>
      <c r="ALQ36" s="102">
        <f t="shared" si="778"/>
        <v>851</v>
      </c>
      <c r="ALR36" s="105" t="str">
        <f t="shared" si="779"/>
        <v>.37472088346</v>
      </c>
      <c r="ALS36" s="103">
        <f t="shared" si="780"/>
        <v>364.75000000099999</v>
      </c>
      <c r="ALT36" s="102">
        <f t="shared" si="781"/>
        <v>364</v>
      </c>
      <c r="ALU36" s="105" t="str">
        <f t="shared" si="782"/>
        <v>.75000000100</v>
      </c>
      <c r="ALV36" s="103">
        <f t="shared" si="783"/>
        <v>851.62472088346726</v>
      </c>
      <c r="ALW36" s="102">
        <f t="shared" si="784"/>
        <v>851</v>
      </c>
      <c r="ALX36" s="105" t="str">
        <f t="shared" si="785"/>
        <v>.62472088347</v>
      </c>
      <c r="ALY36" s="103">
        <f t="shared" si="294"/>
        <v>367.90000000089998</v>
      </c>
      <c r="ALZ36" s="102">
        <f t="shared" si="786"/>
        <v>367</v>
      </c>
      <c r="AMA36" s="105" t="str">
        <f t="shared" si="787"/>
        <v>.90000000090</v>
      </c>
      <c r="AMB36" s="103">
        <f t="shared" si="788"/>
        <v>851.71922088346423</v>
      </c>
      <c r="AMC36" s="102">
        <f t="shared" si="789"/>
        <v>851</v>
      </c>
      <c r="AMD36" s="105" t="str">
        <f t="shared" si="790"/>
        <v>.71922088346</v>
      </c>
      <c r="AME36" s="103">
        <f t="shared" si="791"/>
        <v>371.05000000079997</v>
      </c>
      <c r="AMF36" s="102">
        <f t="shared" si="792"/>
        <v>371</v>
      </c>
      <c r="AMG36" s="105" t="str">
        <f t="shared" si="793"/>
        <v>.05000000080</v>
      </c>
      <c r="AMH36" s="103">
        <f t="shared" si="794"/>
        <v>851.62472088346726</v>
      </c>
      <c r="AMI36" s="102">
        <f t="shared" si="795"/>
        <v>851</v>
      </c>
      <c r="AMJ36" s="105" t="str">
        <f t="shared" si="796"/>
        <v>.62472088347</v>
      </c>
      <c r="AMK36" s="103">
        <f t="shared" si="295"/>
        <v>371.05000000104997</v>
      </c>
      <c r="AML36" s="102">
        <f t="shared" si="797"/>
        <v>371</v>
      </c>
      <c r="AMM36" s="105" t="str">
        <f t="shared" si="798"/>
        <v>.05000000105</v>
      </c>
      <c r="AMN36" s="103">
        <f t="shared" si="296"/>
        <v>851.37472088345976</v>
      </c>
      <c r="AMO36" s="102">
        <f t="shared" si="799"/>
        <v>851</v>
      </c>
      <c r="AMP36" s="105" t="str">
        <f t="shared" si="800"/>
        <v>.37472088346</v>
      </c>
      <c r="AMR36" s="103">
        <f t="shared" si="801"/>
        <v>364.90000000089998</v>
      </c>
      <c r="AMS36" s="102">
        <f t="shared" si="802"/>
        <v>364</v>
      </c>
      <c r="AMT36" s="105" t="str">
        <f t="shared" si="803"/>
        <v>.90000000090</v>
      </c>
      <c r="AMU36" s="649">
        <f t="shared" si="804"/>
        <v>851.52922088346418</v>
      </c>
      <c r="AMV36" s="102">
        <f t="shared" si="805"/>
        <v>851</v>
      </c>
      <c r="AMW36" s="105" t="str">
        <f t="shared" si="806"/>
        <v>.52922088346</v>
      </c>
      <c r="AMX36" s="103">
        <f t="shared" si="807"/>
        <v>364.90000000089998</v>
      </c>
      <c r="AMY36" s="102">
        <f t="shared" si="808"/>
        <v>364</v>
      </c>
      <c r="AMZ36" s="105" t="str">
        <f t="shared" si="809"/>
        <v>.90000000090</v>
      </c>
      <c r="ANA36" s="649">
        <f t="shared" si="810"/>
        <v>851.6292208834642</v>
      </c>
      <c r="ANB36" s="102">
        <f t="shared" si="811"/>
        <v>851</v>
      </c>
      <c r="ANC36" s="105" t="str">
        <f t="shared" si="812"/>
        <v>.62922088346</v>
      </c>
      <c r="AND36" s="103">
        <f t="shared" si="813"/>
        <v>367.90000000089998</v>
      </c>
      <c r="ANE36" s="102">
        <f t="shared" si="814"/>
        <v>367</v>
      </c>
      <c r="ANF36" s="105" t="str">
        <f t="shared" si="815"/>
        <v>.90000000090</v>
      </c>
      <c r="ANG36" s="649">
        <f t="shared" si="816"/>
        <v>851.71922088346423</v>
      </c>
      <c r="ANH36" s="102">
        <f t="shared" si="817"/>
        <v>851</v>
      </c>
      <c r="ANI36" s="105" t="str">
        <f t="shared" si="818"/>
        <v>.71922088346</v>
      </c>
      <c r="ANJ36" s="103">
        <f t="shared" si="819"/>
        <v>370.90000000089998</v>
      </c>
      <c r="ANK36" s="102">
        <f t="shared" si="820"/>
        <v>370</v>
      </c>
      <c r="ANL36" s="105" t="str">
        <f t="shared" si="821"/>
        <v>.90000000090</v>
      </c>
      <c r="ANM36" s="649">
        <f t="shared" si="822"/>
        <v>851.6292208834642</v>
      </c>
      <c r="ANN36" s="102">
        <f t="shared" si="823"/>
        <v>851</v>
      </c>
      <c r="ANO36" s="105" t="str">
        <f t="shared" si="824"/>
        <v>.62922088346</v>
      </c>
      <c r="ANP36" s="103">
        <f t="shared" si="825"/>
        <v>370.90000000089998</v>
      </c>
      <c r="ANQ36" s="102">
        <f t="shared" si="826"/>
        <v>370</v>
      </c>
      <c r="ANR36" s="105" t="str">
        <f t="shared" si="827"/>
        <v>.90000000090</v>
      </c>
      <c r="ANS36" s="649">
        <f t="shared" si="828"/>
        <v>851.52922088346418</v>
      </c>
      <c r="ANT36" s="102">
        <f t="shared" si="829"/>
        <v>851</v>
      </c>
      <c r="ANU36" s="105" t="str">
        <f t="shared" si="830"/>
        <v>.52922088346</v>
      </c>
      <c r="ANX36" s="136">
        <f t="shared" si="831"/>
        <v>0</v>
      </c>
      <c r="ANY36" s="136">
        <f t="shared" si="832"/>
        <v>0</v>
      </c>
      <c r="ANZ36" s="103">
        <f t="shared" si="297"/>
        <v>364.75000000074999</v>
      </c>
      <c r="AOA36" s="102">
        <f t="shared" si="833"/>
        <v>364</v>
      </c>
      <c r="AOB36" s="105" t="str">
        <f t="shared" si="834"/>
        <v>.75000000075</v>
      </c>
      <c r="AOC36" s="103">
        <f t="shared" si="298"/>
        <v>851.37472088345976</v>
      </c>
      <c r="AOD36" s="102">
        <f t="shared" si="835"/>
        <v>851</v>
      </c>
      <c r="AOE36" s="105" t="str">
        <f t="shared" si="836"/>
        <v>.37472088346</v>
      </c>
      <c r="AOF36" s="103">
        <f t="shared" si="299"/>
        <v>364.75000000074999</v>
      </c>
      <c r="AOG36" s="102">
        <f t="shared" si="837"/>
        <v>364</v>
      </c>
      <c r="AOH36" s="105" t="str">
        <f t="shared" si="838"/>
        <v>.75000000075</v>
      </c>
      <c r="AOI36" s="103">
        <f t="shared" si="300"/>
        <v>851.37472088345976</v>
      </c>
      <c r="AOJ36" s="102">
        <f t="shared" si="839"/>
        <v>851</v>
      </c>
      <c r="AOK36" s="105" t="str">
        <f t="shared" si="840"/>
        <v>.37472088346</v>
      </c>
      <c r="AOL36" s="103">
        <f t="shared" si="301"/>
        <v>367.90000000089998</v>
      </c>
      <c r="AOM36" s="102">
        <f t="shared" si="841"/>
        <v>367</v>
      </c>
      <c r="AON36" s="105" t="str">
        <f t="shared" si="842"/>
        <v>.90000000090</v>
      </c>
      <c r="AOO36" s="103">
        <f t="shared" si="302"/>
        <v>851.46922088346423</v>
      </c>
      <c r="AOP36" s="102">
        <f t="shared" si="843"/>
        <v>851</v>
      </c>
      <c r="AOQ36" s="105" t="str">
        <f t="shared" si="844"/>
        <v>.46922088346</v>
      </c>
      <c r="AOR36" s="103">
        <f t="shared" si="303"/>
        <v>371.05000000104997</v>
      </c>
      <c r="AOS36" s="102">
        <f t="shared" si="845"/>
        <v>371</v>
      </c>
      <c r="AOT36" s="105" t="str">
        <f t="shared" si="846"/>
        <v>.05000000105</v>
      </c>
      <c r="AOU36" s="103">
        <f t="shared" si="847"/>
        <v>851.37472088345976</v>
      </c>
      <c r="AOV36" s="102">
        <f t="shared" si="848"/>
        <v>851</v>
      </c>
      <c r="AOW36" s="105" t="str">
        <f t="shared" si="849"/>
        <v>.37472088346</v>
      </c>
      <c r="AOX36" s="103">
        <f t="shared" si="304"/>
        <v>371.05000000104997</v>
      </c>
      <c r="AOY36" s="102">
        <f t="shared" si="850"/>
        <v>371</v>
      </c>
      <c r="AOZ36" s="105" t="str">
        <f t="shared" si="851"/>
        <v>.05000000105</v>
      </c>
      <c r="APA36" s="103">
        <f t="shared" si="852"/>
        <v>851.37472088345976</v>
      </c>
      <c r="APB36" s="102">
        <f t="shared" si="853"/>
        <v>851</v>
      </c>
      <c r="APC36" s="105" t="str">
        <f t="shared" si="854"/>
        <v>.37472088346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364.75000000074999</v>
      </c>
      <c r="APH36" s="102">
        <f t="shared" si="857"/>
        <v>364</v>
      </c>
      <c r="API36" s="105" t="str">
        <f t="shared" si="858"/>
        <v>.75000000075</v>
      </c>
      <c r="APJ36" s="103">
        <f t="shared" si="306"/>
        <v>851.37472088345976</v>
      </c>
      <c r="APK36" s="102">
        <f t="shared" si="859"/>
        <v>851</v>
      </c>
      <c r="APL36" s="105" t="str">
        <f t="shared" si="860"/>
        <v>.37472088346</v>
      </c>
      <c r="APM36" s="103">
        <f t="shared" si="307"/>
        <v>364.7500000009</v>
      </c>
      <c r="APN36" s="102">
        <f t="shared" si="861"/>
        <v>364</v>
      </c>
      <c r="APO36" s="105" t="str">
        <f t="shared" si="862"/>
        <v>.75000000090</v>
      </c>
      <c r="APP36" s="103">
        <f t="shared" si="863"/>
        <v>851.52472088346417</v>
      </c>
      <c r="APQ36" s="102">
        <f t="shared" si="864"/>
        <v>851</v>
      </c>
      <c r="APR36" s="105" t="str">
        <f t="shared" si="865"/>
        <v>.52472088346</v>
      </c>
      <c r="APS36" s="103">
        <f t="shared" si="308"/>
        <v>367.90000000089998</v>
      </c>
      <c r="APT36" s="102">
        <f t="shared" si="866"/>
        <v>367</v>
      </c>
      <c r="APU36" s="105" t="str">
        <f t="shared" si="867"/>
        <v>.90000000090</v>
      </c>
      <c r="APV36" s="103">
        <f t="shared" si="309"/>
        <v>851.61922088346421</v>
      </c>
      <c r="APW36" s="102">
        <f t="shared" si="868"/>
        <v>851</v>
      </c>
      <c r="APX36" s="105" t="str">
        <f t="shared" si="869"/>
        <v>.61922088346</v>
      </c>
      <c r="APY36" s="103">
        <f t="shared" si="310"/>
        <v>371.05000000089996</v>
      </c>
      <c r="APZ36" s="102">
        <f t="shared" si="870"/>
        <v>371</v>
      </c>
      <c r="AQA36" s="105" t="str">
        <f t="shared" si="871"/>
        <v>.05000000090</v>
      </c>
      <c r="AQB36" s="103">
        <f t="shared" si="872"/>
        <v>851.52472088346417</v>
      </c>
      <c r="AQC36" s="102">
        <f t="shared" si="873"/>
        <v>851</v>
      </c>
      <c r="AQD36" s="105" t="str">
        <f t="shared" si="874"/>
        <v>.52472088346</v>
      </c>
      <c r="AQE36" s="103">
        <f t="shared" si="311"/>
        <v>371.05000000104997</v>
      </c>
      <c r="AQF36" s="102">
        <f t="shared" si="875"/>
        <v>371</v>
      </c>
      <c r="AQG36" s="105" t="str">
        <f t="shared" si="876"/>
        <v>.05000000105</v>
      </c>
      <c r="AQH36" s="103">
        <f t="shared" si="312"/>
        <v>851.37472088345976</v>
      </c>
      <c r="AQI36" s="102">
        <f t="shared" si="877"/>
        <v>851</v>
      </c>
      <c r="AQJ36" s="105" t="str">
        <f t="shared" si="878"/>
        <v>.37472088346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364.75000000100,857.30194999994</v>
      </c>
      <c r="K37" s="770" t="str">
        <f t="shared" si="981"/>
        <v>0</v>
      </c>
      <c r="L37" s="770" t="str">
        <f t="shared" si="982"/>
        <v>Estaca 15 + 14,94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85.546999999999997</v>
      </c>
      <c r="CQ37" s="362">
        <f t="shared" si="346"/>
        <v>0</v>
      </c>
      <c r="CR37" s="367"/>
      <c r="CS37" s="367"/>
      <c r="CT37" s="396">
        <f t="shared" si="943"/>
        <v>85.350999999999999</v>
      </c>
      <c r="CV37" s="399">
        <f t="shared" si="975"/>
        <v>0</v>
      </c>
      <c r="CW37" s="367"/>
      <c r="CX37" s="111">
        <f t="shared" si="944"/>
        <v>-3.2666666666666326E-3</v>
      </c>
      <c r="CY37" s="367"/>
      <c r="CZ37" s="396">
        <f t="shared" si="889"/>
        <v>83.783000000000143</v>
      </c>
      <c r="DA37" s="367"/>
      <c r="DB37" s="103">
        <f t="shared" si="347"/>
        <v>0</v>
      </c>
      <c r="DC37" s="103">
        <f t="shared" si="348"/>
        <v>87.905000000000001</v>
      </c>
      <c r="DD37" s="103">
        <f t="shared" si="349"/>
        <v>87.905000000000001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820.40000000000009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810.40000000000009</v>
      </c>
      <c r="OY37" s="189">
        <f t="shared" si="486"/>
        <v>810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840</v>
      </c>
      <c r="RF37" s="189">
        <f>INT(RE37)</f>
        <v>840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840</v>
      </c>
      <c r="RM37" s="795">
        <f t="shared" si="505"/>
        <v>840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900</v>
      </c>
      <c r="RS37" s="795">
        <f t="shared" si="511"/>
        <v>900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1110</v>
      </c>
      <c r="SY37" s="121">
        <f t="shared" si="929"/>
        <v>1110</v>
      </c>
      <c r="SZ37" s="121" t="str">
        <f t="shared" si="526"/>
        <v>.00000000000</v>
      </c>
      <c r="TA37" s="94" t="str">
        <f t="shared" si="527"/>
        <v>111,000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838</v>
      </c>
      <c r="TS37" s="121">
        <f t="shared" si="535"/>
        <v>838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377.35000000135</v>
      </c>
      <c r="UL37" s="102">
        <f t="shared" si="545"/>
        <v>377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380.50000000149998</v>
      </c>
      <c r="UR37" s="105">
        <f t="shared" si="550"/>
        <v>380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383.65000000164997</v>
      </c>
      <c r="UX37" s="102">
        <f t="shared" si="554"/>
        <v>383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377.35000000135</v>
      </c>
      <c r="VI37" s="102">
        <f t="shared" si="559"/>
        <v>377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377.35000000135</v>
      </c>
      <c r="VO37" s="102">
        <f t="shared" si="564"/>
        <v>377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380.50000000149998</v>
      </c>
      <c r="VU37" s="105">
        <f t="shared" si="570"/>
        <v>380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383.65000000164997</v>
      </c>
      <c r="WA37" s="102">
        <f t="shared" si="576"/>
        <v>383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383.65000000164997</v>
      </c>
      <c r="WG37" s="102">
        <f t="shared" si="581"/>
        <v>383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380.50000000149998</v>
      </c>
      <c r="XO37" s="103">
        <f t="shared" si="600"/>
        <v>0</v>
      </c>
      <c r="XP37" s="103">
        <f t="shared" si="145"/>
        <v>380.50000000149998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377.35000000135</v>
      </c>
      <c r="ZQ37" s="127">
        <f t="shared" si="159"/>
        <v>0</v>
      </c>
      <c r="ZR37" s="127">
        <f t="shared" si="160"/>
        <v>377.35000000135</v>
      </c>
      <c r="ZS37" s="127">
        <f t="shared" si="161"/>
        <v>-9.4500000004499998E-2</v>
      </c>
      <c r="ZT37" s="127">
        <f t="shared" si="162"/>
        <v>380.50000000149998</v>
      </c>
      <c r="ZU37" s="127">
        <f t="shared" si="163"/>
        <v>0</v>
      </c>
      <c r="ZV37" s="127">
        <f t="shared" si="164"/>
        <v>383.65000000164997</v>
      </c>
      <c r="ZW37" s="127">
        <f t="shared" si="165"/>
        <v>-9.4500000004499998E-2</v>
      </c>
      <c r="ZX37" s="127">
        <f t="shared" si="166"/>
        <v>383.65000000164997</v>
      </c>
      <c r="ZY37" s="127">
        <f t="shared" si="167"/>
        <v>0</v>
      </c>
      <c r="ZZ37" s="127">
        <f t="shared" si="629"/>
        <v>380.50000000149998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380.50000000149998</v>
      </c>
      <c r="ADM37" s="102">
        <f t="shared" si="658"/>
        <v>380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380.50000000149998</v>
      </c>
      <c r="ADS37" s="102">
        <f t="shared" si="663"/>
        <v>380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380.50000000149998</v>
      </c>
      <c r="ADY37" s="102">
        <f t="shared" si="667"/>
        <v>380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377.35000000135</v>
      </c>
      <c r="AFK37" s="102">
        <f t="shared" si="676"/>
        <v>377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380.50000000149998</v>
      </c>
      <c r="AFQ37" s="102">
        <f t="shared" si="681"/>
        <v>380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383.65000000164997</v>
      </c>
      <c r="AFW37" s="102">
        <f t="shared" si="686"/>
        <v>383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377.35000000135</v>
      </c>
      <c r="AHW37" s="102">
        <f t="shared" si="710"/>
        <v>377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380.50000000149998</v>
      </c>
      <c r="AIC37" s="102">
        <f t="shared" si="715"/>
        <v>380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383.65000000164997</v>
      </c>
      <c r="AII37" s="102">
        <f t="shared" si="719"/>
        <v>383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377.35000000135</v>
      </c>
      <c r="AIT37" s="102">
        <f t="shared" si="724"/>
        <v>377</v>
      </c>
      <c r="AIU37" s="105" t="str">
        <f t="shared" si="725"/>
        <v>.35000000135</v>
      </c>
      <c r="AIV37" s="120">
        <f t="shared" si="726"/>
        <v>855.46922088346423</v>
      </c>
      <c r="AIW37" s="102">
        <f t="shared" si="727"/>
        <v>855</v>
      </c>
      <c r="AIX37" s="105" t="str">
        <f t="shared" si="728"/>
        <v>.46922088346</v>
      </c>
      <c r="AIY37" s="120">
        <f t="shared" si="729"/>
        <v>380.50000000149998</v>
      </c>
      <c r="AIZ37" s="102">
        <f t="shared" si="730"/>
        <v>380</v>
      </c>
      <c r="AJA37" s="105" t="str">
        <f t="shared" si="731"/>
        <v>.50000000150</v>
      </c>
      <c r="AJB37" s="120">
        <f t="shared" si="976"/>
        <v>855.46922088346423</v>
      </c>
      <c r="AJC37" s="102">
        <f t="shared" si="732"/>
        <v>855</v>
      </c>
      <c r="AJD37" s="105" t="str">
        <f t="shared" si="733"/>
        <v>.46922088346</v>
      </c>
      <c r="AJE37" s="120">
        <f t="shared" si="734"/>
        <v>383.65000000164997</v>
      </c>
      <c r="AJF37" s="102">
        <f t="shared" si="735"/>
        <v>383</v>
      </c>
      <c r="AJG37" s="105" t="str">
        <f t="shared" si="736"/>
        <v>.65000000165</v>
      </c>
      <c r="AJH37" s="93">
        <f t="shared" si="737"/>
        <v>855.46922088346423</v>
      </c>
      <c r="AJI37" s="102">
        <f t="shared" si="738"/>
        <v>855</v>
      </c>
      <c r="AJJ37" s="105" t="str">
        <f t="shared" si="739"/>
        <v>.46922088346</v>
      </c>
      <c r="AJL37" s="105">
        <f t="shared" si="277"/>
        <v>0</v>
      </c>
      <c r="AJM37" s="105">
        <f t="shared" si="278"/>
        <v>0</v>
      </c>
      <c r="AJN37" s="120">
        <f t="shared" si="279"/>
        <v>377.10000000135</v>
      </c>
      <c r="AJO37" s="102">
        <f t="shared" si="740"/>
        <v>377</v>
      </c>
      <c r="AJP37" s="105" t="str">
        <f t="shared" si="741"/>
        <v>.10000000135</v>
      </c>
      <c r="AJQ37" s="93">
        <f t="shared" si="280"/>
        <v>855.46922088346423</v>
      </c>
      <c r="AJR37" s="102">
        <f t="shared" si="742"/>
        <v>855</v>
      </c>
      <c r="AJS37" s="105" t="str">
        <f t="shared" si="743"/>
        <v>.46922088346</v>
      </c>
      <c r="AJT37" s="120">
        <f t="shared" si="281"/>
        <v>383.90000000164997</v>
      </c>
      <c r="AJU37" s="102">
        <f t="shared" si="744"/>
        <v>383</v>
      </c>
      <c r="AJV37" s="105" t="str">
        <f t="shared" si="745"/>
        <v>.90000000165</v>
      </c>
      <c r="AJW37" s="93">
        <f t="shared" si="282"/>
        <v>855.46922088346423</v>
      </c>
      <c r="AJX37" s="102">
        <f t="shared" si="746"/>
        <v>855</v>
      </c>
      <c r="AJY37" s="105" t="str">
        <f t="shared" si="747"/>
        <v>.46922088346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377.35000000135</v>
      </c>
      <c r="AKG37" s="102">
        <f t="shared" si="750"/>
        <v>377</v>
      </c>
      <c r="AKH37" s="105" t="str">
        <f t="shared" si="751"/>
        <v>.35000000135</v>
      </c>
      <c r="AKI37" s="103">
        <f t="shared" si="752"/>
        <v>855.46922088346423</v>
      </c>
      <c r="AKJ37" s="102">
        <f t="shared" si="753"/>
        <v>855</v>
      </c>
      <c r="AKK37" s="105" t="str">
        <f t="shared" si="754"/>
        <v>.46922088346</v>
      </c>
      <c r="AKL37" s="390">
        <f t="shared" si="287"/>
        <v>377.35000000135</v>
      </c>
      <c r="AKM37" s="102">
        <f t="shared" si="755"/>
        <v>377</v>
      </c>
      <c r="AKN37" s="105" t="str">
        <f t="shared" si="756"/>
        <v>.35000000135</v>
      </c>
      <c r="AKO37" s="390">
        <f t="shared" si="757"/>
        <v>855.37472088345976</v>
      </c>
      <c r="AKP37" s="102">
        <f t="shared" si="758"/>
        <v>855</v>
      </c>
      <c r="AKQ37" s="105" t="str">
        <f t="shared" si="759"/>
        <v>.37472088346</v>
      </c>
      <c r="AKR37" s="103">
        <f t="shared" si="288"/>
        <v>380.50000000149998</v>
      </c>
      <c r="AKS37" s="102">
        <f t="shared" si="760"/>
        <v>380</v>
      </c>
      <c r="AKT37" s="105" t="str">
        <f t="shared" si="761"/>
        <v>.50000000150</v>
      </c>
      <c r="AKU37" s="103">
        <f t="shared" si="762"/>
        <v>855.46922088346423</v>
      </c>
      <c r="AKV37" s="102">
        <f t="shared" si="763"/>
        <v>855</v>
      </c>
      <c r="AKW37" s="105" t="str">
        <f t="shared" si="764"/>
        <v>.46922088346</v>
      </c>
      <c r="AKX37" s="390">
        <f t="shared" si="289"/>
        <v>383.65000000164997</v>
      </c>
      <c r="AKY37" s="102">
        <f t="shared" si="765"/>
        <v>383</v>
      </c>
      <c r="AKZ37" s="105" t="str">
        <f t="shared" si="766"/>
        <v>.65000000165</v>
      </c>
      <c r="ALA37" s="390">
        <f t="shared" si="767"/>
        <v>855.37472088345976</v>
      </c>
      <c r="ALB37" s="102">
        <f t="shared" si="768"/>
        <v>855</v>
      </c>
      <c r="ALC37" s="105" t="str">
        <f t="shared" si="769"/>
        <v>.37472088346</v>
      </c>
      <c r="ALD37" s="103">
        <f t="shared" si="290"/>
        <v>383.65000000164997</v>
      </c>
      <c r="ALE37" s="102">
        <f t="shared" si="770"/>
        <v>383</v>
      </c>
      <c r="ALF37" s="105" t="str">
        <f t="shared" si="771"/>
        <v>.65000000165</v>
      </c>
      <c r="ALG37" s="103">
        <f t="shared" si="291"/>
        <v>855.46922088346423</v>
      </c>
      <c r="ALH37" s="102">
        <f t="shared" si="772"/>
        <v>855</v>
      </c>
      <c r="ALI37" s="105" t="str">
        <f t="shared" si="773"/>
        <v>.46922088346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377.35000000135</v>
      </c>
      <c r="ALN37" s="102">
        <f t="shared" si="776"/>
        <v>377</v>
      </c>
      <c r="ALO37" s="105" t="str">
        <f t="shared" si="777"/>
        <v>.35000000135</v>
      </c>
      <c r="ALP37" s="103">
        <f t="shared" si="293"/>
        <v>855.37472088345976</v>
      </c>
      <c r="ALQ37" s="102">
        <f t="shared" si="778"/>
        <v>855</v>
      </c>
      <c r="ALR37" s="105" t="str">
        <f t="shared" si="779"/>
        <v>.37472088346</v>
      </c>
      <c r="ALS37" s="103">
        <f t="shared" si="780"/>
        <v>377.35000000159999</v>
      </c>
      <c r="ALT37" s="102">
        <f t="shared" si="781"/>
        <v>377</v>
      </c>
      <c r="ALU37" s="105" t="str">
        <f t="shared" si="782"/>
        <v>.35000000160</v>
      </c>
      <c r="ALV37" s="103">
        <f t="shared" si="783"/>
        <v>855.62472088346726</v>
      </c>
      <c r="ALW37" s="102">
        <f t="shared" si="784"/>
        <v>855</v>
      </c>
      <c r="ALX37" s="105" t="str">
        <f t="shared" si="785"/>
        <v>.62472088347</v>
      </c>
      <c r="ALY37" s="103">
        <f t="shared" si="294"/>
        <v>380.50000000149998</v>
      </c>
      <c r="ALZ37" s="102">
        <f t="shared" si="786"/>
        <v>380</v>
      </c>
      <c r="AMA37" s="105" t="str">
        <f t="shared" si="787"/>
        <v>.50000000150</v>
      </c>
      <c r="AMB37" s="103">
        <f t="shared" si="788"/>
        <v>855.71922088346423</v>
      </c>
      <c r="AMC37" s="102">
        <f t="shared" si="789"/>
        <v>855</v>
      </c>
      <c r="AMD37" s="105" t="str">
        <f t="shared" si="790"/>
        <v>.71922088346</v>
      </c>
      <c r="AME37" s="103">
        <f t="shared" si="791"/>
        <v>383.65000000139997</v>
      </c>
      <c r="AMF37" s="102">
        <f t="shared" si="792"/>
        <v>383</v>
      </c>
      <c r="AMG37" s="105" t="str">
        <f t="shared" si="793"/>
        <v>.65000000140</v>
      </c>
      <c r="AMH37" s="103">
        <f t="shared" si="794"/>
        <v>855.62472088346726</v>
      </c>
      <c r="AMI37" s="102">
        <f t="shared" si="795"/>
        <v>855</v>
      </c>
      <c r="AMJ37" s="105" t="str">
        <f t="shared" si="796"/>
        <v>.62472088347</v>
      </c>
      <c r="AMK37" s="103">
        <f t="shared" si="295"/>
        <v>383.65000000164997</v>
      </c>
      <c r="AML37" s="102">
        <f t="shared" si="797"/>
        <v>383</v>
      </c>
      <c r="AMM37" s="105" t="str">
        <f t="shared" si="798"/>
        <v>.65000000165</v>
      </c>
      <c r="AMN37" s="103">
        <f t="shared" si="296"/>
        <v>855.37472088345976</v>
      </c>
      <c r="AMO37" s="102">
        <f t="shared" si="799"/>
        <v>855</v>
      </c>
      <c r="AMP37" s="105" t="str">
        <f t="shared" si="800"/>
        <v>.37472088346</v>
      </c>
      <c r="AMR37" s="103">
        <f t="shared" si="801"/>
        <v>377.50000000149998</v>
      </c>
      <c r="AMS37" s="102">
        <f t="shared" si="802"/>
        <v>377</v>
      </c>
      <c r="AMT37" s="105" t="str">
        <f t="shared" si="803"/>
        <v>.50000000150</v>
      </c>
      <c r="AMU37" s="649">
        <f t="shared" si="804"/>
        <v>855.52922088346418</v>
      </c>
      <c r="AMV37" s="102">
        <f t="shared" si="805"/>
        <v>855</v>
      </c>
      <c r="AMW37" s="105" t="str">
        <f t="shared" si="806"/>
        <v>.52922088346</v>
      </c>
      <c r="AMX37" s="103">
        <f t="shared" si="807"/>
        <v>377.50000000149998</v>
      </c>
      <c r="AMY37" s="102">
        <f t="shared" si="808"/>
        <v>377</v>
      </c>
      <c r="AMZ37" s="105" t="str">
        <f t="shared" si="809"/>
        <v>.50000000150</v>
      </c>
      <c r="ANA37" s="649">
        <f t="shared" si="810"/>
        <v>855.6292208834642</v>
      </c>
      <c r="ANB37" s="102">
        <f t="shared" si="811"/>
        <v>855</v>
      </c>
      <c r="ANC37" s="105" t="str">
        <f t="shared" si="812"/>
        <v>.62922088346</v>
      </c>
      <c r="AND37" s="103">
        <f t="shared" si="813"/>
        <v>380.50000000149998</v>
      </c>
      <c r="ANE37" s="102">
        <f t="shared" si="814"/>
        <v>380</v>
      </c>
      <c r="ANF37" s="105" t="str">
        <f t="shared" si="815"/>
        <v>.50000000150</v>
      </c>
      <c r="ANG37" s="649">
        <f t="shared" si="816"/>
        <v>855.71922088346423</v>
      </c>
      <c r="ANH37" s="102">
        <f t="shared" si="817"/>
        <v>855</v>
      </c>
      <c r="ANI37" s="105" t="str">
        <f t="shared" si="818"/>
        <v>.71922088346</v>
      </c>
      <c r="ANJ37" s="103">
        <f t="shared" si="819"/>
        <v>383.50000000149998</v>
      </c>
      <c r="ANK37" s="102">
        <f t="shared" si="820"/>
        <v>383</v>
      </c>
      <c r="ANL37" s="105" t="str">
        <f t="shared" si="821"/>
        <v>.50000000150</v>
      </c>
      <c r="ANM37" s="649">
        <f t="shared" si="822"/>
        <v>855.6292208834642</v>
      </c>
      <c r="ANN37" s="102">
        <f t="shared" si="823"/>
        <v>855</v>
      </c>
      <c r="ANO37" s="105" t="str">
        <f t="shared" si="824"/>
        <v>.62922088346</v>
      </c>
      <c r="ANP37" s="103">
        <f t="shared" si="825"/>
        <v>383.50000000149998</v>
      </c>
      <c r="ANQ37" s="102">
        <f t="shared" si="826"/>
        <v>383</v>
      </c>
      <c r="ANR37" s="105" t="str">
        <f t="shared" si="827"/>
        <v>.50000000150</v>
      </c>
      <c r="ANS37" s="649">
        <f t="shared" si="828"/>
        <v>855.52922088346418</v>
      </c>
      <c r="ANT37" s="102">
        <f t="shared" si="829"/>
        <v>855</v>
      </c>
      <c r="ANU37" s="105" t="str">
        <f t="shared" si="830"/>
        <v>.52922088346</v>
      </c>
      <c r="ANX37" s="136">
        <f t="shared" si="831"/>
        <v>0</v>
      </c>
      <c r="ANY37" s="136">
        <f t="shared" si="832"/>
        <v>0</v>
      </c>
      <c r="ANZ37" s="103">
        <f t="shared" si="297"/>
        <v>377.35000000135</v>
      </c>
      <c r="AOA37" s="102">
        <f t="shared" si="833"/>
        <v>377</v>
      </c>
      <c r="AOB37" s="105" t="str">
        <f t="shared" si="834"/>
        <v>.35000000135</v>
      </c>
      <c r="AOC37" s="103">
        <f t="shared" si="298"/>
        <v>855.37472088345976</v>
      </c>
      <c r="AOD37" s="102">
        <f t="shared" si="835"/>
        <v>855</v>
      </c>
      <c r="AOE37" s="105" t="str">
        <f t="shared" si="836"/>
        <v>.37472088346</v>
      </c>
      <c r="AOF37" s="103">
        <f t="shared" si="299"/>
        <v>377.35000000135</v>
      </c>
      <c r="AOG37" s="102">
        <f t="shared" si="837"/>
        <v>377</v>
      </c>
      <c r="AOH37" s="105" t="str">
        <f t="shared" si="838"/>
        <v>.35000000135</v>
      </c>
      <c r="AOI37" s="103">
        <f t="shared" si="300"/>
        <v>855.37472088345976</v>
      </c>
      <c r="AOJ37" s="102">
        <f t="shared" si="839"/>
        <v>855</v>
      </c>
      <c r="AOK37" s="105" t="str">
        <f t="shared" si="840"/>
        <v>.37472088346</v>
      </c>
      <c r="AOL37" s="103">
        <f t="shared" si="301"/>
        <v>380.50000000149998</v>
      </c>
      <c r="AOM37" s="102">
        <f t="shared" si="841"/>
        <v>380</v>
      </c>
      <c r="AON37" s="105" t="str">
        <f t="shared" si="842"/>
        <v>.50000000150</v>
      </c>
      <c r="AOO37" s="103">
        <f t="shared" si="302"/>
        <v>855.46922088346423</v>
      </c>
      <c r="AOP37" s="102">
        <f t="shared" si="843"/>
        <v>855</v>
      </c>
      <c r="AOQ37" s="105" t="str">
        <f t="shared" si="844"/>
        <v>.46922088346</v>
      </c>
      <c r="AOR37" s="103">
        <f t="shared" si="303"/>
        <v>383.65000000164997</v>
      </c>
      <c r="AOS37" s="102">
        <f t="shared" si="845"/>
        <v>383</v>
      </c>
      <c r="AOT37" s="105" t="str">
        <f t="shared" si="846"/>
        <v>.65000000165</v>
      </c>
      <c r="AOU37" s="103">
        <f t="shared" si="847"/>
        <v>855.37472088345976</v>
      </c>
      <c r="AOV37" s="102">
        <f t="shared" si="848"/>
        <v>855</v>
      </c>
      <c r="AOW37" s="105" t="str">
        <f t="shared" si="849"/>
        <v>.37472088346</v>
      </c>
      <c r="AOX37" s="103">
        <f t="shared" si="304"/>
        <v>383.65000000164997</v>
      </c>
      <c r="AOY37" s="102">
        <f t="shared" si="850"/>
        <v>383</v>
      </c>
      <c r="AOZ37" s="105" t="str">
        <f t="shared" si="851"/>
        <v>.65000000165</v>
      </c>
      <c r="APA37" s="103">
        <f t="shared" si="852"/>
        <v>855.37472088345976</v>
      </c>
      <c r="APB37" s="102">
        <f t="shared" si="853"/>
        <v>855</v>
      </c>
      <c r="APC37" s="105" t="str">
        <f t="shared" si="854"/>
        <v>.37472088346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377.35000000135</v>
      </c>
      <c r="APH37" s="102">
        <f t="shared" si="857"/>
        <v>377</v>
      </c>
      <c r="API37" s="105" t="str">
        <f t="shared" si="858"/>
        <v>.35000000135</v>
      </c>
      <c r="APJ37" s="103">
        <f t="shared" si="306"/>
        <v>855.37472088345976</v>
      </c>
      <c r="APK37" s="102">
        <f t="shared" si="859"/>
        <v>855</v>
      </c>
      <c r="APL37" s="105" t="str">
        <f t="shared" si="860"/>
        <v>.37472088346</v>
      </c>
      <c r="APM37" s="103">
        <f t="shared" si="307"/>
        <v>377.35000000150001</v>
      </c>
      <c r="APN37" s="102">
        <f t="shared" si="861"/>
        <v>377</v>
      </c>
      <c r="APO37" s="105" t="str">
        <f t="shared" si="862"/>
        <v>.35000000150</v>
      </c>
      <c r="APP37" s="103">
        <f t="shared" si="863"/>
        <v>855.52472088346417</v>
      </c>
      <c r="APQ37" s="102">
        <f t="shared" si="864"/>
        <v>855</v>
      </c>
      <c r="APR37" s="105" t="str">
        <f t="shared" si="865"/>
        <v>.52472088346</v>
      </c>
      <c r="APS37" s="103">
        <f t="shared" si="308"/>
        <v>380.50000000149998</v>
      </c>
      <c r="APT37" s="102">
        <f t="shared" si="866"/>
        <v>380</v>
      </c>
      <c r="APU37" s="105" t="str">
        <f t="shared" si="867"/>
        <v>.50000000150</v>
      </c>
      <c r="APV37" s="103">
        <f t="shared" si="309"/>
        <v>855.61922088346421</v>
      </c>
      <c r="APW37" s="102">
        <f t="shared" si="868"/>
        <v>855</v>
      </c>
      <c r="APX37" s="105" t="str">
        <f t="shared" si="869"/>
        <v>.61922088346</v>
      </c>
      <c r="APY37" s="103">
        <f t="shared" si="310"/>
        <v>383.65000000149996</v>
      </c>
      <c r="APZ37" s="102">
        <f t="shared" si="870"/>
        <v>383</v>
      </c>
      <c r="AQA37" s="105" t="str">
        <f t="shared" si="871"/>
        <v>.65000000150</v>
      </c>
      <c r="AQB37" s="103">
        <f t="shared" si="872"/>
        <v>855.52472088346417</v>
      </c>
      <c r="AQC37" s="102">
        <f t="shared" si="873"/>
        <v>855</v>
      </c>
      <c r="AQD37" s="105" t="str">
        <f t="shared" si="874"/>
        <v>.52472088346</v>
      </c>
      <c r="AQE37" s="103">
        <f t="shared" si="311"/>
        <v>383.65000000164997</v>
      </c>
      <c r="AQF37" s="102">
        <f t="shared" si="875"/>
        <v>383</v>
      </c>
      <c r="AQG37" s="105" t="str">
        <f t="shared" si="876"/>
        <v>.65000000165</v>
      </c>
      <c r="AQH37" s="103">
        <f t="shared" si="312"/>
        <v>855.37472088345976</v>
      </c>
      <c r="AQI37" s="102">
        <f t="shared" si="877"/>
        <v>855</v>
      </c>
      <c r="AQJ37" s="105" t="str">
        <f t="shared" si="878"/>
        <v>.37472088346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85.546999999999997</v>
      </c>
      <c r="CQ38" s="362">
        <f t="shared" si="346"/>
        <v>0</v>
      </c>
      <c r="CR38" s="367"/>
      <c r="CS38" s="367"/>
      <c r="CT38" s="396">
        <f t="shared" si="943"/>
        <v>85.350999999999999</v>
      </c>
      <c r="CV38" s="399">
        <f t="shared" si="975"/>
        <v>0</v>
      </c>
      <c r="CW38" s="367"/>
      <c r="CX38" s="111">
        <f t="shared" si="944"/>
        <v>-3.2666666666666326E-3</v>
      </c>
      <c r="CY38" s="367"/>
      <c r="CZ38" s="396">
        <f t="shared" si="889"/>
        <v>83.717666666666815</v>
      </c>
      <c r="DA38" s="367"/>
      <c r="DB38" s="103">
        <f t="shared" si="347"/>
        <v>0</v>
      </c>
      <c r="DC38" s="103">
        <f t="shared" si="348"/>
        <v>87.905000000000001</v>
      </c>
      <c r="DD38" s="103">
        <f t="shared" si="349"/>
        <v>87.905000000000001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820.40000000000009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810.40000000000009</v>
      </c>
      <c r="OY38" s="189">
        <f t="shared" si="486"/>
        <v>810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320</v>
      </c>
      <c r="RC38" s="189">
        <f>INT(RB38)</f>
        <v>320</v>
      </c>
      <c r="RD38" s="189" t="str">
        <f>TEXT((RB38-RC38)*100000000000,".00000000000")</f>
        <v>.00000000000</v>
      </c>
      <c r="RE38" s="189">
        <f>RE37</f>
        <v>840</v>
      </c>
      <c r="RF38" s="189">
        <f>INT(RE38)</f>
        <v>840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840</v>
      </c>
      <c r="RM38" s="795">
        <f t="shared" si="505"/>
        <v>840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900</v>
      </c>
      <c r="RS38" s="795">
        <f t="shared" si="511"/>
        <v>900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1120</v>
      </c>
      <c r="SY38" s="121">
        <f t="shared" si="929"/>
        <v>1120</v>
      </c>
      <c r="SZ38" s="121" t="str">
        <f t="shared" si="526"/>
        <v>.00000000000</v>
      </c>
      <c r="TA38" s="94" t="str">
        <f t="shared" si="527"/>
        <v>112,000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838</v>
      </c>
      <c r="TS38" s="121">
        <f t="shared" si="535"/>
        <v>838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389.95000000195</v>
      </c>
      <c r="UL38" s="102">
        <f t="shared" si="545"/>
        <v>389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393.10000000209999</v>
      </c>
      <c r="UR38" s="105">
        <f t="shared" si="550"/>
        <v>393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396.25000000224998</v>
      </c>
      <c r="UX38" s="102">
        <f t="shared" si="554"/>
        <v>396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389.95000000195</v>
      </c>
      <c r="VI38" s="102">
        <f t="shared" si="559"/>
        <v>389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389.95000000195</v>
      </c>
      <c r="VO38" s="102">
        <f t="shared" si="564"/>
        <v>389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393.10000000209999</v>
      </c>
      <c r="VU38" s="105">
        <f t="shared" si="570"/>
        <v>393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396.25000000224998</v>
      </c>
      <c r="WA38" s="102">
        <f t="shared" si="576"/>
        <v>396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396.25000000224998</v>
      </c>
      <c r="WG38" s="102">
        <f t="shared" si="581"/>
        <v>396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393.10000000209999</v>
      </c>
      <c r="XO38" s="103">
        <f t="shared" si="600"/>
        <v>0</v>
      </c>
      <c r="XP38" s="103">
        <f t="shared" si="145"/>
        <v>393.10000000209999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389.95000000195</v>
      </c>
      <c r="ZQ38" s="127">
        <f t="shared" si="159"/>
        <v>0</v>
      </c>
      <c r="ZR38" s="127">
        <f t="shared" si="160"/>
        <v>389.95000000195</v>
      </c>
      <c r="ZS38" s="127">
        <f t="shared" si="161"/>
        <v>-9.4500000004499998E-2</v>
      </c>
      <c r="ZT38" s="127">
        <f t="shared" si="162"/>
        <v>393.10000000209999</v>
      </c>
      <c r="ZU38" s="127">
        <f t="shared" si="163"/>
        <v>0</v>
      </c>
      <c r="ZV38" s="127">
        <f t="shared" si="164"/>
        <v>396.25000000224998</v>
      </c>
      <c r="ZW38" s="127">
        <f t="shared" si="165"/>
        <v>-9.4500000004499998E-2</v>
      </c>
      <c r="ZX38" s="127">
        <f t="shared" si="166"/>
        <v>396.25000000224998</v>
      </c>
      <c r="ZY38" s="127">
        <f t="shared" si="167"/>
        <v>0</v>
      </c>
      <c r="ZZ38" s="127">
        <f t="shared" si="629"/>
        <v>393.10000000209999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393.10000000209999</v>
      </c>
      <c r="ADM38" s="102">
        <f t="shared" si="658"/>
        <v>393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393.10000000209999</v>
      </c>
      <c r="ADS38" s="102">
        <f t="shared" si="663"/>
        <v>393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393.10000000209999</v>
      </c>
      <c r="ADY38" s="102">
        <f t="shared" si="667"/>
        <v>393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389.95000000195</v>
      </c>
      <c r="AFK38" s="102">
        <f t="shared" si="676"/>
        <v>389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393.10000000209999</v>
      </c>
      <c r="AFQ38" s="102">
        <f t="shared" si="681"/>
        <v>393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396.25000000224998</v>
      </c>
      <c r="AFW38" s="102">
        <f t="shared" si="686"/>
        <v>396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389.95000000195</v>
      </c>
      <c r="AHW38" s="102">
        <f t="shared" si="710"/>
        <v>389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393.10000000209999</v>
      </c>
      <c r="AIC38" s="102">
        <f t="shared" si="715"/>
        <v>393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396.25000000224998</v>
      </c>
      <c r="AII38" s="102">
        <f t="shared" si="719"/>
        <v>396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389.95000000195</v>
      </c>
      <c r="AIT38" s="102">
        <f t="shared" si="724"/>
        <v>389</v>
      </c>
      <c r="AIU38" s="105" t="str">
        <f t="shared" si="725"/>
        <v>.95000000195</v>
      </c>
      <c r="AIV38" s="120">
        <f t="shared" si="726"/>
        <v>855.46922088346423</v>
      </c>
      <c r="AIW38" s="102">
        <f t="shared" si="727"/>
        <v>855</v>
      </c>
      <c r="AIX38" s="105" t="str">
        <f t="shared" si="728"/>
        <v>.46922088346</v>
      </c>
      <c r="AIY38" s="120">
        <f t="shared" si="729"/>
        <v>393.10000000209999</v>
      </c>
      <c r="AIZ38" s="102">
        <f t="shared" si="730"/>
        <v>393</v>
      </c>
      <c r="AJA38" s="105" t="str">
        <f t="shared" si="731"/>
        <v>.10000000210</v>
      </c>
      <c r="AJB38" s="120">
        <f t="shared" si="976"/>
        <v>855.46922088346423</v>
      </c>
      <c r="AJC38" s="102">
        <f t="shared" si="732"/>
        <v>855</v>
      </c>
      <c r="AJD38" s="105" t="str">
        <f t="shared" si="733"/>
        <v>.46922088346</v>
      </c>
      <c r="AJE38" s="120">
        <f t="shared" si="734"/>
        <v>396.25000000224998</v>
      </c>
      <c r="AJF38" s="102">
        <f t="shared" si="735"/>
        <v>396</v>
      </c>
      <c r="AJG38" s="105" t="str">
        <f t="shared" si="736"/>
        <v>.25000000225</v>
      </c>
      <c r="AJH38" s="93">
        <f t="shared" si="737"/>
        <v>855.46922088346423</v>
      </c>
      <c r="AJI38" s="102">
        <f t="shared" si="738"/>
        <v>855</v>
      </c>
      <c r="AJJ38" s="105" t="str">
        <f t="shared" si="739"/>
        <v>.46922088346</v>
      </c>
      <c r="AJL38" s="105">
        <f t="shared" si="277"/>
        <v>0</v>
      </c>
      <c r="AJM38" s="105">
        <f t="shared" si="278"/>
        <v>0</v>
      </c>
      <c r="AJN38" s="120">
        <f t="shared" si="279"/>
        <v>389.70000000195</v>
      </c>
      <c r="AJO38" s="102">
        <f t="shared" si="740"/>
        <v>389</v>
      </c>
      <c r="AJP38" s="105" t="str">
        <f t="shared" si="741"/>
        <v>.70000000195</v>
      </c>
      <c r="AJQ38" s="93">
        <f t="shared" si="280"/>
        <v>855.46922088346423</v>
      </c>
      <c r="AJR38" s="102">
        <f t="shared" si="742"/>
        <v>855</v>
      </c>
      <c r="AJS38" s="105" t="str">
        <f t="shared" si="743"/>
        <v>.46922088346</v>
      </c>
      <c r="AJT38" s="120">
        <f t="shared" si="281"/>
        <v>396.50000000224998</v>
      </c>
      <c r="AJU38" s="102">
        <f t="shared" si="744"/>
        <v>396</v>
      </c>
      <c r="AJV38" s="105" t="str">
        <f t="shared" si="745"/>
        <v>.50000000225</v>
      </c>
      <c r="AJW38" s="93">
        <f t="shared" si="282"/>
        <v>855.46922088346423</v>
      </c>
      <c r="AJX38" s="102">
        <f t="shared" si="746"/>
        <v>855</v>
      </c>
      <c r="AJY38" s="105" t="str">
        <f t="shared" si="747"/>
        <v>.46922088346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389.95000000195</v>
      </c>
      <c r="AKG38" s="102">
        <f t="shared" si="750"/>
        <v>389</v>
      </c>
      <c r="AKH38" s="105" t="str">
        <f t="shared" si="751"/>
        <v>.95000000195</v>
      </c>
      <c r="AKI38" s="103">
        <f t="shared" si="752"/>
        <v>855.46922088346423</v>
      </c>
      <c r="AKJ38" s="102">
        <f t="shared" si="753"/>
        <v>855</v>
      </c>
      <c r="AKK38" s="105" t="str">
        <f t="shared" si="754"/>
        <v>.46922088346</v>
      </c>
      <c r="AKL38" s="390">
        <f t="shared" si="287"/>
        <v>389.95000000195</v>
      </c>
      <c r="AKM38" s="102">
        <f t="shared" si="755"/>
        <v>389</v>
      </c>
      <c r="AKN38" s="105" t="str">
        <f t="shared" si="756"/>
        <v>.95000000195</v>
      </c>
      <c r="AKO38" s="390">
        <f t="shared" si="757"/>
        <v>855.37472088345976</v>
      </c>
      <c r="AKP38" s="102">
        <f t="shared" si="758"/>
        <v>855</v>
      </c>
      <c r="AKQ38" s="105" t="str">
        <f t="shared" si="759"/>
        <v>.37472088346</v>
      </c>
      <c r="AKR38" s="103">
        <f t="shared" si="288"/>
        <v>393.10000000209999</v>
      </c>
      <c r="AKS38" s="102">
        <f t="shared" si="760"/>
        <v>393</v>
      </c>
      <c r="AKT38" s="105" t="str">
        <f t="shared" si="761"/>
        <v>.10000000210</v>
      </c>
      <c r="AKU38" s="103">
        <f t="shared" si="762"/>
        <v>855.46922088346423</v>
      </c>
      <c r="AKV38" s="102">
        <f t="shared" si="763"/>
        <v>855</v>
      </c>
      <c r="AKW38" s="105" t="str">
        <f t="shared" si="764"/>
        <v>.46922088346</v>
      </c>
      <c r="AKX38" s="390">
        <f t="shared" si="289"/>
        <v>396.25000000224998</v>
      </c>
      <c r="AKY38" s="102">
        <f t="shared" si="765"/>
        <v>396</v>
      </c>
      <c r="AKZ38" s="105" t="str">
        <f t="shared" si="766"/>
        <v>.25000000225</v>
      </c>
      <c r="ALA38" s="390">
        <f t="shared" si="767"/>
        <v>855.37472088345976</v>
      </c>
      <c r="ALB38" s="102">
        <f t="shared" si="768"/>
        <v>855</v>
      </c>
      <c r="ALC38" s="105" t="str">
        <f t="shared" si="769"/>
        <v>.37472088346</v>
      </c>
      <c r="ALD38" s="103">
        <f t="shared" si="290"/>
        <v>396.25000000224998</v>
      </c>
      <c r="ALE38" s="102">
        <f t="shared" si="770"/>
        <v>396</v>
      </c>
      <c r="ALF38" s="105" t="str">
        <f t="shared" si="771"/>
        <v>.25000000225</v>
      </c>
      <c r="ALG38" s="103">
        <f t="shared" si="291"/>
        <v>855.46922088346423</v>
      </c>
      <c r="ALH38" s="102">
        <f t="shared" si="772"/>
        <v>855</v>
      </c>
      <c r="ALI38" s="105" t="str">
        <f t="shared" si="773"/>
        <v>.46922088346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389.95000000195</v>
      </c>
      <c r="ALN38" s="102">
        <f t="shared" si="776"/>
        <v>389</v>
      </c>
      <c r="ALO38" s="105" t="str">
        <f t="shared" si="777"/>
        <v>.95000000195</v>
      </c>
      <c r="ALP38" s="103">
        <f t="shared" si="293"/>
        <v>855.37472088345976</v>
      </c>
      <c r="ALQ38" s="102">
        <f t="shared" si="778"/>
        <v>855</v>
      </c>
      <c r="ALR38" s="105" t="str">
        <f t="shared" si="779"/>
        <v>.37472088346</v>
      </c>
      <c r="ALS38" s="103">
        <f t="shared" si="780"/>
        <v>389.9500000022</v>
      </c>
      <c r="ALT38" s="102">
        <f t="shared" si="781"/>
        <v>389</v>
      </c>
      <c r="ALU38" s="105" t="str">
        <f t="shared" si="782"/>
        <v>.95000000220</v>
      </c>
      <c r="ALV38" s="103">
        <f t="shared" si="783"/>
        <v>855.62472088346726</v>
      </c>
      <c r="ALW38" s="102">
        <f t="shared" si="784"/>
        <v>855</v>
      </c>
      <c r="ALX38" s="105" t="str">
        <f t="shared" si="785"/>
        <v>.62472088347</v>
      </c>
      <c r="ALY38" s="103">
        <f t="shared" si="294"/>
        <v>393.10000000209999</v>
      </c>
      <c r="ALZ38" s="102">
        <f t="shared" si="786"/>
        <v>393</v>
      </c>
      <c r="AMA38" s="105" t="str">
        <f t="shared" si="787"/>
        <v>.10000000210</v>
      </c>
      <c r="AMB38" s="103">
        <f t="shared" si="788"/>
        <v>855.71922088346423</v>
      </c>
      <c r="AMC38" s="102">
        <f t="shared" si="789"/>
        <v>855</v>
      </c>
      <c r="AMD38" s="105" t="str">
        <f t="shared" si="790"/>
        <v>.71922088346</v>
      </c>
      <c r="AME38" s="103">
        <f t="shared" si="791"/>
        <v>396.25000000199998</v>
      </c>
      <c r="AMF38" s="102">
        <f t="shared" si="792"/>
        <v>396</v>
      </c>
      <c r="AMG38" s="105" t="str">
        <f t="shared" si="793"/>
        <v>.25000000200</v>
      </c>
      <c r="AMH38" s="103">
        <f t="shared" si="794"/>
        <v>855.62472088346726</v>
      </c>
      <c r="AMI38" s="102">
        <f t="shared" si="795"/>
        <v>855</v>
      </c>
      <c r="AMJ38" s="105" t="str">
        <f t="shared" si="796"/>
        <v>.62472088347</v>
      </c>
      <c r="AMK38" s="103">
        <f t="shared" si="295"/>
        <v>396.25000000224998</v>
      </c>
      <c r="AML38" s="102">
        <f t="shared" si="797"/>
        <v>396</v>
      </c>
      <c r="AMM38" s="105" t="str">
        <f t="shared" si="798"/>
        <v>.25000000225</v>
      </c>
      <c r="AMN38" s="103">
        <f t="shared" si="296"/>
        <v>855.37472088345976</v>
      </c>
      <c r="AMO38" s="102">
        <f t="shared" si="799"/>
        <v>855</v>
      </c>
      <c r="AMP38" s="105" t="str">
        <f t="shared" si="800"/>
        <v>.37472088346</v>
      </c>
      <c r="AMR38" s="103">
        <f t="shared" si="801"/>
        <v>390.10000000209999</v>
      </c>
      <c r="AMS38" s="102">
        <f t="shared" si="802"/>
        <v>390</v>
      </c>
      <c r="AMT38" s="105" t="str">
        <f t="shared" si="803"/>
        <v>.10000000210</v>
      </c>
      <c r="AMU38" s="649">
        <f t="shared" si="804"/>
        <v>855.52922088346418</v>
      </c>
      <c r="AMV38" s="102">
        <f t="shared" si="805"/>
        <v>855</v>
      </c>
      <c r="AMW38" s="105" t="str">
        <f t="shared" si="806"/>
        <v>.52922088346</v>
      </c>
      <c r="AMX38" s="103">
        <f t="shared" si="807"/>
        <v>390.10000000209999</v>
      </c>
      <c r="AMY38" s="102">
        <f t="shared" si="808"/>
        <v>390</v>
      </c>
      <c r="AMZ38" s="105" t="str">
        <f t="shared" si="809"/>
        <v>.10000000210</v>
      </c>
      <c r="ANA38" s="649">
        <f t="shared" si="810"/>
        <v>855.6292208834642</v>
      </c>
      <c r="ANB38" s="102">
        <f t="shared" si="811"/>
        <v>855</v>
      </c>
      <c r="ANC38" s="105" t="str">
        <f t="shared" si="812"/>
        <v>.62922088346</v>
      </c>
      <c r="AND38" s="103">
        <f t="shared" si="813"/>
        <v>393.10000000209999</v>
      </c>
      <c r="ANE38" s="102">
        <f t="shared" si="814"/>
        <v>393</v>
      </c>
      <c r="ANF38" s="105" t="str">
        <f t="shared" si="815"/>
        <v>.10000000210</v>
      </c>
      <c r="ANG38" s="649">
        <f t="shared" si="816"/>
        <v>855.71922088346423</v>
      </c>
      <c r="ANH38" s="102">
        <f t="shared" si="817"/>
        <v>855</v>
      </c>
      <c r="ANI38" s="105" t="str">
        <f t="shared" si="818"/>
        <v>.71922088346</v>
      </c>
      <c r="ANJ38" s="103">
        <f t="shared" si="819"/>
        <v>396.10000000209999</v>
      </c>
      <c r="ANK38" s="102">
        <f t="shared" si="820"/>
        <v>396</v>
      </c>
      <c r="ANL38" s="105" t="str">
        <f t="shared" si="821"/>
        <v>.10000000210</v>
      </c>
      <c r="ANM38" s="649">
        <f t="shared" si="822"/>
        <v>855.6292208834642</v>
      </c>
      <c r="ANN38" s="102">
        <f t="shared" si="823"/>
        <v>855</v>
      </c>
      <c r="ANO38" s="105" t="str">
        <f t="shared" si="824"/>
        <v>.62922088346</v>
      </c>
      <c r="ANP38" s="103">
        <f t="shared" si="825"/>
        <v>396.10000000209999</v>
      </c>
      <c r="ANQ38" s="102">
        <f t="shared" si="826"/>
        <v>396</v>
      </c>
      <c r="ANR38" s="105" t="str">
        <f t="shared" si="827"/>
        <v>.10000000210</v>
      </c>
      <c r="ANS38" s="649">
        <f t="shared" si="828"/>
        <v>855.52922088346418</v>
      </c>
      <c r="ANT38" s="102">
        <f t="shared" si="829"/>
        <v>855</v>
      </c>
      <c r="ANU38" s="105" t="str">
        <f t="shared" si="830"/>
        <v>.52922088346</v>
      </c>
      <c r="ANX38" s="136">
        <f t="shared" si="831"/>
        <v>0</v>
      </c>
      <c r="ANY38" s="136">
        <f t="shared" si="832"/>
        <v>0</v>
      </c>
      <c r="ANZ38" s="103">
        <f t="shared" si="297"/>
        <v>389.95000000195</v>
      </c>
      <c r="AOA38" s="102">
        <f t="shared" si="833"/>
        <v>389</v>
      </c>
      <c r="AOB38" s="105" t="str">
        <f t="shared" si="834"/>
        <v>.95000000195</v>
      </c>
      <c r="AOC38" s="103">
        <f t="shared" si="298"/>
        <v>855.37472088345976</v>
      </c>
      <c r="AOD38" s="102">
        <f t="shared" si="835"/>
        <v>855</v>
      </c>
      <c r="AOE38" s="105" t="str">
        <f t="shared" si="836"/>
        <v>.37472088346</v>
      </c>
      <c r="AOF38" s="103">
        <f t="shared" si="299"/>
        <v>389.95000000195</v>
      </c>
      <c r="AOG38" s="102">
        <f t="shared" si="837"/>
        <v>389</v>
      </c>
      <c r="AOH38" s="105" t="str">
        <f t="shared" si="838"/>
        <v>.95000000195</v>
      </c>
      <c r="AOI38" s="103">
        <f t="shared" si="300"/>
        <v>855.37472088345976</v>
      </c>
      <c r="AOJ38" s="102">
        <f t="shared" si="839"/>
        <v>855</v>
      </c>
      <c r="AOK38" s="105" t="str">
        <f t="shared" si="840"/>
        <v>.37472088346</v>
      </c>
      <c r="AOL38" s="103">
        <f t="shared" si="301"/>
        <v>393.10000000209999</v>
      </c>
      <c r="AOM38" s="102">
        <f t="shared" si="841"/>
        <v>393</v>
      </c>
      <c r="AON38" s="105" t="str">
        <f t="shared" si="842"/>
        <v>.10000000210</v>
      </c>
      <c r="AOO38" s="103">
        <f t="shared" si="302"/>
        <v>855.46922088346423</v>
      </c>
      <c r="AOP38" s="102">
        <f t="shared" si="843"/>
        <v>855</v>
      </c>
      <c r="AOQ38" s="105" t="str">
        <f t="shared" si="844"/>
        <v>.46922088346</v>
      </c>
      <c r="AOR38" s="103">
        <f t="shared" si="303"/>
        <v>396.25000000224998</v>
      </c>
      <c r="AOS38" s="102">
        <f t="shared" si="845"/>
        <v>396</v>
      </c>
      <c r="AOT38" s="105" t="str">
        <f t="shared" si="846"/>
        <v>.25000000225</v>
      </c>
      <c r="AOU38" s="103">
        <f t="shared" si="847"/>
        <v>855.37472088345976</v>
      </c>
      <c r="AOV38" s="102">
        <f t="shared" si="848"/>
        <v>855</v>
      </c>
      <c r="AOW38" s="105" t="str">
        <f t="shared" si="849"/>
        <v>.37472088346</v>
      </c>
      <c r="AOX38" s="103">
        <f t="shared" si="304"/>
        <v>396.25000000224998</v>
      </c>
      <c r="AOY38" s="102">
        <f t="shared" si="850"/>
        <v>396</v>
      </c>
      <c r="AOZ38" s="105" t="str">
        <f t="shared" si="851"/>
        <v>.25000000225</v>
      </c>
      <c r="APA38" s="103">
        <f t="shared" si="852"/>
        <v>855.37472088345976</v>
      </c>
      <c r="APB38" s="102">
        <f t="shared" si="853"/>
        <v>855</v>
      </c>
      <c r="APC38" s="105" t="str">
        <f t="shared" si="854"/>
        <v>.37472088346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389.95000000195</v>
      </c>
      <c r="APH38" s="102">
        <f t="shared" si="857"/>
        <v>389</v>
      </c>
      <c r="API38" s="105" t="str">
        <f t="shared" si="858"/>
        <v>.95000000195</v>
      </c>
      <c r="APJ38" s="103">
        <f t="shared" si="306"/>
        <v>855.37472088345976</v>
      </c>
      <c r="APK38" s="102">
        <f t="shared" si="859"/>
        <v>855</v>
      </c>
      <c r="APL38" s="105" t="str">
        <f t="shared" si="860"/>
        <v>.37472088346</v>
      </c>
      <c r="APM38" s="103">
        <f t="shared" si="307"/>
        <v>389.95000000210001</v>
      </c>
      <c r="APN38" s="102">
        <f t="shared" si="861"/>
        <v>389</v>
      </c>
      <c r="APO38" s="105" t="str">
        <f t="shared" si="862"/>
        <v>.95000000210</v>
      </c>
      <c r="APP38" s="103">
        <f t="shared" si="863"/>
        <v>855.52472088346417</v>
      </c>
      <c r="APQ38" s="102">
        <f t="shared" si="864"/>
        <v>855</v>
      </c>
      <c r="APR38" s="105" t="str">
        <f t="shared" si="865"/>
        <v>.52472088346</v>
      </c>
      <c r="APS38" s="103">
        <f t="shared" si="308"/>
        <v>393.10000000209999</v>
      </c>
      <c r="APT38" s="102">
        <f t="shared" si="866"/>
        <v>393</v>
      </c>
      <c r="APU38" s="105" t="str">
        <f t="shared" si="867"/>
        <v>.10000000210</v>
      </c>
      <c r="APV38" s="103">
        <f t="shared" si="309"/>
        <v>855.61922088346421</v>
      </c>
      <c r="APW38" s="102">
        <f t="shared" si="868"/>
        <v>855</v>
      </c>
      <c r="APX38" s="105" t="str">
        <f t="shared" si="869"/>
        <v>.61922088346</v>
      </c>
      <c r="APY38" s="103">
        <f t="shared" si="310"/>
        <v>396.25000000209997</v>
      </c>
      <c r="APZ38" s="102">
        <f t="shared" si="870"/>
        <v>396</v>
      </c>
      <c r="AQA38" s="105" t="str">
        <f t="shared" si="871"/>
        <v>.25000000210</v>
      </c>
      <c r="AQB38" s="103">
        <f t="shared" si="872"/>
        <v>855.52472088346417</v>
      </c>
      <c r="AQC38" s="102">
        <f t="shared" si="873"/>
        <v>855</v>
      </c>
      <c r="AQD38" s="105" t="str">
        <f t="shared" si="874"/>
        <v>.52472088346</v>
      </c>
      <c r="AQE38" s="103">
        <f t="shared" si="311"/>
        <v>396.25000000224998</v>
      </c>
      <c r="AQF38" s="102">
        <f t="shared" si="875"/>
        <v>396</v>
      </c>
      <c r="AQG38" s="105" t="str">
        <f t="shared" si="876"/>
        <v>.25000000225</v>
      </c>
      <c r="AQH38" s="103">
        <f t="shared" si="312"/>
        <v>855.37472088345976</v>
      </c>
      <c r="AQI38" s="102">
        <f t="shared" si="877"/>
        <v>855</v>
      </c>
      <c r="AQJ38" s="105" t="str">
        <f t="shared" si="878"/>
        <v>.37472088346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85.546999999999997</v>
      </c>
      <c r="CQ39" s="362">
        <f t="shared" si="346"/>
        <v>0</v>
      </c>
      <c r="CR39" s="367"/>
      <c r="CS39" s="367"/>
      <c r="CT39" s="396">
        <f t="shared" si="943"/>
        <v>85.350999999999999</v>
      </c>
      <c r="CV39" s="399">
        <f t="shared" si="975"/>
        <v>0</v>
      </c>
      <c r="CW39" s="367"/>
      <c r="CX39" s="111">
        <f t="shared" si="944"/>
        <v>-3.2666666666666326E-3</v>
      </c>
      <c r="CY39" s="367"/>
      <c r="CZ39" s="396">
        <f t="shared" si="889"/>
        <v>83.652333333333488</v>
      </c>
      <c r="DA39" s="367"/>
      <c r="DB39" s="103">
        <f t="shared" si="347"/>
        <v>0</v>
      </c>
      <c r="DC39" s="103">
        <f t="shared" si="348"/>
        <v>87.905000000000001</v>
      </c>
      <c r="DD39" s="103">
        <f t="shared" si="349"/>
        <v>87.905000000000001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820.40000000000009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810.40000000000009</v>
      </c>
      <c r="OY39" s="189">
        <f t="shared" si="486"/>
        <v>810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840</v>
      </c>
      <c r="RM39" s="795">
        <f t="shared" si="505"/>
        <v>840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900</v>
      </c>
      <c r="RS39" s="795">
        <f t="shared" si="511"/>
        <v>900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1130</v>
      </c>
      <c r="SY39" s="121">
        <f t="shared" si="929"/>
        <v>1130</v>
      </c>
      <c r="SZ39" s="121" t="str">
        <f t="shared" si="526"/>
        <v>.00000000000</v>
      </c>
      <c r="TA39" s="94" t="str">
        <f t="shared" si="527"/>
        <v>113,000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838</v>
      </c>
      <c r="TS39" s="121">
        <f t="shared" si="535"/>
        <v>838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402.55000000255001</v>
      </c>
      <c r="UL39" s="102">
        <f t="shared" si="545"/>
        <v>402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405.70000000269999</v>
      </c>
      <c r="UR39" s="105">
        <f t="shared" si="550"/>
        <v>405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408.85000000284998</v>
      </c>
      <c r="UX39" s="102">
        <f t="shared" si="554"/>
        <v>408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402.55000000255001</v>
      </c>
      <c r="VI39" s="102">
        <f t="shared" si="559"/>
        <v>402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402.55000000255001</v>
      </c>
      <c r="VO39" s="102">
        <f t="shared" si="564"/>
        <v>402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405.70000000269999</v>
      </c>
      <c r="VU39" s="105">
        <f t="shared" si="570"/>
        <v>405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408.85000000284998</v>
      </c>
      <c r="WA39" s="102">
        <f t="shared" si="576"/>
        <v>408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408.85000000284998</v>
      </c>
      <c r="WG39" s="102">
        <f t="shared" si="581"/>
        <v>408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405.70000000269999</v>
      </c>
      <c r="XO39" s="103">
        <f t="shared" si="600"/>
        <v>0</v>
      </c>
      <c r="XP39" s="103">
        <f t="shared" si="145"/>
        <v>405.70000000269999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402.55000000255001</v>
      </c>
      <c r="ZQ39" s="127">
        <f t="shared" si="159"/>
        <v>0</v>
      </c>
      <c r="ZR39" s="127">
        <f t="shared" si="160"/>
        <v>402.55000000255001</v>
      </c>
      <c r="ZS39" s="127">
        <f t="shared" si="161"/>
        <v>-9.4500000004499998E-2</v>
      </c>
      <c r="ZT39" s="127">
        <f t="shared" si="162"/>
        <v>405.70000000269999</v>
      </c>
      <c r="ZU39" s="127">
        <f t="shared" si="163"/>
        <v>0</v>
      </c>
      <c r="ZV39" s="127">
        <f t="shared" si="164"/>
        <v>408.85000000284998</v>
      </c>
      <c r="ZW39" s="127">
        <f t="shared" si="165"/>
        <v>-9.4500000004499998E-2</v>
      </c>
      <c r="ZX39" s="127">
        <f t="shared" si="166"/>
        <v>408.85000000284998</v>
      </c>
      <c r="ZY39" s="127">
        <f t="shared" si="167"/>
        <v>0</v>
      </c>
      <c r="ZZ39" s="127">
        <f t="shared" si="629"/>
        <v>405.70000000269999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405.70000000269999</v>
      </c>
      <c r="ADM39" s="102">
        <f t="shared" si="658"/>
        <v>405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405.70000000269999</v>
      </c>
      <c r="ADS39" s="102">
        <f t="shared" si="663"/>
        <v>405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405.70000000269999</v>
      </c>
      <c r="ADY39" s="102">
        <f t="shared" si="667"/>
        <v>405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402.55000000255001</v>
      </c>
      <c r="AFK39" s="102">
        <f t="shared" si="676"/>
        <v>402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405.70000000269999</v>
      </c>
      <c r="AFQ39" s="102">
        <f t="shared" si="681"/>
        <v>405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408.85000000284998</v>
      </c>
      <c r="AFW39" s="102">
        <f t="shared" si="686"/>
        <v>408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402.55000000255001</v>
      </c>
      <c r="AHW39" s="102">
        <f t="shared" si="710"/>
        <v>402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405.70000000269999</v>
      </c>
      <c r="AIC39" s="102">
        <f t="shared" si="715"/>
        <v>405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408.85000000284998</v>
      </c>
      <c r="AII39" s="102">
        <f t="shared" si="719"/>
        <v>408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402.55000000255001</v>
      </c>
      <c r="AIT39" s="102">
        <f t="shared" si="724"/>
        <v>402</v>
      </c>
      <c r="AIU39" s="105" t="str">
        <f t="shared" si="725"/>
        <v>.55000000255</v>
      </c>
      <c r="AIV39" s="120">
        <f t="shared" si="726"/>
        <v>855.46922088346423</v>
      </c>
      <c r="AIW39" s="102">
        <f t="shared" si="727"/>
        <v>855</v>
      </c>
      <c r="AIX39" s="105" t="str">
        <f t="shared" si="728"/>
        <v>.46922088346</v>
      </c>
      <c r="AIY39" s="120">
        <f t="shared" si="729"/>
        <v>405.70000000269999</v>
      </c>
      <c r="AIZ39" s="102">
        <f t="shared" si="730"/>
        <v>405</v>
      </c>
      <c r="AJA39" s="105" t="str">
        <f t="shared" si="731"/>
        <v>.70000000270</v>
      </c>
      <c r="AJB39" s="120">
        <f t="shared" si="976"/>
        <v>855.46922088346423</v>
      </c>
      <c r="AJC39" s="102">
        <f t="shared" si="732"/>
        <v>855</v>
      </c>
      <c r="AJD39" s="105" t="str">
        <f t="shared" si="733"/>
        <v>.46922088346</v>
      </c>
      <c r="AJE39" s="120">
        <f t="shared" si="734"/>
        <v>408.85000000284998</v>
      </c>
      <c r="AJF39" s="102">
        <f t="shared" si="735"/>
        <v>408</v>
      </c>
      <c r="AJG39" s="105" t="str">
        <f t="shared" si="736"/>
        <v>.85000000285</v>
      </c>
      <c r="AJH39" s="93">
        <f t="shared" si="737"/>
        <v>855.46922088346423</v>
      </c>
      <c r="AJI39" s="102">
        <f t="shared" si="738"/>
        <v>855</v>
      </c>
      <c r="AJJ39" s="105" t="str">
        <f t="shared" si="739"/>
        <v>.46922088346</v>
      </c>
      <c r="AJL39" s="105">
        <f t="shared" si="277"/>
        <v>0</v>
      </c>
      <c r="AJM39" s="105">
        <f t="shared" si="278"/>
        <v>0</v>
      </c>
      <c r="AJN39" s="120">
        <f t="shared" si="279"/>
        <v>402.30000000255001</v>
      </c>
      <c r="AJO39" s="102">
        <f t="shared" si="740"/>
        <v>402</v>
      </c>
      <c r="AJP39" s="105" t="str">
        <f t="shared" si="741"/>
        <v>.30000000255</v>
      </c>
      <c r="AJQ39" s="93">
        <f t="shared" si="280"/>
        <v>855.46922088346423</v>
      </c>
      <c r="AJR39" s="102">
        <f t="shared" si="742"/>
        <v>855</v>
      </c>
      <c r="AJS39" s="105" t="str">
        <f t="shared" si="743"/>
        <v>.46922088346</v>
      </c>
      <c r="AJT39" s="120">
        <f t="shared" si="281"/>
        <v>409.10000000284998</v>
      </c>
      <c r="AJU39" s="102">
        <f t="shared" si="744"/>
        <v>409</v>
      </c>
      <c r="AJV39" s="105" t="str">
        <f t="shared" si="745"/>
        <v>.10000000285</v>
      </c>
      <c r="AJW39" s="93">
        <f t="shared" si="282"/>
        <v>855.46922088346423</v>
      </c>
      <c r="AJX39" s="102">
        <f t="shared" si="746"/>
        <v>855</v>
      </c>
      <c r="AJY39" s="105" t="str">
        <f t="shared" si="747"/>
        <v>.46922088346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402.55000000255001</v>
      </c>
      <c r="AKG39" s="102">
        <f t="shared" si="750"/>
        <v>402</v>
      </c>
      <c r="AKH39" s="105" t="str">
        <f t="shared" si="751"/>
        <v>.55000000255</v>
      </c>
      <c r="AKI39" s="103">
        <f t="shared" si="752"/>
        <v>855.46922088346423</v>
      </c>
      <c r="AKJ39" s="102">
        <f t="shared" si="753"/>
        <v>855</v>
      </c>
      <c r="AKK39" s="105" t="str">
        <f t="shared" si="754"/>
        <v>.46922088346</v>
      </c>
      <c r="AKL39" s="390">
        <f t="shared" si="287"/>
        <v>402.55000000255001</v>
      </c>
      <c r="AKM39" s="102">
        <f t="shared" si="755"/>
        <v>402</v>
      </c>
      <c r="AKN39" s="105" t="str">
        <f t="shared" si="756"/>
        <v>.55000000255</v>
      </c>
      <c r="AKO39" s="390">
        <f t="shared" si="757"/>
        <v>855.37472088345976</v>
      </c>
      <c r="AKP39" s="102">
        <f t="shared" si="758"/>
        <v>855</v>
      </c>
      <c r="AKQ39" s="105" t="str">
        <f t="shared" si="759"/>
        <v>.37472088346</v>
      </c>
      <c r="AKR39" s="103">
        <f t="shared" si="288"/>
        <v>405.70000000269999</v>
      </c>
      <c r="AKS39" s="102">
        <f t="shared" si="760"/>
        <v>405</v>
      </c>
      <c r="AKT39" s="105" t="str">
        <f t="shared" si="761"/>
        <v>.70000000270</v>
      </c>
      <c r="AKU39" s="103">
        <f t="shared" si="762"/>
        <v>855.46922088346423</v>
      </c>
      <c r="AKV39" s="102">
        <f t="shared" si="763"/>
        <v>855</v>
      </c>
      <c r="AKW39" s="105" t="str">
        <f t="shared" si="764"/>
        <v>.46922088346</v>
      </c>
      <c r="AKX39" s="390">
        <f t="shared" si="289"/>
        <v>408.85000000284998</v>
      </c>
      <c r="AKY39" s="102">
        <f t="shared" si="765"/>
        <v>408</v>
      </c>
      <c r="AKZ39" s="105" t="str">
        <f t="shared" si="766"/>
        <v>.85000000285</v>
      </c>
      <c r="ALA39" s="390">
        <f t="shared" si="767"/>
        <v>855.37472088345976</v>
      </c>
      <c r="ALB39" s="102">
        <f t="shared" si="768"/>
        <v>855</v>
      </c>
      <c r="ALC39" s="105" t="str">
        <f t="shared" si="769"/>
        <v>.37472088346</v>
      </c>
      <c r="ALD39" s="103">
        <f t="shared" si="290"/>
        <v>408.85000000284998</v>
      </c>
      <c r="ALE39" s="102">
        <f t="shared" si="770"/>
        <v>408</v>
      </c>
      <c r="ALF39" s="105" t="str">
        <f t="shared" si="771"/>
        <v>.85000000285</v>
      </c>
      <c r="ALG39" s="103">
        <f t="shared" si="291"/>
        <v>855.46922088346423</v>
      </c>
      <c r="ALH39" s="102">
        <f t="shared" si="772"/>
        <v>855</v>
      </c>
      <c r="ALI39" s="105" t="str">
        <f t="shared" si="773"/>
        <v>.46922088346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402.55000000255001</v>
      </c>
      <c r="ALN39" s="102">
        <f t="shared" si="776"/>
        <v>402</v>
      </c>
      <c r="ALO39" s="105" t="str">
        <f t="shared" si="777"/>
        <v>.55000000255</v>
      </c>
      <c r="ALP39" s="103">
        <f t="shared" si="293"/>
        <v>855.37472088345976</v>
      </c>
      <c r="ALQ39" s="102">
        <f t="shared" si="778"/>
        <v>855</v>
      </c>
      <c r="ALR39" s="105" t="str">
        <f t="shared" si="779"/>
        <v>.37472088346</v>
      </c>
      <c r="ALS39" s="103">
        <f t="shared" si="780"/>
        <v>402.5500000028</v>
      </c>
      <c r="ALT39" s="102">
        <f t="shared" si="781"/>
        <v>402</v>
      </c>
      <c r="ALU39" s="105" t="str">
        <f t="shared" si="782"/>
        <v>.55000000280</v>
      </c>
      <c r="ALV39" s="103">
        <f t="shared" si="783"/>
        <v>855.62472088346726</v>
      </c>
      <c r="ALW39" s="102">
        <f t="shared" si="784"/>
        <v>855</v>
      </c>
      <c r="ALX39" s="105" t="str">
        <f t="shared" si="785"/>
        <v>.62472088347</v>
      </c>
      <c r="ALY39" s="103">
        <f t="shared" si="294"/>
        <v>405.70000000269999</v>
      </c>
      <c r="ALZ39" s="102">
        <f t="shared" si="786"/>
        <v>405</v>
      </c>
      <c r="AMA39" s="105" t="str">
        <f t="shared" si="787"/>
        <v>.70000000270</v>
      </c>
      <c r="AMB39" s="103">
        <f t="shared" si="788"/>
        <v>855.71922088346423</v>
      </c>
      <c r="AMC39" s="102">
        <f t="shared" si="789"/>
        <v>855</v>
      </c>
      <c r="AMD39" s="105" t="str">
        <f t="shared" si="790"/>
        <v>.71922088346</v>
      </c>
      <c r="AME39" s="103">
        <f t="shared" si="791"/>
        <v>408.85000000259998</v>
      </c>
      <c r="AMF39" s="102">
        <f t="shared" si="792"/>
        <v>408</v>
      </c>
      <c r="AMG39" s="105" t="str">
        <f t="shared" si="793"/>
        <v>.85000000260</v>
      </c>
      <c r="AMH39" s="103">
        <f t="shared" si="794"/>
        <v>855.62472088346726</v>
      </c>
      <c r="AMI39" s="102">
        <f t="shared" si="795"/>
        <v>855</v>
      </c>
      <c r="AMJ39" s="105" t="str">
        <f t="shared" si="796"/>
        <v>.62472088347</v>
      </c>
      <c r="AMK39" s="103">
        <f t="shared" si="295"/>
        <v>408.85000000284998</v>
      </c>
      <c r="AML39" s="102">
        <f t="shared" si="797"/>
        <v>408</v>
      </c>
      <c r="AMM39" s="105" t="str">
        <f t="shared" si="798"/>
        <v>.85000000285</v>
      </c>
      <c r="AMN39" s="103">
        <f t="shared" si="296"/>
        <v>855.37472088345976</v>
      </c>
      <c r="AMO39" s="102">
        <f t="shared" si="799"/>
        <v>855</v>
      </c>
      <c r="AMP39" s="105" t="str">
        <f t="shared" si="800"/>
        <v>.37472088346</v>
      </c>
      <c r="AMR39" s="103">
        <f t="shared" si="801"/>
        <v>402.70000000269999</v>
      </c>
      <c r="AMS39" s="102">
        <f t="shared" si="802"/>
        <v>402</v>
      </c>
      <c r="AMT39" s="105" t="str">
        <f t="shared" si="803"/>
        <v>.70000000270</v>
      </c>
      <c r="AMU39" s="649">
        <f t="shared" si="804"/>
        <v>855.52922088346418</v>
      </c>
      <c r="AMV39" s="102">
        <f t="shared" si="805"/>
        <v>855</v>
      </c>
      <c r="AMW39" s="105" t="str">
        <f t="shared" si="806"/>
        <v>.52922088346</v>
      </c>
      <c r="AMX39" s="103">
        <f t="shared" si="807"/>
        <v>402.70000000269999</v>
      </c>
      <c r="AMY39" s="102">
        <f t="shared" si="808"/>
        <v>402</v>
      </c>
      <c r="AMZ39" s="105" t="str">
        <f t="shared" si="809"/>
        <v>.70000000270</v>
      </c>
      <c r="ANA39" s="649">
        <f t="shared" si="810"/>
        <v>855.6292208834642</v>
      </c>
      <c r="ANB39" s="102">
        <f t="shared" si="811"/>
        <v>855</v>
      </c>
      <c r="ANC39" s="105" t="str">
        <f t="shared" si="812"/>
        <v>.62922088346</v>
      </c>
      <c r="AND39" s="103">
        <f t="shared" si="813"/>
        <v>405.70000000269999</v>
      </c>
      <c r="ANE39" s="102">
        <f t="shared" si="814"/>
        <v>405</v>
      </c>
      <c r="ANF39" s="105" t="str">
        <f t="shared" si="815"/>
        <v>.70000000270</v>
      </c>
      <c r="ANG39" s="649">
        <f t="shared" si="816"/>
        <v>855.71922088346423</v>
      </c>
      <c r="ANH39" s="102">
        <f t="shared" si="817"/>
        <v>855</v>
      </c>
      <c r="ANI39" s="105" t="str">
        <f t="shared" si="818"/>
        <v>.71922088346</v>
      </c>
      <c r="ANJ39" s="103">
        <f t="shared" si="819"/>
        <v>408.70000000269999</v>
      </c>
      <c r="ANK39" s="102">
        <f t="shared" si="820"/>
        <v>408</v>
      </c>
      <c r="ANL39" s="105" t="str">
        <f t="shared" si="821"/>
        <v>.70000000270</v>
      </c>
      <c r="ANM39" s="649">
        <f t="shared" si="822"/>
        <v>855.6292208834642</v>
      </c>
      <c r="ANN39" s="102">
        <f t="shared" si="823"/>
        <v>855</v>
      </c>
      <c r="ANO39" s="105" t="str">
        <f t="shared" si="824"/>
        <v>.62922088346</v>
      </c>
      <c r="ANP39" s="103">
        <f t="shared" si="825"/>
        <v>408.70000000269999</v>
      </c>
      <c r="ANQ39" s="102">
        <f t="shared" si="826"/>
        <v>408</v>
      </c>
      <c r="ANR39" s="105" t="str">
        <f t="shared" si="827"/>
        <v>.70000000270</v>
      </c>
      <c r="ANS39" s="649">
        <f t="shared" si="828"/>
        <v>855.52922088346418</v>
      </c>
      <c r="ANT39" s="102">
        <f t="shared" si="829"/>
        <v>855</v>
      </c>
      <c r="ANU39" s="105" t="str">
        <f t="shared" si="830"/>
        <v>.52922088346</v>
      </c>
      <c r="ANX39" s="136">
        <f t="shared" si="831"/>
        <v>0</v>
      </c>
      <c r="ANY39" s="136">
        <f t="shared" si="832"/>
        <v>0</v>
      </c>
      <c r="ANZ39" s="103">
        <f t="shared" si="297"/>
        <v>402.55000000255001</v>
      </c>
      <c r="AOA39" s="102">
        <f t="shared" si="833"/>
        <v>402</v>
      </c>
      <c r="AOB39" s="105" t="str">
        <f t="shared" si="834"/>
        <v>.55000000255</v>
      </c>
      <c r="AOC39" s="103">
        <f t="shared" si="298"/>
        <v>855.37472088345976</v>
      </c>
      <c r="AOD39" s="102">
        <f t="shared" si="835"/>
        <v>855</v>
      </c>
      <c r="AOE39" s="105" t="str">
        <f t="shared" si="836"/>
        <v>.37472088346</v>
      </c>
      <c r="AOF39" s="103">
        <f t="shared" si="299"/>
        <v>402.55000000255001</v>
      </c>
      <c r="AOG39" s="102">
        <f t="shared" si="837"/>
        <v>402</v>
      </c>
      <c r="AOH39" s="105" t="str">
        <f t="shared" si="838"/>
        <v>.55000000255</v>
      </c>
      <c r="AOI39" s="103">
        <f t="shared" si="300"/>
        <v>855.37472088345976</v>
      </c>
      <c r="AOJ39" s="102">
        <f t="shared" si="839"/>
        <v>855</v>
      </c>
      <c r="AOK39" s="105" t="str">
        <f t="shared" si="840"/>
        <v>.37472088346</v>
      </c>
      <c r="AOL39" s="103">
        <f t="shared" si="301"/>
        <v>405.70000000269999</v>
      </c>
      <c r="AOM39" s="102">
        <f t="shared" si="841"/>
        <v>405</v>
      </c>
      <c r="AON39" s="105" t="str">
        <f t="shared" si="842"/>
        <v>.70000000270</v>
      </c>
      <c r="AOO39" s="103">
        <f t="shared" si="302"/>
        <v>855.46922088346423</v>
      </c>
      <c r="AOP39" s="102">
        <f t="shared" si="843"/>
        <v>855</v>
      </c>
      <c r="AOQ39" s="105" t="str">
        <f t="shared" si="844"/>
        <v>.46922088346</v>
      </c>
      <c r="AOR39" s="103">
        <f t="shared" si="303"/>
        <v>408.85000000284998</v>
      </c>
      <c r="AOS39" s="102">
        <f t="shared" si="845"/>
        <v>408</v>
      </c>
      <c r="AOT39" s="105" t="str">
        <f t="shared" si="846"/>
        <v>.85000000285</v>
      </c>
      <c r="AOU39" s="103">
        <f t="shared" si="847"/>
        <v>855.37472088345976</v>
      </c>
      <c r="AOV39" s="102">
        <f t="shared" si="848"/>
        <v>855</v>
      </c>
      <c r="AOW39" s="105" t="str">
        <f t="shared" si="849"/>
        <v>.37472088346</v>
      </c>
      <c r="AOX39" s="103">
        <f t="shared" si="304"/>
        <v>408.85000000284998</v>
      </c>
      <c r="AOY39" s="102">
        <f t="shared" si="850"/>
        <v>408</v>
      </c>
      <c r="AOZ39" s="105" t="str">
        <f t="shared" si="851"/>
        <v>.85000000285</v>
      </c>
      <c r="APA39" s="103">
        <f t="shared" si="852"/>
        <v>855.37472088345976</v>
      </c>
      <c r="APB39" s="102">
        <f t="shared" si="853"/>
        <v>855</v>
      </c>
      <c r="APC39" s="105" t="str">
        <f t="shared" si="854"/>
        <v>.37472088346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402.55000000255001</v>
      </c>
      <c r="APH39" s="102">
        <f t="shared" si="857"/>
        <v>402</v>
      </c>
      <c r="API39" s="105" t="str">
        <f t="shared" si="858"/>
        <v>.55000000255</v>
      </c>
      <c r="APJ39" s="103">
        <f t="shared" si="306"/>
        <v>855.37472088345976</v>
      </c>
      <c r="APK39" s="102">
        <f t="shared" si="859"/>
        <v>855</v>
      </c>
      <c r="APL39" s="105" t="str">
        <f t="shared" si="860"/>
        <v>.37472088346</v>
      </c>
      <c r="APM39" s="103">
        <f t="shared" si="307"/>
        <v>402.55000000270002</v>
      </c>
      <c r="APN39" s="102">
        <f t="shared" si="861"/>
        <v>402</v>
      </c>
      <c r="APO39" s="105" t="str">
        <f t="shared" si="862"/>
        <v>.55000000270</v>
      </c>
      <c r="APP39" s="103">
        <f t="shared" si="863"/>
        <v>855.52472088346417</v>
      </c>
      <c r="APQ39" s="102">
        <f t="shared" si="864"/>
        <v>855</v>
      </c>
      <c r="APR39" s="105" t="str">
        <f t="shared" si="865"/>
        <v>.52472088346</v>
      </c>
      <c r="APS39" s="103">
        <f t="shared" si="308"/>
        <v>405.70000000269999</v>
      </c>
      <c r="APT39" s="102">
        <f t="shared" si="866"/>
        <v>405</v>
      </c>
      <c r="APU39" s="105" t="str">
        <f t="shared" si="867"/>
        <v>.70000000270</v>
      </c>
      <c r="APV39" s="103">
        <f t="shared" si="309"/>
        <v>855.61922088346421</v>
      </c>
      <c r="APW39" s="102">
        <f t="shared" si="868"/>
        <v>855</v>
      </c>
      <c r="APX39" s="105" t="str">
        <f t="shared" si="869"/>
        <v>.61922088346</v>
      </c>
      <c r="APY39" s="103">
        <f t="shared" si="310"/>
        <v>408.85000000269997</v>
      </c>
      <c r="APZ39" s="102">
        <f t="shared" si="870"/>
        <v>408</v>
      </c>
      <c r="AQA39" s="105" t="str">
        <f t="shared" si="871"/>
        <v>.85000000270</v>
      </c>
      <c r="AQB39" s="103">
        <f t="shared" si="872"/>
        <v>855.52472088346417</v>
      </c>
      <c r="AQC39" s="102">
        <f t="shared" si="873"/>
        <v>855</v>
      </c>
      <c r="AQD39" s="105" t="str">
        <f t="shared" si="874"/>
        <v>.52472088346</v>
      </c>
      <c r="AQE39" s="103">
        <f t="shared" si="311"/>
        <v>408.85000000284998</v>
      </c>
      <c r="AQF39" s="102">
        <f t="shared" si="875"/>
        <v>408</v>
      </c>
      <c r="AQG39" s="105" t="str">
        <f t="shared" si="876"/>
        <v>.85000000285</v>
      </c>
      <c r="AQH39" s="103">
        <f t="shared" si="312"/>
        <v>855.37472088345976</v>
      </c>
      <c r="AQI39" s="102">
        <f t="shared" si="877"/>
        <v>855</v>
      </c>
      <c r="AQJ39" s="105" t="str">
        <f t="shared" si="878"/>
        <v>.37472088346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85.546999999999997</v>
      </c>
      <c r="CQ40" s="429">
        <f t="shared" si="346"/>
        <v>0</v>
      </c>
      <c r="CR40" s="367"/>
      <c r="CS40" s="367"/>
      <c r="CT40" s="396">
        <f t="shared" si="943"/>
        <v>85.350999999999999</v>
      </c>
      <c r="CV40" s="399">
        <f t="shared" si="975"/>
        <v>0</v>
      </c>
      <c r="CW40" s="367"/>
      <c r="CX40" s="111">
        <f t="shared" si="944"/>
        <v>-3.2666666666666326E-3</v>
      </c>
      <c r="CY40" s="367"/>
      <c r="CZ40" s="396">
        <f t="shared" si="889"/>
        <v>83.58700000000016</v>
      </c>
      <c r="DA40" s="367"/>
      <c r="DB40" s="103">
        <f t="shared" si="347"/>
        <v>0</v>
      </c>
      <c r="DC40" s="103">
        <f t="shared" si="348"/>
        <v>87.905000000000001</v>
      </c>
      <c r="DD40" s="103">
        <f t="shared" si="349"/>
        <v>87.905000000000001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820.40000000000009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810.40000000000009</v>
      </c>
      <c r="OY40" s="189">
        <f t="shared" si="486"/>
        <v>810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840</v>
      </c>
      <c r="RM40" s="795">
        <f t="shared" si="505"/>
        <v>840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900</v>
      </c>
      <c r="RS40" s="795">
        <f t="shared" si="511"/>
        <v>900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1140</v>
      </c>
      <c r="SY40" s="121">
        <f t="shared" si="929"/>
        <v>1140</v>
      </c>
      <c r="SZ40" s="121" t="str">
        <f t="shared" si="526"/>
        <v>.00000000000</v>
      </c>
      <c r="TA40" s="94" t="str">
        <f t="shared" si="527"/>
        <v>114,000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838</v>
      </c>
      <c r="TS40" s="121">
        <f t="shared" si="535"/>
        <v>838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352.15000000014999</v>
      </c>
      <c r="UL40" s="102">
        <f t="shared" si="545"/>
        <v>352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355.30000000029997</v>
      </c>
      <c r="UR40" s="105">
        <f t="shared" si="550"/>
        <v>355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358.45000000044996</v>
      </c>
      <c r="UX40" s="102">
        <f t="shared" si="554"/>
        <v>358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352.15000000014999</v>
      </c>
      <c r="VI40" s="102">
        <f t="shared" si="559"/>
        <v>352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352.15000000014999</v>
      </c>
      <c r="VO40" s="102">
        <f t="shared" si="564"/>
        <v>352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355.30000000029997</v>
      </c>
      <c r="VU40" s="105">
        <f t="shared" si="570"/>
        <v>355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358.45000000044996</v>
      </c>
      <c r="WA40" s="102">
        <f t="shared" si="576"/>
        <v>358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358.45000000044996</v>
      </c>
      <c r="WG40" s="102">
        <f t="shared" si="581"/>
        <v>358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355.30000000029997</v>
      </c>
      <c r="XO40" s="103">
        <f t="shared" si="600"/>
        <v>0</v>
      </c>
      <c r="XP40" s="103">
        <f t="shared" si="145"/>
        <v>355.30000000029997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352.15000000014999</v>
      </c>
      <c r="ZQ40" s="127">
        <f t="shared" si="159"/>
        <v>0</v>
      </c>
      <c r="ZR40" s="127">
        <f t="shared" si="160"/>
        <v>352.15000000014999</v>
      </c>
      <c r="ZS40" s="127">
        <f t="shared" si="161"/>
        <v>-9.4500000004499998E-2</v>
      </c>
      <c r="ZT40" s="127">
        <f t="shared" si="162"/>
        <v>355.30000000029997</v>
      </c>
      <c r="ZU40" s="127">
        <f t="shared" si="163"/>
        <v>0</v>
      </c>
      <c r="ZV40" s="127">
        <f t="shared" si="164"/>
        <v>358.45000000044996</v>
      </c>
      <c r="ZW40" s="127">
        <f t="shared" si="165"/>
        <v>-9.4500000004499998E-2</v>
      </c>
      <c r="ZX40" s="127">
        <f t="shared" si="166"/>
        <v>358.45000000044996</v>
      </c>
      <c r="ZY40" s="127">
        <f t="shared" si="167"/>
        <v>0</v>
      </c>
      <c r="ZZ40" s="127">
        <f t="shared" si="629"/>
        <v>355.30000000029997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355.30000000029997</v>
      </c>
      <c r="ADM40" s="102">
        <f t="shared" si="658"/>
        <v>355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355.30000000029997</v>
      </c>
      <c r="ADS40" s="102">
        <f t="shared" si="663"/>
        <v>355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355.30000000029997</v>
      </c>
      <c r="ADY40" s="102">
        <f t="shared" si="667"/>
        <v>355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352.15000000014999</v>
      </c>
      <c r="AFK40" s="102">
        <f t="shared" si="676"/>
        <v>352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355.30000000029997</v>
      </c>
      <c r="AFQ40" s="102">
        <f t="shared" si="681"/>
        <v>355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358.45000000044996</v>
      </c>
      <c r="AFW40" s="102">
        <f t="shared" si="686"/>
        <v>358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352.15000000014999</v>
      </c>
      <c r="AHW40" s="102">
        <f t="shared" si="710"/>
        <v>352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355.30000000029997</v>
      </c>
      <c r="AIC40" s="102">
        <f t="shared" si="715"/>
        <v>355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358.45000000044996</v>
      </c>
      <c r="AII40" s="102">
        <f t="shared" si="719"/>
        <v>358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352.15000000014999</v>
      </c>
      <c r="AIT40" s="102">
        <f t="shared" si="724"/>
        <v>352</v>
      </c>
      <c r="AIU40" s="105" t="str">
        <f t="shared" si="725"/>
        <v>.15000000015</v>
      </c>
      <c r="AIV40" s="120">
        <f t="shared" si="726"/>
        <v>851.46922088346423</v>
      </c>
      <c r="AIW40" s="102">
        <f t="shared" si="727"/>
        <v>851</v>
      </c>
      <c r="AIX40" s="105" t="str">
        <f t="shared" si="728"/>
        <v>.46922088346</v>
      </c>
      <c r="AIY40" s="120">
        <f t="shared" si="729"/>
        <v>355.30000000029997</v>
      </c>
      <c r="AIZ40" s="102">
        <f t="shared" si="730"/>
        <v>355</v>
      </c>
      <c r="AJA40" s="105" t="str">
        <f t="shared" si="731"/>
        <v>.30000000030</v>
      </c>
      <c r="AJB40" s="120">
        <f t="shared" si="976"/>
        <v>851.46922088346423</v>
      </c>
      <c r="AJC40" s="102">
        <f t="shared" si="732"/>
        <v>851</v>
      </c>
      <c r="AJD40" s="105" t="str">
        <f t="shared" si="733"/>
        <v>.46922088346</v>
      </c>
      <c r="AJE40" s="120">
        <f t="shared" si="734"/>
        <v>358.45000000044996</v>
      </c>
      <c r="AJF40" s="102">
        <f t="shared" si="735"/>
        <v>358</v>
      </c>
      <c r="AJG40" s="105" t="str">
        <f t="shared" si="736"/>
        <v>.45000000045</v>
      </c>
      <c r="AJH40" s="93">
        <f t="shared" si="737"/>
        <v>851.46922088346423</v>
      </c>
      <c r="AJI40" s="102">
        <f t="shared" si="738"/>
        <v>851</v>
      </c>
      <c r="AJJ40" s="105" t="str">
        <f t="shared" si="739"/>
        <v>.46922088346</v>
      </c>
      <c r="AJL40" s="105">
        <f t="shared" si="277"/>
        <v>0</v>
      </c>
      <c r="AJM40" s="105">
        <f t="shared" si="278"/>
        <v>0</v>
      </c>
      <c r="AJN40" s="120">
        <f t="shared" si="279"/>
        <v>351.90000000014999</v>
      </c>
      <c r="AJO40" s="102">
        <f t="shared" si="740"/>
        <v>351</v>
      </c>
      <c r="AJP40" s="105" t="str">
        <f t="shared" si="741"/>
        <v>.90000000015</v>
      </c>
      <c r="AJQ40" s="93">
        <f t="shared" si="280"/>
        <v>851.46922088346423</v>
      </c>
      <c r="AJR40" s="102">
        <f t="shared" si="742"/>
        <v>851</v>
      </c>
      <c r="AJS40" s="105" t="str">
        <f t="shared" si="743"/>
        <v>.46922088346</v>
      </c>
      <c r="AJT40" s="120">
        <f t="shared" si="281"/>
        <v>358.70000000044996</v>
      </c>
      <c r="AJU40" s="102">
        <f t="shared" si="744"/>
        <v>358</v>
      </c>
      <c r="AJV40" s="105" t="str">
        <f t="shared" si="745"/>
        <v>.70000000045</v>
      </c>
      <c r="AJW40" s="93">
        <f t="shared" si="282"/>
        <v>851.46922088346423</v>
      </c>
      <c r="AJX40" s="102">
        <f t="shared" si="746"/>
        <v>851</v>
      </c>
      <c r="AJY40" s="105" t="str">
        <f t="shared" si="747"/>
        <v>.46922088346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352.15000000014999</v>
      </c>
      <c r="AKG40" s="102">
        <f t="shared" si="750"/>
        <v>352</v>
      </c>
      <c r="AKH40" s="105" t="str">
        <f t="shared" si="751"/>
        <v>.15000000015</v>
      </c>
      <c r="AKI40" s="103">
        <f t="shared" si="752"/>
        <v>851.46922088346423</v>
      </c>
      <c r="AKJ40" s="102">
        <f t="shared" si="753"/>
        <v>851</v>
      </c>
      <c r="AKK40" s="105" t="str">
        <f t="shared" si="754"/>
        <v>.46922088346</v>
      </c>
      <c r="AKL40" s="390">
        <f t="shared" si="287"/>
        <v>352.15000000014999</v>
      </c>
      <c r="AKM40" s="102">
        <f t="shared" si="755"/>
        <v>352</v>
      </c>
      <c r="AKN40" s="105" t="str">
        <f t="shared" si="756"/>
        <v>.15000000015</v>
      </c>
      <c r="AKO40" s="390">
        <f t="shared" si="757"/>
        <v>851.37472088345976</v>
      </c>
      <c r="AKP40" s="102">
        <f t="shared" si="758"/>
        <v>851</v>
      </c>
      <c r="AKQ40" s="105" t="str">
        <f t="shared" si="759"/>
        <v>.37472088346</v>
      </c>
      <c r="AKR40" s="103">
        <f t="shared" si="288"/>
        <v>355.30000000029997</v>
      </c>
      <c r="AKS40" s="102">
        <f t="shared" si="760"/>
        <v>355</v>
      </c>
      <c r="AKT40" s="105" t="str">
        <f t="shared" si="761"/>
        <v>.30000000030</v>
      </c>
      <c r="AKU40" s="103">
        <f t="shared" si="762"/>
        <v>851.46922088346423</v>
      </c>
      <c r="AKV40" s="102">
        <f t="shared" si="763"/>
        <v>851</v>
      </c>
      <c r="AKW40" s="105" t="str">
        <f t="shared" si="764"/>
        <v>.46922088346</v>
      </c>
      <c r="AKX40" s="390">
        <f t="shared" si="289"/>
        <v>358.45000000044996</v>
      </c>
      <c r="AKY40" s="102">
        <f t="shared" si="765"/>
        <v>358</v>
      </c>
      <c r="AKZ40" s="105" t="str">
        <f t="shared" si="766"/>
        <v>.45000000045</v>
      </c>
      <c r="ALA40" s="390">
        <f t="shared" si="767"/>
        <v>851.37472088345976</v>
      </c>
      <c r="ALB40" s="102">
        <f t="shared" si="768"/>
        <v>851</v>
      </c>
      <c r="ALC40" s="105" t="str">
        <f t="shared" si="769"/>
        <v>.37472088346</v>
      </c>
      <c r="ALD40" s="103">
        <f t="shared" si="290"/>
        <v>358.45000000044996</v>
      </c>
      <c r="ALE40" s="102">
        <f t="shared" si="770"/>
        <v>358</v>
      </c>
      <c r="ALF40" s="105" t="str">
        <f t="shared" si="771"/>
        <v>.45000000045</v>
      </c>
      <c r="ALG40" s="103">
        <f t="shared" si="291"/>
        <v>851.46922088346423</v>
      </c>
      <c r="ALH40" s="102">
        <f t="shared" si="772"/>
        <v>851</v>
      </c>
      <c r="ALI40" s="105" t="str">
        <f t="shared" si="773"/>
        <v>.46922088346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352.15000000014999</v>
      </c>
      <c r="ALN40" s="102">
        <f t="shared" si="776"/>
        <v>352</v>
      </c>
      <c r="ALO40" s="105" t="str">
        <f t="shared" si="777"/>
        <v>.15000000015</v>
      </c>
      <c r="ALP40" s="103">
        <f t="shared" si="293"/>
        <v>851.37472088345976</v>
      </c>
      <c r="ALQ40" s="102">
        <f t="shared" si="778"/>
        <v>851</v>
      </c>
      <c r="ALR40" s="105" t="str">
        <f t="shared" si="779"/>
        <v>.37472088346</v>
      </c>
      <c r="ALS40" s="103">
        <f t="shared" si="780"/>
        <v>352.15000000039998</v>
      </c>
      <c r="ALT40" s="102">
        <f t="shared" si="781"/>
        <v>352</v>
      </c>
      <c r="ALU40" s="105" t="str">
        <f t="shared" si="782"/>
        <v>.15000000040</v>
      </c>
      <c r="ALV40" s="103">
        <f t="shared" si="783"/>
        <v>851.62472088346726</v>
      </c>
      <c r="ALW40" s="102">
        <f t="shared" si="784"/>
        <v>851</v>
      </c>
      <c r="ALX40" s="105" t="str">
        <f t="shared" si="785"/>
        <v>.62472088347</v>
      </c>
      <c r="ALY40" s="103">
        <f t="shared" si="294"/>
        <v>355.30000000029997</v>
      </c>
      <c r="ALZ40" s="102">
        <f t="shared" si="786"/>
        <v>355</v>
      </c>
      <c r="AMA40" s="105" t="str">
        <f t="shared" si="787"/>
        <v>.30000000030</v>
      </c>
      <c r="AMB40" s="103">
        <f t="shared" si="788"/>
        <v>851.71922088346423</v>
      </c>
      <c r="AMC40" s="102">
        <f t="shared" si="789"/>
        <v>851</v>
      </c>
      <c r="AMD40" s="105" t="str">
        <f t="shared" si="790"/>
        <v>.71922088346</v>
      </c>
      <c r="AME40" s="103">
        <f t="shared" si="791"/>
        <v>358.45000000019996</v>
      </c>
      <c r="AMF40" s="102">
        <f t="shared" si="792"/>
        <v>358</v>
      </c>
      <c r="AMG40" s="105" t="str">
        <f t="shared" si="793"/>
        <v>.45000000020</v>
      </c>
      <c r="AMH40" s="103">
        <f t="shared" si="794"/>
        <v>851.62472088346726</v>
      </c>
      <c r="AMI40" s="102">
        <f t="shared" si="795"/>
        <v>851</v>
      </c>
      <c r="AMJ40" s="105" t="str">
        <f t="shared" si="796"/>
        <v>.62472088347</v>
      </c>
      <c r="AMK40" s="103">
        <f t="shared" si="295"/>
        <v>358.45000000044996</v>
      </c>
      <c r="AML40" s="102">
        <f t="shared" si="797"/>
        <v>358</v>
      </c>
      <c r="AMM40" s="105" t="str">
        <f t="shared" si="798"/>
        <v>.45000000045</v>
      </c>
      <c r="AMN40" s="103">
        <f t="shared" si="296"/>
        <v>851.37472088345976</v>
      </c>
      <c r="AMO40" s="102">
        <f t="shared" si="799"/>
        <v>851</v>
      </c>
      <c r="AMP40" s="105" t="str">
        <f t="shared" si="800"/>
        <v>.37472088346</v>
      </c>
      <c r="AMR40" s="103">
        <f t="shared" si="801"/>
        <v>352.30000000029997</v>
      </c>
      <c r="AMS40" s="102">
        <f t="shared" si="802"/>
        <v>352</v>
      </c>
      <c r="AMT40" s="105" t="str">
        <f t="shared" si="803"/>
        <v>.30000000030</v>
      </c>
      <c r="AMU40" s="649">
        <f t="shared" si="804"/>
        <v>851.52922088346418</v>
      </c>
      <c r="AMV40" s="102">
        <f t="shared" si="805"/>
        <v>851</v>
      </c>
      <c r="AMW40" s="105" t="str">
        <f t="shared" si="806"/>
        <v>.52922088346</v>
      </c>
      <c r="AMX40" s="103">
        <f t="shared" si="807"/>
        <v>352.30000000029997</v>
      </c>
      <c r="AMY40" s="102">
        <f t="shared" si="808"/>
        <v>352</v>
      </c>
      <c r="AMZ40" s="105" t="str">
        <f t="shared" si="809"/>
        <v>.30000000030</v>
      </c>
      <c r="ANA40" s="649">
        <f t="shared" si="810"/>
        <v>851.6292208834642</v>
      </c>
      <c r="ANB40" s="102">
        <f t="shared" si="811"/>
        <v>851</v>
      </c>
      <c r="ANC40" s="105" t="str">
        <f t="shared" si="812"/>
        <v>.62922088346</v>
      </c>
      <c r="AND40" s="103">
        <f t="shared" si="813"/>
        <v>355.30000000029997</v>
      </c>
      <c r="ANE40" s="102">
        <f t="shared" si="814"/>
        <v>355</v>
      </c>
      <c r="ANF40" s="105" t="str">
        <f t="shared" si="815"/>
        <v>.30000000030</v>
      </c>
      <c r="ANG40" s="649">
        <f t="shared" si="816"/>
        <v>851.71922088346423</v>
      </c>
      <c r="ANH40" s="102">
        <f t="shared" si="817"/>
        <v>851</v>
      </c>
      <c r="ANI40" s="105" t="str">
        <f t="shared" si="818"/>
        <v>.71922088346</v>
      </c>
      <c r="ANJ40" s="103">
        <f t="shared" si="819"/>
        <v>358.30000000029997</v>
      </c>
      <c r="ANK40" s="102">
        <f t="shared" si="820"/>
        <v>358</v>
      </c>
      <c r="ANL40" s="105" t="str">
        <f t="shared" si="821"/>
        <v>.30000000030</v>
      </c>
      <c r="ANM40" s="649">
        <f t="shared" si="822"/>
        <v>851.6292208834642</v>
      </c>
      <c r="ANN40" s="102">
        <f t="shared" si="823"/>
        <v>851</v>
      </c>
      <c r="ANO40" s="105" t="str">
        <f t="shared" si="824"/>
        <v>.62922088346</v>
      </c>
      <c r="ANP40" s="103">
        <f t="shared" si="825"/>
        <v>358.30000000029997</v>
      </c>
      <c r="ANQ40" s="102">
        <f t="shared" si="826"/>
        <v>358</v>
      </c>
      <c r="ANR40" s="105" t="str">
        <f t="shared" si="827"/>
        <v>.30000000030</v>
      </c>
      <c r="ANS40" s="649">
        <f t="shared" si="828"/>
        <v>851.52922088346418</v>
      </c>
      <c r="ANT40" s="102">
        <f t="shared" si="829"/>
        <v>851</v>
      </c>
      <c r="ANU40" s="105" t="str">
        <f t="shared" si="830"/>
        <v>.52922088346</v>
      </c>
      <c r="ANX40" s="136">
        <f t="shared" si="831"/>
        <v>0</v>
      </c>
      <c r="ANY40" s="136">
        <f t="shared" si="832"/>
        <v>0</v>
      </c>
      <c r="ANZ40" s="103">
        <f t="shared" si="297"/>
        <v>352.15000000014999</v>
      </c>
      <c r="AOA40" s="102">
        <f t="shared" si="833"/>
        <v>352</v>
      </c>
      <c r="AOB40" s="105" t="str">
        <f t="shared" si="834"/>
        <v>.15000000015</v>
      </c>
      <c r="AOC40" s="103">
        <f t="shared" si="298"/>
        <v>851.37472088345976</v>
      </c>
      <c r="AOD40" s="102">
        <f t="shared" si="835"/>
        <v>851</v>
      </c>
      <c r="AOE40" s="105" t="str">
        <f t="shared" si="836"/>
        <v>.37472088346</v>
      </c>
      <c r="AOF40" s="103">
        <f t="shared" si="299"/>
        <v>352.15000000014999</v>
      </c>
      <c r="AOG40" s="102">
        <f t="shared" si="837"/>
        <v>352</v>
      </c>
      <c r="AOH40" s="105" t="str">
        <f t="shared" si="838"/>
        <v>.15000000015</v>
      </c>
      <c r="AOI40" s="103">
        <f t="shared" si="300"/>
        <v>851.37472088345976</v>
      </c>
      <c r="AOJ40" s="102">
        <f t="shared" si="839"/>
        <v>851</v>
      </c>
      <c r="AOK40" s="105" t="str">
        <f t="shared" si="840"/>
        <v>.37472088346</v>
      </c>
      <c r="AOL40" s="103">
        <f t="shared" si="301"/>
        <v>355.30000000029997</v>
      </c>
      <c r="AOM40" s="102">
        <f t="shared" si="841"/>
        <v>355</v>
      </c>
      <c r="AON40" s="105" t="str">
        <f t="shared" si="842"/>
        <v>.30000000030</v>
      </c>
      <c r="AOO40" s="103">
        <f t="shared" si="302"/>
        <v>851.46922088346423</v>
      </c>
      <c r="AOP40" s="102">
        <f t="shared" si="843"/>
        <v>851</v>
      </c>
      <c r="AOQ40" s="105" t="str">
        <f t="shared" si="844"/>
        <v>.46922088346</v>
      </c>
      <c r="AOR40" s="103">
        <f t="shared" si="303"/>
        <v>358.45000000044996</v>
      </c>
      <c r="AOS40" s="102">
        <f t="shared" si="845"/>
        <v>358</v>
      </c>
      <c r="AOT40" s="105" t="str">
        <f t="shared" si="846"/>
        <v>.45000000045</v>
      </c>
      <c r="AOU40" s="103">
        <f t="shared" si="847"/>
        <v>851.37472088345976</v>
      </c>
      <c r="AOV40" s="102">
        <f t="shared" si="848"/>
        <v>851</v>
      </c>
      <c r="AOW40" s="105" t="str">
        <f t="shared" si="849"/>
        <v>.37472088346</v>
      </c>
      <c r="AOX40" s="103">
        <f t="shared" si="304"/>
        <v>358.45000000044996</v>
      </c>
      <c r="AOY40" s="102">
        <f t="shared" si="850"/>
        <v>358</v>
      </c>
      <c r="AOZ40" s="105" t="str">
        <f t="shared" si="851"/>
        <v>.45000000045</v>
      </c>
      <c r="APA40" s="103">
        <f t="shared" si="852"/>
        <v>851.37472088345976</v>
      </c>
      <c r="APB40" s="102">
        <f t="shared" si="853"/>
        <v>851</v>
      </c>
      <c r="APC40" s="105" t="str">
        <f t="shared" si="854"/>
        <v>.37472088346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352.15000000014999</v>
      </c>
      <c r="APH40" s="102">
        <f t="shared" si="857"/>
        <v>352</v>
      </c>
      <c r="API40" s="105" t="str">
        <f t="shared" si="858"/>
        <v>.15000000015</v>
      </c>
      <c r="APJ40" s="103">
        <f t="shared" si="306"/>
        <v>851.37472088345976</v>
      </c>
      <c r="APK40" s="102">
        <f t="shared" si="859"/>
        <v>851</v>
      </c>
      <c r="APL40" s="105" t="str">
        <f t="shared" si="860"/>
        <v>.37472088346</v>
      </c>
      <c r="APM40" s="103">
        <f t="shared" si="307"/>
        <v>352.1500000003</v>
      </c>
      <c r="APN40" s="102">
        <f t="shared" si="861"/>
        <v>352</v>
      </c>
      <c r="APO40" s="105" t="str">
        <f t="shared" si="862"/>
        <v>.15000000030</v>
      </c>
      <c r="APP40" s="103">
        <f t="shared" si="863"/>
        <v>851.52472088346417</v>
      </c>
      <c r="APQ40" s="102">
        <f t="shared" si="864"/>
        <v>851</v>
      </c>
      <c r="APR40" s="105" t="str">
        <f t="shared" si="865"/>
        <v>.52472088346</v>
      </c>
      <c r="APS40" s="103">
        <f t="shared" si="308"/>
        <v>355.30000000029997</v>
      </c>
      <c r="APT40" s="102">
        <f t="shared" si="866"/>
        <v>355</v>
      </c>
      <c r="APU40" s="105" t="str">
        <f t="shared" si="867"/>
        <v>.30000000030</v>
      </c>
      <c r="APV40" s="103">
        <f t="shared" si="309"/>
        <v>851.61922088346421</v>
      </c>
      <c r="APW40" s="102">
        <f t="shared" si="868"/>
        <v>851</v>
      </c>
      <c r="APX40" s="105" t="str">
        <f t="shared" si="869"/>
        <v>.61922088346</v>
      </c>
      <c r="APY40" s="103">
        <f t="shared" si="310"/>
        <v>358.45000000029995</v>
      </c>
      <c r="APZ40" s="102">
        <f t="shared" si="870"/>
        <v>358</v>
      </c>
      <c r="AQA40" s="105" t="str">
        <f t="shared" si="871"/>
        <v>.45000000030</v>
      </c>
      <c r="AQB40" s="103">
        <f t="shared" si="872"/>
        <v>851.52472088346417</v>
      </c>
      <c r="AQC40" s="102">
        <f t="shared" si="873"/>
        <v>851</v>
      </c>
      <c r="AQD40" s="105" t="str">
        <f t="shared" si="874"/>
        <v>.52472088346</v>
      </c>
      <c r="AQE40" s="103">
        <f t="shared" si="311"/>
        <v>358.45000000044996</v>
      </c>
      <c r="AQF40" s="102">
        <f t="shared" si="875"/>
        <v>358</v>
      </c>
      <c r="AQG40" s="105" t="str">
        <f t="shared" si="876"/>
        <v>.45000000045</v>
      </c>
      <c r="AQH40" s="103">
        <f t="shared" si="312"/>
        <v>851.37472088345976</v>
      </c>
      <c r="AQI40" s="102">
        <f t="shared" si="877"/>
        <v>851</v>
      </c>
      <c r="AQJ40" s="105" t="str">
        <f t="shared" si="878"/>
        <v>.37472088346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85.546999999999997</v>
      </c>
      <c r="CQ41" s="431">
        <f t="shared" si="346"/>
        <v>0</v>
      </c>
      <c r="CR41" s="367"/>
      <c r="CS41" s="367"/>
      <c r="CT41" s="396">
        <f t="shared" si="943"/>
        <v>85.350999999999999</v>
      </c>
      <c r="CV41" s="399">
        <f t="shared" si="975"/>
        <v>0</v>
      </c>
      <c r="CW41" s="367"/>
      <c r="CX41" s="111">
        <f t="shared" si="944"/>
        <v>-3.2666666666666326E-3</v>
      </c>
      <c r="CY41" s="367"/>
      <c r="CZ41" s="396">
        <f t="shared" si="889"/>
        <v>83.521666666666832</v>
      </c>
      <c r="DA41" s="367"/>
      <c r="DB41" s="103">
        <f t="shared" si="347"/>
        <v>0</v>
      </c>
      <c r="DC41" s="103">
        <f t="shared" si="348"/>
        <v>87.905000000000001</v>
      </c>
      <c r="DD41" s="103">
        <f t="shared" si="349"/>
        <v>87.905000000000001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820.40000000000009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810.40000000000009</v>
      </c>
      <c r="OY41" s="189">
        <f t="shared" si="486"/>
        <v>810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840</v>
      </c>
      <c r="RM41" s="795">
        <f t="shared" si="505"/>
        <v>840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900</v>
      </c>
      <c r="RS41" s="795">
        <f t="shared" si="511"/>
        <v>900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1150</v>
      </c>
      <c r="SY41" s="121">
        <f t="shared" si="929"/>
        <v>1150</v>
      </c>
      <c r="SZ41" s="121" t="str">
        <f t="shared" si="526"/>
        <v>.00000000000</v>
      </c>
      <c r="TA41" s="94" t="str">
        <f t="shared" si="527"/>
        <v>115,000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838</v>
      </c>
      <c r="TS41" s="121">
        <f t="shared" si="535"/>
        <v>838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364.75000000074999</v>
      </c>
      <c r="UL41" s="102">
        <f t="shared" si="545"/>
        <v>364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367.90000000089998</v>
      </c>
      <c r="UR41" s="105">
        <f t="shared" si="550"/>
        <v>367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371.05000000104997</v>
      </c>
      <c r="UX41" s="102">
        <f t="shared" si="554"/>
        <v>371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364.75000000074999</v>
      </c>
      <c r="VI41" s="102">
        <f t="shared" si="559"/>
        <v>364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364.75000000074999</v>
      </c>
      <c r="VO41" s="102">
        <f t="shared" si="564"/>
        <v>364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367.90000000089998</v>
      </c>
      <c r="VU41" s="105">
        <f t="shared" si="570"/>
        <v>367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371.05000000104997</v>
      </c>
      <c r="WA41" s="102">
        <f t="shared" si="576"/>
        <v>371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371.05000000104997</v>
      </c>
      <c r="WG41" s="102">
        <f t="shared" si="581"/>
        <v>371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367.90000000089998</v>
      </c>
      <c r="XO41" s="103">
        <f t="shared" si="600"/>
        <v>0</v>
      </c>
      <c r="XP41" s="103">
        <f t="shared" si="145"/>
        <v>367.90000000089998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364.75000000074999</v>
      </c>
      <c r="ZQ41" s="127">
        <f t="shared" si="159"/>
        <v>0</v>
      </c>
      <c r="ZR41" s="127">
        <f t="shared" si="160"/>
        <v>364.75000000074999</v>
      </c>
      <c r="ZS41" s="127">
        <f t="shared" si="161"/>
        <v>-9.4500000004499998E-2</v>
      </c>
      <c r="ZT41" s="127">
        <f t="shared" si="162"/>
        <v>367.90000000089998</v>
      </c>
      <c r="ZU41" s="127">
        <f t="shared" si="163"/>
        <v>0</v>
      </c>
      <c r="ZV41" s="127">
        <f t="shared" si="164"/>
        <v>371.05000000104997</v>
      </c>
      <c r="ZW41" s="127">
        <f t="shared" si="165"/>
        <v>-9.4500000004499998E-2</v>
      </c>
      <c r="ZX41" s="127">
        <f t="shared" si="166"/>
        <v>371.05000000104997</v>
      </c>
      <c r="ZY41" s="127">
        <f t="shared" si="167"/>
        <v>0</v>
      </c>
      <c r="ZZ41" s="127">
        <f t="shared" si="629"/>
        <v>367.90000000089998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367.90000000089998</v>
      </c>
      <c r="ADM41" s="102">
        <f t="shared" si="658"/>
        <v>367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367.90000000089998</v>
      </c>
      <c r="ADS41" s="102">
        <f t="shared" si="663"/>
        <v>367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367.90000000089998</v>
      </c>
      <c r="ADY41" s="102">
        <f t="shared" si="667"/>
        <v>367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364.75000000074999</v>
      </c>
      <c r="AFK41" s="102">
        <f t="shared" si="676"/>
        <v>364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367.90000000089998</v>
      </c>
      <c r="AFQ41" s="102">
        <f t="shared" si="681"/>
        <v>367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371.05000000104997</v>
      </c>
      <c r="AFW41" s="102">
        <f t="shared" si="686"/>
        <v>371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364.75000000074999</v>
      </c>
      <c r="AHW41" s="102">
        <f t="shared" si="710"/>
        <v>364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367.90000000089998</v>
      </c>
      <c r="AIC41" s="102">
        <f t="shared" si="715"/>
        <v>367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371.05000000104997</v>
      </c>
      <c r="AII41" s="102">
        <f t="shared" si="719"/>
        <v>371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364.75000000074999</v>
      </c>
      <c r="AIT41" s="102">
        <f t="shared" si="724"/>
        <v>364</v>
      </c>
      <c r="AIU41" s="105" t="str">
        <f t="shared" si="725"/>
        <v>.75000000075</v>
      </c>
      <c r="AIV41" s="120">
        <f t="shared" si="726"/>
        <v>851.46922088346423</v>
      </c>
      <c r="AIW41" s="102">
        <f t="shared" si="727"/>
        <v>851</v>
      </c>
      <c r="AIX41" s="105" t="str">
        <f t="shared" si="728"/>
        <v>.46922088346</v>
      </c>
      <c r="AIY41" s="120">
        <f t="shared" si="729"/>
        <v>367.90000000089998</v>
      </c>
      <c r="AIZ41" s="102">
        <f t="shared" si="730"/>
        <v>367</v>
      </c>
      <c r="AJA41" s="105" t="str">
        <f t="shared" si="731"/>
        <v>.90000000090</v>
      </c>
      <c r="AJB41" s="120">
        <f t="shared" si="976"/>
        <v>851.46922088346423</v>
      </c>
      <c r="AJC41" s="102">
        <f t="shared" si="732"/>
        <v>851</v>
      </c>
      <c r="AJD41" s="105" t="str">
        <f t="shared" si="733"/>
        <v>.46922088346</v>
      </c>
      <c r="AJE41" s="120">
        <f t="shared" si="734"/>
        <v>371.05000000104997</v>
      </c>
      <c r="AJF41" s="102">
        <f t="shared" si="735"/>
        <v>371</v>
      </c>
      <c r="AJG41" s="105" t="str">
        <f t="shared" si="736"/>
        <v>.05000000105</v>
      </c>
      <c r="AJH41" s="93">
        <f t="shared" si="737"/>
        <v>851.46922088346423</v>
      </c>
      <c r="AJI41" s="102">
        <f t="shared" si="738"/>
        <v>851</v>
      </c>
      <c r="AJJ41" s="105" t="str">
        <f t="shared" si="739"/>
        <v>.46922088346</v>
      </c>
      <c r="AJL41" s="105">
        <f t="shared" si="277"/>
        <v>0</v>
      </c>
      <c r="AJM41" s="105">
        <f t="shared" si="278"/>
        <v>0</v>
      </c>
      <c r="AJN41" s="120">
        <f t="shared" si="279"/>
        <v>364.50000000074999</v>
      </c>
      <c r="AJO41" s="102">
        <f t="shared" si="740"/>
        <v>364</v>
      </c>
      <c r="AJP41" s="105" t="str">
        <f t="shared" si="741"/>
        <v>.50000000075</v>
      </c>
      <c r="AJQ41" s="93">
        <f t="shared" si="280"/>
        <v>851.46922088346423</v>
      </c>
      <c r="AJR41" s="102">
        <f t="shared" si="742"/>
        <v>851</v>
      </c>
      <c r="AJS41" s="105" t="str">
        <f t="shared" si="743"/>
        <v>.46922088346</v>
      </c>
      <c r="AJT41" s="120">
        <f t="shared" si="281"/>
        <v>371.30000000104997</v>
      </c>
      <c r="AJU41" s="102">
        <f t="shared" si="744"/>
        <v>371</v>
      </c>
      <c r="AJV41" s="105" t="str">
        <f t="shared" si="745"/>
        <v>.30000000105</v>
      </c>
      <c r="AJW41" s="93">
        <f t="shared" si="282"/>
        <v>851.46922088346423</v>
      </c>
      <c r="AJX41" s="102">
        <f t="shared" si="746"/>
        <v>851</v>
      </c>
      <c r="AJY41" s="105" t="str">
        <f t="shared" si="747"/>
        <v>.46922088346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364.75000000074999</v>
      </c>
      <c r="AKG41" s="102">
        <f t="shared" si="750"/>
        <v>364</v>
      </c>
      <c r="AKH41" s="105" t="str">
        <f t="shared" si="751"/>
        <v>.75000000075</v>
      </c>
      <c r="AKI41" s="103">
        <f t="shared" si="752"/>
        <v>851.46922088346423</v>
      </c>
      <c r="AKJ41" s="102">
        <f t="shared" si="753"/>
        <v>851</v>
      </c>
      <c r="AKK41" s="105" t="str">
        <f t="shared" si="754"/>
        <v>.46922088346</v>
      </c>
      <c r="AKL41" s="390">
        <f t="shared" si="287"/>
        <v>364.75000000074999</v>
      </c>
      <c r="AKM41" s="102">
        <f t="shared" si="755"/>
        <v>364</v>
      </c>
      <c r="AKN41" s="105" t="str">
        <f t="shared" si="756"/>
        <v>.75000000075</v>
      </c>
      <c r="AKO41" s="390">
        <f t="shared" si="757"/>
        <v>851.37472088345976</v>
      </c>
      <c r="AKP41" s="102">
        <f t="shared" si="758"/>
        <v>851</v>
      </c>
      <c r="AKQ41" s="105" t="str">
        <f t="shared" si="759"/>
        <v>.37472088346</v>
      </c>
      <c r="AKR41" s="103">
        <f t="shared" si="288"/>
        <v>367.90000000089998</v>
      </c>
      <c r="AKS41" s="102">
        <f t="shared" si="760"/>
        <v>367</v>
      </c>
      <c r="AKT41" s="105" t="str">
        <f t="shared" si="761"/>
        <v>.90000000090</v>
      </c>
      <c r="AKU41" s="103">
        <f t="shared" si="762"/>
        <v>851.46922088346423</v>
      </c>
      <c r="AKV41" s="102">
        <f t="shared" si="763"/>
        <v>851</v>
      </c>
      <c r="AKW41" s="105" t="str">
        <f t="shared" si="764"/>
        <v>.46922088346</v>
      </c>
      <c r="AKX41" s="390">
        <f t="shared" si="289"/>
        <v>371.05000000104997</v>
      </c>
      <c r="AKY41" s="102">
        <f t="shared" si="765"/>
        <v>371</v>
      </c>
      <c r="AKZ41" s="105" t="str">
        <f t="shared" si="766"/>
        <v>.05000000105</v>
      </c>
      <c r="ALA41" s="390">
        <f t="shared" si="767"/>
        <v>851.37472088345976</v>
      </c>
      <c r="ALB41" s="102">
        <f t="shared" si="768"/>
        <v>851</v>
      </c>
      <c r="ALC41" s="105" t="str">
        <f t="shared" si="769"/>
        <v>.37472088346</v>
      </c>
      <c r="ALD41" s="103">
        <f t="shared" si="290"/>
        <v>371.05000000104997</v>
      </c>
      <c r="ALE41" s="102">
        <f t="shared" si="770"/>
        <v>371</v>
      </c>
      <c r="ALF41" s="105" t="str">
        <f t="shared" si="771"/>
        <v>.05000000105</v>
      </c>
      <c r="ALG41" s="103">
        <f t="shared" si="291"/>
        <v>851.46922088346423</v>
      </c>
      <c r="ALH41" s="102">
        <f t="shared" si="772"/>
        <v>851</v>
      </c>
      <c r="ALI41" s="105" t="str">
        <f t="shared" si="773"/>
        <v>.46922088346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364.75000000074999</v>
      </c>
      <c r="ALN41" s="102">
        <f t="shared" si="776"/>
        <v>364</v>
      </c>
      <c r="ALO41" s="105" t="str">
        <f t="shared" si="777"/>
        <v>.75000000075</v>
      </c>
      <c r="ALP41" s="103">
        <f t="shared" si="293"/>
        <v>851.37472088345976</v>
      </c>
      <c r="ALQ41" s="102">
        <f t="shared" si="778"/>
        <v>851</v>
      </c>
      <c r="ALR41" s="105" t="str">
        <f t="shared" si="779"/>
        <v>.37472088346</v>
      </c>
      <c r="ALS41" s="103">
        <f t="shared" si="780"/>
        <v>364.75000000099999</v>
      </c>
      <c r="ALT41" s="102">
        <f t="shared" si="781"/>
        <v>364</v>
      </c>
      <c r="ALU41" s="105" t="str">
        <f t="shared" si="782"/>
        <v>.75000000100</v>
      </c>
      <c r="ALV41" s="103">
        <f t="shared" si="783"/>
        <v>851.62472088346726</v>
      </c>
      <c r="ALW41" s="102">
        <f t="shared" si="784"/>
        <v>851</v>
      </c>
      <c r="ALX41" s="105" t="str">
        <f t="shared" si="785"/>
        <v>.62472088347</v>
      </c>
      <c r="ALY41" s="103">
        <f t="shared" si="294"/>
        <v>367.90000000089998</v>
      </c>
      <c r="ALZ41" s="102">
        <f t="shared" si="786"/>
        <v>367</v>
      </c>
      <c r="AMA41" s="105" t="str">
        <f t="shared" si="787"/>
        <v>.90000000090</v>
      </c>
      <c r="AMB41" s="103">
        <f t="shared" si="788"/>
        <v>851.71922088346423</v>
      </c>
      <c r="AMC41" s="102">
        <f t="shared" si="789"/>
        <v>851</v>
      </c>
      <c r="AMD41" s="105" t="str">
        <f t="shared" si="790"/>
        <v>.71922088346</v>
      </c>
      <c r="AME41" s="103">
        <f t="shared" si="791"/>
        <v>371.05000000079997</v>
      </c>
      <c r="AMF41" s="102">
        <f t="shared" si="792"/>
        <v>371</v>
      </c>
      <c r="AMG41" s="105" t="str">
        <f t="shared" si="793"/>
        <v>.05000000080</v>
      </c>
      <c r="AMH41" s="103">
        <f t="shared" si="794"/>
        <v>851.62472088346726</v>
      </c>
      <c r="AMI41" s="102">
        <f t="shared" si="795"/>
        <v>851</v>
      </c>
      <c r="AMJ41" s="105" t="str">
        <f t="shared" si="796"/>
        <v>.62472088347</v>
      </c>
      <c r="AMK41" s="103">
        <f t="shared" si="295"/>
        <v>371.05000000104997</v>
      </c>
      <c r="AML41" s="102">
        <f t="shared" si="797"/>
        <v>371</v>
      </c>
      <c r="AMM41" s="105" t="str">
        <f t="shared" si="798"/>
        <v>.05000000105</v>
      </c>
      <c r="AMN41" s="103">
        <f t="shared" si="296"/>
        <v>851.37472088345976</v>
      </c>
      <c r="AMO41" s="102">
        <f t="shared" si="799"/>
        <v>851</v>
      </c>
      <c r="AMP41" s="105" t="str">
        <f t="shared" si="800"/>
        <v>.37472088346</v>
      </c>
      <c r="AMR41" s="103">
        <f t="shared" si="801"/>
        <v>364.90000000089998</v>
      </c>
      <c r="AMS41" s="102">
        <f t="shared" si="802"/>
        <v>364</v>
      </c>
      <c r="AMT41" s="105" t="str">
        <f t="shared" si="803"/>
        <v>.90000000090</v>
      </c>
      <c r="AMU41" s="649">
        <f t="shared" si="804"/>
        <v>851.52922088346418</v>
      </c>
      <c r="AMV41" s="102">
        <f t="shared" si="805"/>
        <v>851</v>
      </c>
      <c r="AMW41" s="105" t="str">
        <f t="shared" si="806"/>
        <v>.52922088346</v>
      </c>
      <c r="AMX41" s="103">
        <f t="shared" si="807"/>
        <v>364.90000000089998</v>
      </c>
      <c r="AMY41" s="102">
        <f t="shared" si="808"/>
        <v>364</v>
      </c>
      <c r="AMZ41" s="105" t="str">
        <f t="shared" si="809"/>
        <v>.90000000090</v>
      </c>
      <c r="ANA41" s="649">
        <f t="shared" si="810"/>
        <v>851.6292208834642</v>
      </c>
      <c r="ANB41" s="102">
        <f t="shared" si="811"/>
        <v>851</v>
      </c>
      <c r="ANC41" s="105" t="str">
        <f t="shared" si="812"/>
        <v>.62922088346</v>
      </c>
      <c r="AND41" s="103">
        <f t="shared" si="813"/>
        <v>367.90000000089998</v>
      </c>
      <c r="ANE41" s="102">
        <f t="shared" si="814"/>
        <v>367</v>
      </c>
      <c r="ANF41" s="105" t="str">
        <f t="shared" si="815"/>
        <v>.90000000090</v>
      </c>
      <c r="ANG41" s="649">
        <f t="shared" si="816"/>
        <v>851.71922088346423</v>
      </c>
      <c r="ANH41" s="102">
        <f t="shared" si="817"/>
        <v>851</v>
      </c>
      <c r="ANI41" s="105" t="str">
        <f t="shared" si="818"/>
        <v>.71922088346</v>
      </c>
      <c r="ANJ41" s="103">
        <f t="shared" si="819"/>
        <v>370.90000000089998</v>
      </c>
      <c r="ANK41" s="102">
        <f t="shared" si="820"/>
        <v>370</v>
      </c>
      <c r="ANL41" s="105" t="str">
        <f t="shared" si="821"/>
        <v>.90000000090</v>
      </c>
      <c r="ANM41" s="649">
        <f t="shared" si="822"/>
        <v>851.6292208834642</v>
      </c>
      <c r="ANN41" s="102">
        <f t="shared" si="823"/>
        <v>851</v>
      </c>
      <c r="ANO41" s="105" t="str">
        <f t="shared" si="824"/>
        <v>.62922088346</v>
      </c>
      <c r="ANP41" s="103">
        <f t="shared" si="825"/>
        <v>370.90000000089998</v>
      </c>
      <c r="ANQ41" s="102">
        <f t="shared" si="826"/>
        <v>370</v>
      </c>
      <c r="ANR41" s="105" t="str">
        <f t="shared" si="827"/>
        <v>.90000000090</v>
      </c>
      <c r="ANS41" s="649">
        <f t="shared" si="828"/>
        <v>851.52922088346418</v>
      </c>
      <c r="ANT41" s="102">
        <f t="shared" si="829"/>
        <v>851</v>
      </c>
      <c r="ANU41" s="105" t="str">
        <f t="shared" si="830"/>
        <v>.52922088346</v>
      </c>
      <c r="ANX41" s="136">
        <f t="shared" si="831"/>
        <v>0</v>
      </c>
      <c r="ANY41" s="136">
        <f t="shared" si="832"/>
        <v>0</v>
      </c>
      <c r="ANZ41" s="103">
        <f t="shared" si="297"/>
        <v>364.75000000074999</v>
      </c>
      <c r="AOA41" s="102">
        <f t="shared" si="833"/>
        <v>364</v>
      </c>
      <c r="AOB41" s="105" t="str">
        <f t="shared" si="834"/>
        <v>.75000000075</v>
      </c>
      <c r="AOC41" s="103">
        <f t="shared" si="298"/>
        <v>851.37472088345976</v>
      </c>
      <c r="AOD41" s="102">
        <f t="shared" si="835"/>
        <v>851</v>
      </c>
      <c r="AOE41" s="105" t="str">
        <f t="shared" si="836"/>
        <v>.37472088346</v>
      </c>
      <c r="AOF41" s="103">
        <f t="shared" si="299"/>
        <v>364.75000000074999</v>
      </c>
      <c r="AOG41" s="102">
        <f t="shared" si="837"/>
        <v>364</v>
      </c>
      <c r="AOH41" s="105" t="str">
        <f t="shared" si="838"/>
        <v>.75000000075</v>
      </c>
      <c r="AOI41" s="103">
        <f t="shared" si="300"/>
        <v>851.37472088345976</v>
      </c>
      <c r="AOJ41" s="102">
        <f t="shared" si="839"/>
        <v>851</v>
      </c>
      <c r="AOK41" s="105" t="str">
        <f t="shared" si="840"/>
        <v>.37472088346</v>
      </c>
      <c r="AOL41" s="103">
        <f t="shared" si="301"/>
        <v>367.90000000089998</v>
      </c>
      <c r="AOM41" s="102">
        <f t="shared" si="841"/>
        <v>367</v>
      </c>
      <c r="AON41" s="105" t="str">
        <f t="shared" si="842"/>
        <v>.90000000090</v>
      </c>
      <c r="AOO41" s="103">
        <f t="shared" si="302"/>
        <v>851.46922088346423</v>
      </c>
      <c r="AOP41" s="102">
        <f t="shared" si="843"/>
        <v>851</v>
      </c>
      <c r="AOQ41" s="105" t="str">
        <f t="shared" si="844"/>
        <v>.46922088346</v>
      </c>
      <c r="AOR41" s="103">
        <f t="shared" si="303"/>
        <v>371.05000000104997</v>
      </c>
      <c r="AOS41" s="102">
        <f t="shared" si="845"/>
        <v>371</v>
      </c>
      <c r="AOT41" s="105" t="str">
        <f t="shared" si="846"/>
        <v>.05000000105</v>
      </c>
      <c r="AOU41" s="103">
        <f t="shared" si="847"/>
        <v>851.37472088345976</v>
      </c>
      <c r="AOV41" s="102">
        <f t="shared" si="848"/>
        <v>851</v>
      </c>
      <c r="AOW41" s="105" t="str">
        <f t="shared" si="849"/>
        <v>.37472088346</v>
      </c>
      <c r="AOX41" s="103">
        <f t="shared" si="304"/>
        <v>371.05000000104997</v>
      </c>
      <c r="AOY41" s="102">
        <f t="shared" si="850"/>
        <v>371</v>
      </c>
      <c r="AOZ41" s="105" t="str">
        <f t="shared" si="851"/>
        <v>.05000000105</v>
      </c>
      <c r="APA41" s="103">
        <f t="shared" si="852"/>
        <v>851.37472088345976</v>
      </c>
      <c r="APB41" s="102">
        <f t="shared" si="853"/>
        <v>851</v>
      </c>
      <c r="APC41" s="105" t="str">
        <f t="shared" si="854"/>
        <v>.37472088346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364.75000000074999</v>
      </c>
      <c r="APH41" s="102">
        <f t="shared" si="857"/>
        <v>364</v>
      </c>
      <c r="API41" s="105" t="str">
        <f t="shared" si="858"/>
        <v>.75000000075</v>
      </c>
      <c r="APJ41" s="103">
        <f t="shared" si="306"/>
        <v>851.37472088345976</v>
      </c>
      <c r="APK41" s="102">
        <f t="shared" si="859"/>
        <v>851</v>
      </c>
      <c r="APL41" s="105" t="str">
        <f t="shared" si="860"/>
        <v>.37472088346</v>
      </c>
      <c r="APM41" s="103">
        <f t="shared" si="307"/>
        <v>364.7500000009</v>
      </c>
      <c r="APN41" s="102">
        <f t="shared" si="861"/>
        <v>364</v>
      </c>
      <c r="APO41" s="105" t="str">
        <f t="shared" si="862"/>
        <v>.75000000090</v>
      </c>
      <c r="APP41" s="103">
        <f t="shared" si="863"/>
        <v>851.52472088346417</v>
      </c>
      <c r="APQ41" s="102">
        <f t="shared" si="864"/>
        <v>851</v>
      </c>
      <c r="APR41" s="105" t="str">
        <f t="shared" si="865"/>
        <v>.52472088346</v>
      </c>
      <c r="APS41" s="103">
        <f t="shared" si="308"/>
        <v>367.90000000089998</v>
      </c>
      <c r="APT41" s="102">
        <f t="shared" si="866"/>
        <v>367</v>
      </c>
      <c r="APU41" s="105" t="str">
        <f t="shared" si="867"/>
        <v>.90000000090</v>
      </c>
      <c r="APV41" s="103">
        <f t="shared" si="309"/>
        <v>851.61922088346421</v>
      </c>
      <c r="APW41" s="102">
        <f t="shared" si="868"/>
        <v>851</v>
      </c>
      <c r="APX41" s="105" t="str">
        <f t="shared" si="869"/>
        <v>.61922088346</v>
      </c>
      <c r="APY41" s="103">
        <f t="shared" si="310"/>
        <v>371.05000000089996</v>
      </c>
      <c r="APZ41" s="102">
        <f t="shared" si="870"/>
        <v>371</v>
      </c>
      <c r="AQA41" s="105" t="str">
        <f t="shared" si="871"/>
        <v>.05000000090</v>
      </c>
      <c r="AQB41" s="103">
        <f t="shared" si="872"/>
        <v>851.52472088346417</v>
      </c>
      <c r="AQC41" s="102">
        <f t="shared" si="873"/>
        <v>851</v>
      </c>
      <c r="AQD41" s="105" t="str">
        <f t="shared" si="874"/>
        <v>.52472088346</v>
      </c>
      <c r="AQE41" s="103">
        <f t="shared" si="311"/>
        <v>371.05000000104997</v>
      </c>
      <c r="AQF41" s="102">
        <f t="shared" si="875"/>
        <v>371</v>
      </c>
      <c r="AQG41" s="105" t="str">
        <f t="shared" si="876"/>
        <v>.05000000105</v>
      </c>
      <c r="AQH41" s="103">
        <f t="shared" si="312"/>
        <v>851.37472088345976</v>
      </c>
      <c r="AQI41" s="102">
        <f t="shared" si="877"/>
        <v>851</v>
      </c>
      <c r="AQJ41" s="105" t="str">
        <f t="shared" si="878"/>
        <v>.37472088346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85.546999999999997</v>
      </c>
      <c r="CQ42" s="431">
        <f t="shared" si="346"/>
        <v>0</v>
      </c>
      <c r="CR42" s="367"/>
      <c r="CS42" s="367"/>
      <c r="CT42" s="396">
        <f t="shared" si="943"/>
        <v>85.350999999999999</v>
      </c>
      <c r="CV42" s="399">
        <f t="shared" si="975"/>
        <v>0</v>
      </c>
      <c r="CW42" s="367"/>
      <c r="CX42" s="111">
        <f t="shared" si="944"/>
        <v>-3.2666666666666326E-3</v>
      </c>
      <c r="CY42" s="367"/>
      <c r="CZ42" s="396">
        <f t="shared" si="889"/>
        <v>83.456333333333504</v>
      </c>
      <c r="DA42" s="367"/>
      <c r="DB42" s="103">
        <f t="shared" si="347"/>
        <v>0</v>
      </c>
      <c r="DC42" s="103">
        <f t="shared" si="348"/>
        <v>87.905000000000001</v>
      </c>
      <c r="DD42" s="103">
        <f t="shared" si="349"/>
        <v>87.905000000000001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820.40000000000009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810.40000000000009</v>
      </c>
      <c r="OY42" s="189">
        <f t="shared" si="486"/>
        <v>810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840</v>
      </c>
      <c r="RF42" s="189">
        <f>INT(RE42)</f>
        <v>840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840</v>
      </c>
      <c r="RM42" s="795">
        <f t="shared" si="505"/>
        <v>840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900</v>
      </c>
      <c r="RS42" s="795">
        <f t="shared" si="511"/>
        <v>900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1160</v>
      </c>
      <c r="SY42" s="121">
        <f t="shared" si="929"/>
        <v>1160</v>
      </c>
      <c r="SZ42" s="121" t="str">
        <f t="shared" si="526"/>
        <v>.00000000000</v>
      </c>
      <c r="TA42" s="94" t="str">
        <f t="shared" si="527"/>
        <v>116,000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838</v>
      </c>
      <c r="TS42" s="121">
        <f t="shared" si="535"/>
        <v>838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377.35000000135</v>
      </c>
      <c r="UL42" s="102">
        <f t="shared" si="545"/>
        <v>377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380.50000000149998</v>
      </c>
      <c r="UR42" s="105">
        <f t="shared" si="550"/>
        <v>380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383.65000000164997</v>
      </c>
      <c r="UX42" s="102">
        <f t="shared" si="554"/>
        <v>383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377.35000000135</v>
      </c>
      <c r="VI42" s="102">
        <f t="shared" si="559"/>
        <v>377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377.35000000135</v>
      </c>
      <c r="VO42" s="102">
        <f t="shared" si="564"/>
        <v>377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380.50000000149998</v>
      </c>
      <c r="VU42" s="105">
        <f t="shared" si="570"/>
        <v>380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383.65000000164997</v>
      </c>
      <c r="WA42" s="102">
        <f t="shared" si="576"/>
        <v>383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383.65000000164997</v>
      </c>
      <c r="WG42" s="102">
        <f t="shared" si="581"/>
        <v>383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380.50000000149998</v>
      </c>
      <c r="XO42" s="103">
        <f t="shared" si="600"/>
        <v>0</v>
      </c>
      <c r="XP42" s="103">
        <f t="shared" si="145"/>
        <v>380.50000000149998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377.35000000135</v>
      </c>
      <c r="ZQ42" s="127">
        <f t="shared" si="159"/>
        <v>0</v>
      </c>
      <c r="ZR42" s="127">
        <f t="shared" si="160"/>
        <v>377.35000000135</v>
      </c>
      <c r="ZS42" s="127">
        <f t="shared" si="161"/>
        <v>-9.4500000004499998E-2</v>
      </c>
      <c r="ZT42" s="127">
        <f t="shared" si="162"/>
        <v>380.50000000149998</v>
      </c>
      <c r="ZU42" s="127">
        <f t="shared" si="163"/>
        <v>0</v>
      </c>
      <c r="ZV42" s="127">
        <f t="shared" si="164"/>
        <v>383.65000000164997</v>
      </c>
      <c r="ZW42" s="127">
        <f t="shared" si="165"/>
        <v>-9.4500000004499998E-2</v>
      </c>
      <c r="ZX42" s="127">
        <f t="shared" si="166"/>
        <v>383.65000000164997</v>
      </c>
      <c r="ZY42" s="127">
        <f t="shared" si="167"/>
        <v>0</v>
      </c>
      <c r="ZZ42" s="127">
        <f t="shared" si="629"/>
        <v>380.50000000149998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380.50000000149998</v>
      </c>
      <c r="ADM42" s="102">
        <f t="shared" si="658"/>
        <v>380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380.50000000149998</v>
      </c>
      <c r="ADS42" s="102">
        <f t="shared" si="663"/>
        <v>380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380.50000000149998</v>
      </c>
      <c r="ADY42" s="102">
        <f t="shared" si="667"/>
        <v>380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377.35000000135</v>
      </c>
      <c r="AFK42" s="102">
        <f t="shared" si="676"/>
        <v>377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380.50000000149998</v>
      </c>
      <c r="AFQ42" s="102">
        <f t="shared" si="681"/>
        <v>380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383.65000000164997</v>
      </c>
      <c r="AFW42" s="102">
        <f t="shared" si="686"/>
        <v>383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377.35000000135</v>
      </c>
      <c r="AHW42" s="102">
        <f t="shared" si="710"/>
        <v>377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380.50000000149998</v>
      </c>
      <c r="AIC42" s="102">
        <f t="shared" si="715"/>
        <v>380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383.65000000164997</v>
      </c>
      <c r="AII42" s="102">
        <f t="shared" si="719"/>
        <v>383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377.35000000135</v>
      </c>
      <c r="AIT42" s="102">
        <f t="shared" si="724"/>
        <v>377</v>
      </c>
      <c r="AIU42" s="105" t="str">
        <f t="shared" si="725"/>
        <v>.35000000135</v>
      </c>
      <c r="AIV42" s="120">
        <f t="shared" si="726"/>
        <v>855.46922088346423</v>
      </c>
      <c r="AIW42" s="102">
        <f t="shared" si="727"/>
        <v>855</v>
      </c>
      <c r="AIX42" s="105" t="str">
        <f t="shared" si="728"/>
        <v>.46922088346</v>
      </c>
      <c r="AIY42" s="120">
        <f t="shared" si="729"/>
        <v>380.50000000149998</v>
      </c>
      <c r="AIZ42" s="102">
        <f t="shared" si="730"/>
        <v>380</v>
      </c>
      <c r="AJA42" s="105" t="str">
        <f t="shared" si="731"/>
        <v>.50000000150</v>
      </c>
      <c r="AJB42" s="120">
        <f t="shared" si="976"/>
        <v>855.46922088346423</v>
      </c>
      <c r="AJC42" s="102">
        <f t="shared" si="732"/>
        <v>855</v>
      </c>
      <c r="AJD42" s="105" t="str">
        <f t="shared" si="733"/>
        <v>.46922088346</v>
      </c>
      <c r="AJE42" s="120">
        <f t="shared" si="734"/>
        <v>383.65000000164997</v>
      </c>
      <c r="AJF42" s="102">
        <f t="shared" si="735"/>
        <v>383</v>
      </c>
      <c r="AJG42" s="105" t="str">
        <f t="shared" si="736"/>
        <v>.65000000165</v>
      </c>
      <c r="AJH42" s="93">
        <f t="shared" si="737"/>
        <v>855.46922088346423</v>
      </c>
      <c r="AJI42" s="102">
        <f t="shared" si="738"/>
        <v>855</v>
      </c>
      <c r="AJJ42" s="105" t="str">
        <f t="shared" si="739"/>
        <v>.46922088346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377.10000000135</v>
      </c>
      <c r="AJO42" s="102">
        <f t="shared" si="740"/>
        <v>377</v>
      </c>
      <c r="AJP42" s="105" t="str">
        <f t="shared" si="741"/>
        <v>.10000000135</v>
      </c>
      <c r="AJQ42" s="93">
        <f t="shared" ref="AJQ42:AJQ73" si="1172">IF(AJL42="C",AIV42+$QP$99,AIV42-$QP$99)</f>
        <v>855.46922088346423</v>
      </c>
      <c r="AJR42" s="102">
        <f t="shared" si="742"/>
        <v>855</v>
      </c>
      <c r="AJS42" s="105" t="str">
        <f t="shared" si="743"/>
        <v>.46922088346</v>
      </c>
      <c r="AJT42" s="120">
        <f t="shared" ref="AJT42:AJT73" si="1173">AJE42+$QP$98</f>
        <v>383.90000000164997</v>
      </c>
      <c r="AJU42" s="102">
        <f t="shared" si="744"/>
        <v>383</v>
      </c>
      <c r="AJV42" s="105" t="str">
        <f t="shared" si="745"/>
        <v>.90000000165</v>
      </c>
      <c r="AJW42" s="93">
        <f t="shared" ref="AJW42:AJW73" si="1174">IF(AJM42="C",AJH42+$QP$99,AJH42-$QP$99)</f>
        <v>855.46922088346423</v>
      </c>
      <c r="AJX42" s="102">
        <f t="shared" si="746"/>
        <v>855</v>
      </c>
      <c r="AJY42" s="105" t="str">
        <f t="shared" si="747"/>
        <v>.46922088346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377.35000000135</v>
      </c>
      <c r="AKG42" s="102">
        <f t="shared" si="750"/>
        <v>377</v>
      </c>
      <c r="AKH42" s="105" t="str">
        <f t="shared" si="751"/>
        <v>.35000000135</v>
      </c>
      <c r="AKI42" s="103">
        <f t="shared" si="752"/>
        <v>855.46922088346423</v>
      </c>
      <c r="AKJ42" s="102">
        <f t="shared" si="753"/>
        <v>855</v>
      </c>
      <c r="AKK42" s="105" t="str">
        <f t="shared" si="754"/>
        <v>.46922088346</v>
      </c>
      <c r="AKL42" s="390">
        <f t="shared" si="287"/>
        <v>377.35000000135</v>
      </c>
      <c r="AKM42" s="102">
        <f t="shared" si="755"/>
        <v>377</v>
      </c>
      <c r="AKN42" s="105" t="str">
        <f t="shared" si="756"/>
        <v>.35000000135</v>
      </c>
      <c r="AKO42" s="390">
        <f t="shared" si="757"/>
        <v>855.37472088345976</v>
      </c>
      <c r="AKP42" s="102">
        <f t="shared" si="758"/>
        <v>855</v>
      </c>
      <c r="AKQ42" s="105" t="str">
        <f t="shared" si="759"/>
        <v>.37472088346</v>
      </c>
      <c r="AKR42" s="103">
        <f t="shared" si="288"/>
        <v>380.50000000149998</v>
      </c>
      <c r="AKS42" s="102">
        <f t="shared" si="760"/>
        <v>380</v>
      </c>
      <c r="AKT42" s="105" t="str">
        <f t="shared" si="761"/>
        <v>.50000000150</v>
      </c>
      <c r="AKU42" s="103">
        <f t="shared" si="762"/>
        <v>855.46922088346423</v>
      </c>
      <c r="AKV42" s="102">
        <f t="shared" si="763"/>
        <v>855</v>
      </c>
      <c r="AKW42" s="105" t="str">
        <f t="shared" si="764"/>
        <v>.46922088346</v>
      </c>
      <c r="AKX42" s="390">
        <f t="shared" si="289"/>
        <v>383.65000000164997</v>
      </c>
      <c r="AKY42" s="102">
        <f t="shared" si="765"/>
        <v>383</v>
      </c>
      <c r="AKZ42" s="105" t="str">
        <f t="shared" si="766"/>
        <v>.65000000165</v>
      </c>
      <c r="ALA42" s="390">
        <f t="shared" si="767"/>
        <v>855.37472088345976</v>
      </c>
      <c r="ALB42" s="102">
        <f t="shared" si="768"/>
        <v>855</v>
      </c>
      <c r="ALC42" s="105" t="str">
        <f t="shared" si="769"/>
        <v>.37472088346</v>
      </c>
      <c r="ALD42" s="103">
        <f t="shared" si="290"/>
        <v>383.65000000164997</v>
      </c>
      <c r="ALE42" s="102">
        <f t="shared" si="770"/>
        <v>383</v>
      </c>
      <c r="ALF42" s="105" t="str">
        <f t="shared" si="771"/>
        <v>.65000000165</v>
      </c>
      <c r="ALG42" s="103">
        <f t="shared" si="291"/>
        <v>855.46922088346423</v>
      </c>
      <c r="ALH42" s="102">
        <f t="shared" si="772"/>
        <v>855</v>
      </c>
      <c r="ALI42" s="105" t="str">
        <f t="shared" si="773"/>
        <v>.46922088346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377.35000000135</v>
      </c>
      <c r="ALN42" s="102">
        <f t="shared" si="776"/>
        <v>377</v>
      </c>
      <c r="ALO42" s="105" t="str">
        <f t="shared" si="777"/>
        <v>.35000000135</v>
      </c>
      <c r="ALP42" s="103">
        <f t="shared" si="293"/>
        <v>855.37472088345976</v>
      </c>
      <c r="ALQ42" s="102">
        <f t="shared" si="778"/>
        <v>855</v>
      </c>
      <c r="ALR42" s="105" t="str">
        <f t="shared" si="779"/>
        <v>.37472088346</v>
      </c>
      <c r="ALS42" s="103">
        <f t="shared" si="780"/>
        <v>377.35000000159999</v>
      </c>
      <c r="ALT42" s="102">
        <f t="shared" si="781"/>
        <v>377</v>
      </c>
      <c r="ALU42" s="105" t="str">
        <f t="shared" si="782"/>
        <v>.35000000160</v>
      </c>
      <c r="ALV42" s="103">
        <f t="shared" si="783"/>
        <v>855.62472088346726</v>
      </c>
      <c r="ALW42" s="102">
        <f t="shared" si="784"/>
        <v>855</v>
      </c>
      <c r="ALX42" s="105" t="str">
        <f t="shared" si="785"/>
        <v>.62472088347</v>
      </c>
      <c r="ALY42" s="103">
        <f t="shared" si="294"/>
        <v>380.50000000149998</v>
      </c>
      <c r="ALZ42" s="102">
        <f t="shared" si="786"/>
        <v>380</v>
      </c>
      <c r="AMA42" s="105" t="str">
        <f t="shared" si="787"/>
        <v>.50000000150</v>
      </c>
      <c r="AMB42" s="103">
        <f t="shared" si="788"/>
        <v>855.71922088346423</v>
      </c>
      <c r="AMC42" s="102">
        <f t="shared" si="789"/>
        <v>855</v>
      </c>
      <c r="AMD42" s="105" t="str">
        <f t="shared" si="790"/>
        <v>.71922088346</v>
      </c>
      <c r="AME42" s="103">
        <f t="shared" si="791"/>
        <v>383.65000000139997</v>
      </c>
      <c r="AMF42" s="102">
        <f t="shared" si="792"/>
        <v>383</v>
      </c>
      <c r="AMG42" s="105" t="str">
        <f t="shared" si="793"/>
        <v>.65000000140</v>
      </c>
      <c r="AMH42" s="103">
        <f t="shared" si="794"/>
        <v>855.62472088346726</v>
      </c>
      <c r="AMI42" s="102">
        <f t="shared" si="795"/>
        <v>855</v>
      </c>
      <c r="AMJ42" s="105" t="str">
        <f t="shared" si="796"/>
        <v>.62472088347</v>
      </c>
      <c r="AMK42" s="103">
        <f t="shared" si="295"/>
        <v>383.65000000164997</v>
      </c>
      <c r="AML42" s="102">
        <f t="shared" si="797"/>
        <v>383</v>
      </c>
      <c r="AMM42" s="105" t="str">
        <f t="shared" si="798"/>
        <v>.65000000165</v>
      </c>
      <c r="AMN42" s="103">
        <f t="shared" si="296"/>
        <v>855.37472088345976</v>
      </c>
      <c r="AMO42" s="102">
        <f t="shared" si="799"/>
        <v>855</v>
      </c>
      <c r="AMP42" s="105" t="str">
        <f t="shared" si="800"/>
        <v>.37472088346</v>
      </c>
      <c r="AMR42" s="103">
        <f t="shared" si="801"/>
        <v>377.50000000149998</v>
      </c>
      <c r="AMS42" s="102">
        <f t="shared" si="802"/>
        <v>377</v>
      </c>
      <c r="AMT42" s="105" t="str">
        <f t="shared" si="803"/>
        <v>.50000000150</v>
      </c>
      <c r="AMU42" s="649">
        <f t="shared" si="804"/>
        <v>855.52922088346418</v>
      </c>
      <c r="AMV42" s="102">
        <f t="shared" si="805"/>
        <v>855</v>
      </c>
      <c r="AMW42" s="105" t="str">
        <f t="shared" si="806"/>
        <v>.52922088346</v>
      </c>
      <c r="AMX42" s="103">
        <f t="shared" si="807"/>
        <v>377.50000000149998</v>
      </c>
      <c r="AMY42" s="102">
        <f t="shared" si="808"/>
        <v>377</v>
      </c>
      <c r="AMZ42" s="105" t="str">
        <f t="shared" si="809"/>
        <v>.50000000150</v>
      </c>
      <c r="ANA42" s="649">
        <f t="shared" si="810"/>
        <v>855.6292208834642</v>
      </c>
      <c r="ANB42" s="102">
        <f t="shared" si="811"/>
        <v>855</v>
      </c>
      <c r="ANC42" s="105" t="str">
        <f t="shared" si="812"/>
        <v>.62922088346</v>
      </c>
      <c r="AND42" s="103">
        <f t="shared" si="813"/>
        <v>380.50000000149998</v>
      </c>
      <c r="ANE42" s="102">
        <f t="shared" si="814"/>
        <v>380</v>
      </c>
      <c r="ANF42" s="105" t="str">
        <f t="shared" si="815"/>
        <v>.50000000150</v>
      </c>
      <c r="ANG42" s="649">
        <f t="shared" si="816"/>
        <v>855.71922088346423</v>
      </c>
      <c r="ANH42" s="102">
        <f t="shared" si="817"/>
        <v>855</v>
      </c>
      <c r="ANI42" s="105" t="str">
        <f t="shared" si="818"/>
        <v>.71922088346</v>
      </c>
      <c r="ANJ42" s="103">
        <f t="shared" si="819"/>
        <v>383.50000000149998</v>
      </c>
      <c r="ANK42" s="102">
        <f t="shared" si="820"/>
        <v>383</v>
      </c>
      <c r="ANL42" s="105" t="str">
        <f t="shared" si="821"/>
        <v>.50000000150</v>
      </c>
      <c r="ANM42" s="649">
        <f t="shared" si="822"/>
        <v>855.6292208834642</v>
      </c>
      <c r="ANN42" s="102">
        <f t="shared" si="823"/>
        <v>855</v>
      </c>
      <c r="ANO42" s="105" t="str">
        <f t="shared" si="824"/>
        <v>.62922088346</v>
      </c>
      <c r="ANP42" s="103">
        <f t="shared" si="825"/>
        <v>383.50000000149998</v>
      </c>
      <c r="ANQ42" s="102">
        <f t="shared" si="826"/>
        <v>383</v>
      </c>
      <c r="ANR42" s="105" t="str">
        <f t="shared" si="827"/>
        <v>.50000000150</v>
      </c>
      <c r="ANS42" s="649">
        <f t="shared" si="828"/>
        <v>855.52922088346418</v>
      </c>
      <c r="ANT42" s="102">
        <f t="shared" si="829"/>
        <v>855</v>
      </c>
      <c r="ANU42" s="105" t="str">
        <f t="shared" si="830"/>
        <v>.52922088346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377.35000000135</v>
      </c>
      <c r="AOA42" s="102">
        <f t="shared" si="833"/>
        <v>377</v>
      </c>
      <c r="AOB42" s="105" t="str">
        <f t="shared" si="834"/>
        <v>.35000000135</v>
      </c>
      <c r="AOC42" s="103">
        <f t="shared" ref="AOC42:AOC73" si="1176">AKO42</f>
        <v>855.37472088345976</v>
      </c>
      <c r="AOD42" s="102">
        <f t="shared" si="835"/>
        <v>855</v>
      </c>
      <c r="AOE42" s="105" t="str">
        <f t="shared" si="836"/>
        <v>.37472088346</v>
      </c>
      <c r="AOF42" s="103">
        <f t="shared" ref="AOF42:AOF73" si="1177">AKL42+ANX42</f>
        <v>377.35000000135</v>
      </c>
      <c r="AOG42" s="102">
        <f t="shared" si="837"/>
        <v>377</v>
      </c>
      <c r="AOH42" s="105" t="str">
        <f t="shared" si="838"/>
        <v>.35000000135</v>
      </c>
      <c r="AOI42" s="103">
        <f t="shared" ref="AOI42:AOI73" si="1178">AKO42+ANY42</f>
        <v>855.37472088345976</v>
      </c>
      <c r="AOJ42" s="102">
        <f t="shared" si="839"/>
        <v>855</v>
      </c>
      <c r="AOK42" s="105" t="str">
        <f t="shared" si="840"/>
        <v>.37472088346</v>
      </c>
      <c r="AOL42" s="103">
        <f t="shared" ref="AOL42:AOL73" si="1179">AKR42</f>
        <v>380.50000000149998</v>
      </c>
      <c r="AOM42" s="102">
        <f t="shared" si="841"/>
        <v>380</v>
      </c>
      <c r="AON42" s="105" t="str">
        <f t="shared" si="842"/>
        <v>.50000000150</v>
      </c>
      <c r="AOO42" s="103">
        <f t="shared" ref="AOO42:AOO73" si="1180">AKU42+$ALO$3</f>
        <v>855.46922088346423</v>
      </c>
      <c r="AOP42" s="102">
        <f t="shared" si="843"/>
        <v>855</v>
      </c>
      <c r="AOQ42" s="105" t="str">
        <f t="shared" si="844"/>
        <v>.46922088346</v>
      </c>
      <c r="AOR42" s="103">
        <f t="shared" ref="AOR42:AOR73" si="1181">AKX42-ANX42</f>
        <v>383.65000000164997</v>
      </c>
      <c r="AOS42" s="102">
        <f t="shared" si="845"/>
        <v>383</v>
      </c>
      <c r="AOT42" s="105" t="str">
        <f t="shared" si="846"/>
        <v>.65000000165</v>
      </c>
      <c r="AOU42" s="103">
        <f t="shared" si="847"/>
        <v>855.37472088345976</v>
      </c>
      <c r="AOV42" s="102">
        <f t="shared" si="848"/>
        <v>855</v>
      </c>
      <c r="AOW42" s="105" t="str">
        <f t="shared" si="849"/>
        <v>.37472088346</v>
      </c>
      <c r="AOX42" s="103">
        <f t="shared" ref="AOX42:AOX73" si="1182">AKX42</f>
        <v>383.65000000164997</v>
      </c>
      <c r="AOY42" s="102">
        <f t="shared" si="850"/>
        <v>383</v>
      </c>
      <c r="AOZ42" s="105" t="str">
        <f t="shared" si="851"/>
        <v>.65000000165</v>
      </c>
      <c r="APA42" s="103">
        <f t="shared" si="852"/>
        <v>855.37472088345976</v>
      </c>
      <c r="APB42" s="102">
        <f t="shared" si="853"/>
        <v>855</v>
      </c>
      <c r="APC42" s="105" t="str">
        <f t="shared" si="854"/>
        <v>.37472088346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377.35000000135</v>
      </c>
      <c r="APH42" s="102">
        <f t="shared" si="857"/>
        <v>377</v>
      </c>
      <c r="API42" s="105" t="str">
        <f t="shared" si="858"/>
        <v>.35000000135</v>
      </c>
      <c r="APJ42" s="103">
        <f t="shared" ref="APJ42:APJ73" si="1184">AKO42</f>
        <v>855.37472088345976</v>
      </c>
      <c r="APK42" s="102">
        <f t="shared" si="859"/>
        <v>855</v>
      </c>
      <c r="APL42" s="105" t="str">
        <f t="shared" si="860"/>
        <v>.37472088346</v>
      </c>
      <c r="APM42" s="103">
        <f t="shared" ref="APM42:APM73" si="1185">APS42-$API$4</f>
        <v>377.35000000150001</v>
      </c>
      <c r="APN42" s="102">
        <f t="shared" si="861"/>
        <v>377</v>
      </c>
      <c r="APO42" s="105" t="str">
        <f t="shared" si="862"/>
        <v>.35000000150</v>
      </c>
      <c r="APP42" s="103">
        <f t="shared" si="863"/>
        <v>855.52472088346417</v>
      </c>
      <c r="APQ42" s="102">
        <f t="shared" si="864"/>
        <v>855</v>
      </c>
      <c r="APR42" s="105" t="str">
        <f t="shared" si="865"/>
        <v>.52472088346</v>
      </c>
      <c r="APS42" s="103">
        <f t="shared" ref="APS42:APS73" si="1186">AKR42</f>
        <v>380.50000000149998</v>
      </c>
      <c r="APT42" s="102">
        <f t="shared" si="866"/>
        <v>380</v>
      </c>
      <c r="APU42" s="105" t="str">
        <f t="shared" si="867"/>
        <v>.50000000150</v>
      </c>
      <c r="APV42" s="103">
        <f t="shared" ref="APV42:APV73" si="1187">AKU42+$ALO$3+$ALO$2</f>
        <v>855.61922088346421</v>
      </c>
      <c r="APW42" s="102">
        <f t="shared" si="868"/>
        <v>855</v>
      </c>
      <c r="APX42" s="105" t="str">
        <f t="shared" si="869"/>
        <v>.61922088346</v>
      </c>
      <c r="APY42" s="103">
        <f t="shared" ref="APY42:APY73" si="1188">APS42+$API$4</f>
        <v>383.65000000149996</v>
      </c>
      <c r="APZ42" s="102">
        <f t="shared" si="870"/>
        <v>383</v>
      </c>
      <c r="AQA42" s="105" t="str">
        <f t="shared" si="871"/>
        <v>.65000000150</v>
      </c>
      <c r="AQB42" s="103">
        <f t="shared" si="872"/>
        <v>855.52472088346417</v>
      </c>
      <c r="AQC42" s="102">
        <f t="shared" si="873"/>
        <v>855</v>
      </c>
      <c r="AQD42" s="105" t="str">
        <f t="shared" si="874"/>
        <v>.52472088346</v>
      </c>
      <c r="AQE42" s="103">
        <f t="shared" ref="AQE42:AQE73" si="1189">AKX42</f>
        <v>383.65000000164997</v>
      </c>
      <c r="AQF42" s="102">
        <f t="shared" si="875"/>
        <v>383</v>
      </c>
      <c r="AQG42" s="105" t="str">
        <f t="shared" si="876"/>
        <v>.65000000165</v>
      </c>
      <c r="AQH42" s="103">
        <f t="shared" ref="AQH42:AQH73" si="1190">ALA42</f>
        <v>855.37472088345976</v>
      </c>
      <c r="AQI42" s="102">
        <f t="shared" si="877"/>
        <v>855</v>
      </c>
      <c r="AQJ42" s="105" t="str">
        <f t="shared" si="878"/>
        <v>.37472088346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85.546999999999997</v>
      </c>
      <c r="CQ43" s="431">
        <f t="shared" si="346"/>
        <v>0</v>
      </c>
      <c r="CR43" s="367"/>
      <c r="CS43" s="367"/>
      <c r="CT43" s="396">
        <f t="shared" si="943"/>
        <v>85.350999999999999</v>
      </c>
      <c r="CV43" s="399">
        <f t="shared" si="975"/>
        <v>0</v>
      </c>
      <c r="CW43" s="367"/>
      <c r="CX43" s="111">
        <f t="shared" si="944"/>
        <v>-3.2666666666666326E-3</v>
      </c>
      <c r="CY43" s="367"/>
      <c r="CZ43" s="396">
        <f t="shared" si="889"/>
        <v>83.391000000000176</v>
      </c>
      <c r="DA43" s="367"/>
      <c r="DB43" s="103">
        <f t="shared" si="347"/>
        <v>0</v>
      </c>
      <c r="DC43" s="103">
        <f t="shared" si="348"/>
        <v>87.905000000000001</v>
      </c>
      <c r="DD43" s="103">
        <f t="shared" si="349"/>
        <v>87.905000000000001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820.40000000000009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810.40000000000009</v>
      </c>
      <c r="OY43" s="189">
        <f t="shared" si="486"/>
        <v>810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6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840</v>
      </c>
      <c r="RM43" s="795">
        <f t="shared" si="505"/>
        <v>840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900</v>
      </c>
      <c r="RS43" s="795">
        <f t="shared" si="511"/>
        <v>900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1170</v>
      </c>
      <c r="SY43" s="121">
        <f t="shared" si="929"/>
        <v>1170</v>
      </c>
      <c r="SZ43" s="121" t="str">
        <f t="shared" si="526"/>
        <v>.00000000000</v>
      </c>
      <c r="TA43" s="94" t="str">
        <f t="shared" si="527"/>
        <v>117,000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838</v>
      </c>
      <c r="TS43" s="121">
        <f t="shared" si="535"/>
        <v>838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389.95000000195</v>
      </c>
      <c r="UL43" s="102">
        <f t="shared" si="545"/>
        <v>389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393.10000000209999</v>
      </c>
      <c r="UR43" s="105">
        <f t="shared" si="550"/>
        <v>393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396.25000000224998</v>
      </c>
      <c r="UX43" s="102">
        <f t="shared" si="554"/>
        <v>396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389.95000000195</v>
      </c>
      <c r="VI43" s="102">
        <f t="shared" si="559"/>
        <v>389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389.95000000195</v>
      </c>
      <c r="VO43" s="102">
        <f t="shared" si="564"/>
        <v>389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393.10000000209999</v>
      </c>
      <c r="VU43" s="105">
        <f t="shared" si="570"/>
        <v>393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396.25000000224998</v>
      </c>
      <c r="WA43" s="102">
        <f t="shared" si="576"/>
        <v>396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396.25000000224998</v>
      </c>
      <c r="WG43" s="102">
        <f t="shared" si="581"/>
        <v>396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393.10000000209999</v>
      </c>
      <c r="XO43" s="103">
        <f t="shared" si="600"/>
        <v>0</v>
      </c>
      <c r="XP43" s="103">
        <f t="shared" si="145"/>
        <v>393.10000000209999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389.95000000195</v>
      </c>
      <c r="ZQ43" s="127">
        <f t="shared" si="159"/>
        <v>0</v>
      </c>
      <c r="ZR43" s="127">
        <f t="shared" si="160"/>
        <v>389.95000000195</v>
      </c>
      <c r="ZS43" s="127">
        <f t="shared" si="161"/>
        <v>-9.4500000004499998E-2</v>
      </c>
      <c r="ZT43" s="127">
        <f t="shared" si="162"/>
        <v>393.10000000209999</v>
      </c>
      <c r="ZU43" s="127">
        <f t="shared" si="163"/>
        <v>0</v>
      </c>
      <c r="ZV43" s="127">
        <f t="shared" si="164"/>
        <v>396.25000000224998</v>
      </c>
      <c r="ZW43" s="127">
        <f t="shared" si="165"/>
        <v>-9.4500000004499998E-2</v>
      </c>
      <c r="ZX43" s="127">
        <f t="shared" si="166"/>
        <v>396.25000000224998</v>
      </c>
      <c r="ZY43" s="127">
        <f t="shared" si="167"/>
        <v>0</v>
      </c>
      <c r="ZZ43" s="127">
        <f t="shared" si="629"/>
        <v>393.10000000209999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393.10000000209999</v>
      </c>
      <c r="ADM43" s="102">
        <f t="shared" si="658"/>
        <v>393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393.10000000209999</v>
      </c>
      <c r="ADS43" s="102">
        <f t="shared" si="663"/>
        <v>393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393.10000000209999</v>
      </c>
      <c r="ADY43" s="102">
        <f t="shared" si="667"/>
        <v>393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389.95000000195</v>
      </c>
      <c r="AFK43" s="102">
        <f t="shared" si="676"/>
        <v>389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393.10000000209999</v>
      </c>
      <c r="AFQ43" s="102">
        <f t="shared" si="681"/>
        <v>393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396.25000000224998</v>
      </c>
      <c r="AFW43" s="102">
        <f t="shared" si="686"/>
        <v>396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389.95000000195</v>
      </c>
      <c r="AHW43" s="102">
        <f t="shared" si="710"/>
        <v>389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393.10000000209999</v>
      </c>
      <c r="AIC43" s="102">
        <f t="shared" si="715"/>
        <v>393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396.25000000224998</v>
      </c>
      <c r="AII43" s="102">
        <f t="shared" si="719"/>
        <v>396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389.95000000195</v>
      </c>
      <c r="AIT43" s="102">
        <f t="shared" si="724"/>
        <v>389</v>
      </c>
      <c r="AIU43" s="105" t="str">
        <f t="shared" si="725"/>
        <v>.95000000195</v>
      </c>
      <c r="AIV43" s="120">
        <f t="shared" si="726"/>
        <v>855.46922088346423</v>
      </c>
      <c r="AIW43" s="102">
        <f t="shared" si="727"/>
        <v>855</v>
      </c>
      <c r="AIX43" s="105" t="str">
        <f t="shared" si="728"/>
        <v>.46922088346</v>
      </c>
      <c r="AIY43" s="120">
        <f t="shared" si="729"/>
        <v>393.10000000209999</v>
      </c>
      <c r="AIZ43" s="102">
        <f t="shared" si="730"/>
        <v>393</v>
      </c>
      <c r="AJA43" s="105" t="str">
        <f t="shared" si="731"/>
        <v>.10000000210</v>
      </c>
      <c r="AJB43" s="120">
        <f t="shared" si="976"/>
        <v>855.46922088346423</v>
      </c>
      <c r="AJC43" s="102">
        <f t="shared" si="732"/>
        <v>855</v>
      </c>
      <c r="AJD43" s="105" t="str">
        <f t="shared" si="733"/>
        <v>.46922088346</v>
      </c>
      <c r="AJE43" s="120">
        <f t="shared" si="734"/>
        <v>396.25000000224998</v>
      </c>
      <c r="AJF43" s="102">
        <f t="shared" si="735"/>
        <v>396</v>
      </c>
      <c r="AJG43" s="105" t="str">
        <f t="shared" si="736"/>
        <v>.25000000225</v>
      </c>
      <c r="AJH43" s="93">
        <f t="shared" si="737"/>
        <v>855.46922088346423</v>
      </c>
      <c r="AJI43" s="102">
        <f t="shared" si="738"/>
        <v>855</v>
      </c>
      <c r="AJJ43" s="105" t="str">
        <f t="shared" si="739"/>
        <v>.46922088346</v>
      </c>
      <c r="AJL43" s="105">
        <f t="shared" si="1169"/>
        <v>0</v>
      </c>
      <c r="AJM43" s="105">
        <f t="shared" si="1170"/>
        <v>0</v>
      </c>
      <c r="AJN43" s="120">
        <f t="shared" si="1171"/>
        <v>389.70000000195</v>
      </c>
      <c r="AJO43" s="102">
        <f t="shared" si="740"/>
        <v>389</v>
      </c>
      <c r="AJP43" s="105" t="str">
        <f t="shared" si="741"/>
        <v>.70000000195</v>
      </c>
      <c r="AJQ43" s="93">
        <f t="shared" si="1172"/>
        <v>855.46922088346423</v>
      </c>
      <c r="AJR43" s="102">
        <f t="shared" si="742"/>
        <v>855</v>
      </c>
      <c r="AJS43" s="105" t="str">
        <f t="shared" si="743"/>
        <v>.46922088346</v>
      </c>
      <c r="AJT43" s="120">
        <f t="shared" si="1173"/>
        <v>396.50000000224998</v>
      </c>
      <c r="AJU43" s="102">
        <f t="shared" si="744"/>
        <v>396</v>
      </c>
      <c r="AJV43" s="105" t="str">
        <f t="shared" si="745"/>
        <v>.50000000225</v>
      </c>
      <c r="AJW43" s="93">
        <f t="shared" si="1174"/>
        <v>855.46922088346423</v>
      </c>
      <c r="AJX43" s="102">
        <f t="shared" si="746"/>
        <v>855</v>
      </c>
      <c r="AJY43" s="105" t="str">
        <f t="shared" si="747"/>
        <v>.46922088346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389.95000000195</v>
      </c>
      <c r="AKG43" s="102">
        <f t="shared" si="750"/>
        <v>389</v>
      </c>
      <c r="AKH43" s="105" t="str">
        <f t="shared" si="751"/>
        <v>.95000000195</v>
      </c>
      <c r="AKI43" s="103">
        <f t="shared" si="752"/>
        <v>855.46922088346423</v>
      </c>
      <c r="AKJ43" s="102">
        <f t="shared" si="753"/>
        <v>855</v>
      </c>
      <c r="AKK43" s="105" t="str">
        <f t="shared" si="754"/>
        <v>.46922088346</v>
      </c>
      <c r="AKL43" s="390">
        <f t="shared" si="287"/>
        <v>389.95000000195</v>
      </c>
      <c r="AKM43" s="102">
        <f t="shared" si="755"/>
        <v>389</v>
      </c>
      <c r="AKN43" s="105" t="str">
        <f t="shared" si="756"/>
        <v>.95000000195</v>
      </c>
      <c r="AKO43" s="390">
        <f t="shared" si="757"/>
        <v>855.37472088345976</v>
      </c>
      <c r="AKP43" s="102">
        <f t="shared" si="758"/>
        <v>855</v>
      </c>
      <c r="AKQ43" s="105" t="str">
        <f t="shared" si="759"/>
        <v>.37472088346</v>
      </c>
      <c r="AKR43" s="103">
        <f t="shared" si="288"/>
        <v>393.10000000209999</v>
      </c>
      <c r="AKS43" s="102">
        <f t="shared" si="760"/>
        <v>393</v>
      </c>
      <c r="AKT43" s="105" t="str">
        <f t="shared" si="761"/>
        <v>.10000000210</v>
      </c>
      <c r="AKU43" s="103">
        <f t="shared" si="762"/>
        <v>855.46922088346423</v>
      </c>
      <c r="AKV43" s="102">
        <f t="shared" si="763"/>
        <v>855</v>
      </c>
      <c r="AKW43" s="105" t="str">
        <f t="shared" si="764"/>
        <v>.46922088346</v>
      </c>
      <c r="AKX43" s="390">
        <f t="shared" si="289"/>
        <v>396.25000000224998</v>
      </c>
      <c r="AKY43" s="102">
        <f t="shared" si="765"/>
        <v>396</v>
      </c>
      <c r="AKZ43" s="105" t="str">
        <f t="shared" si="766"/>
        <v>.25000000225</v>
      </c>
      <c r="ALA43" s="390">
        <f t="shared" si="767"/>
        <v>855.37472088345976</v>
      </c>
      <c r="ALB43" s="102">
        <f t="shared" si="768"/>
        <v>855</v>
      </c>
      <c r="ALC43" s="105" t="str">
        <f t="shared" si="769"/>
        <v>.37472088346</v>
      </c>
      <c r="ALD43" s="103">
        <f t="shared" si="290"/>
        <v>396.25000000224998</v>
      </c>
      <c r="ALE43" s="102">
        <f t="shared" si="770"/>
        <v>396</v>
      </c>
      <c r="ALF43" s="105" t="str">
        <f t="shared" si="771"/>
        <v>.25000000225</v>
      </c>
      <c r="ALG43" s="103">
        <f t="shared" si="291"/>
        <v>855.46922088346423</v>
      </c>
      <c r="ALH43" s="102">
        <f t="shared" si="772"/>
        <v>855</v>
      </c>
      <c r="ALI43" s="105" t="str">
        <f t="shared" si="773"/>
        <v>.46922088346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389.95000000195</v>
      </c>
      <c r="ALN43" s="102">
        <f t="shared" si="776"/>
        <v>389</v>
      </c>
      <c r="ALO43" s="105" t="str">
        <f t="shared" si="777"/>
        <v>.95000000195</v>
      </c>
      <c r="ALP43" s="103">
        <f t="shared" si="293"/>
        <v>855.37472088345976</v>
      </c>
      <c r="ALQ43" s="102">
        <f t="shared" si="778"/>
        <v>855</v>
      </c>
      <c r="ALR43" s="105" t="str">
        <f t="shared" si="779"/>
        <v>.37472088346</v>
      </c>
      <c r="ALS43" s="103">
        <f t="shared" si="780"/>
        <v>389.9500000022</v>
      </c>
      <c r="ALT43" s="102">
        <f t="shared" si="781"/>
        <v>389</v>
      </c>
      <c r="ALU43" s="105" t="str">
        <f t="shared" si="782"/>
        <v>.95000000220</v>
      </c>
      <c r="ALV43" s="103">
        <f t="shared" si="783"/>
        <v>855.62472088346726</v>
      </c>
      <c r="ALW43" s="102">
        <f t="shared" si="784"/>
        <v>855</v>
      </c>
      <c r="ALX43" s="105" t="str">
        <f t="shared" si="785"/>
        <v>.62472088347</v>
      </c>
      <c r="ALY43" s="103">
        <f t="shared" si="294"/>
        <v>393.10000000209999</v>
      </c>
      <c r="ALZ43" s="102">
        <f t="shared" si="786"/>
        <v>393</v>
      </c>
      <c r="AMA43" s="105" t="str">
        <f t="shared" si="787"/>
        <v>.10000000210</v>
      </c>
      <c r="AMB43" s="103">
        <f t="shared" si="788"/>
        <v>855.71922088346423</v>
      </c>
      <c r="AMC43" s="102">
        <f t="shared" si="789"/>
        <v>855</v>
      </c>
      <c r="AMD43" s="105" t="str">
        <f t="shared" si="790"/>
        <v>.71922088346</v>
      </c>
      <c r="AME43" s="103">
        <f t="shared" si="791"/>
        <v>396.25000000199998</v>
      </c>
      <c r="AMF43" s="102">
        <f t="shared" si="792"/>
        <v>396</v>
      </c>
      <c r="AMG43" s="105" t="str">
        <f t="shared" si="793"/>
        <v>.25000000200</v>
      </c>
      <c r="AMH43" s="103">
        <f t="shared" si="794"/>
        <v>855.62472088346726</v>
      </c>
      <c r="AMI43" s="102">
        <f t="shared" si="795"/>
        <v>855</v>
      </c>
      <c r="AMJ43" s="105" t="str">
        <f t="shared" si="796"/>
        <v>.62472088347</v>
      </c>
      <c r="AMK43" s="103">
        <f t="shared" si="295"/>
        <v>396.25000000224998</v>
      </c>
      <c r="AML43" s="102">
        <f t="shared" si="797"/>
        <v>396</v>
      </c>
      <c r="AMM43" s="105" t="str">
        <f t="shared" si="798"/>
        <v>.25000000225</v>
      </c>
      <c r="AMN43" s="103">
        <f t="shared" si="296"/>
        <v>855.37472088345976</v>
      </c>
      <c r="AMO43" s="102">
        <f t="shared" si="799"/>
        <v>855</v>
      </c>
      <c r="AMP43" s="105" t="str">
        <f t="shared" si="800"/>
        <v>.37472088346</v>
      </c>
      <c r="AMR43" s="103">
        <f t="shared" si="801"/>
        <v>390.10000000209999</v>
      </c>
      <c r="AMS43" s="102">
        <f t="shared" si="802"/>
        <v>390</v>
      </c>
      <c r="AMT43" s="105" t="str">
        <f t="shared" si="803"/>
        <v>.10000000210</v>
      </c>
      <c r="AMU43" s="649">
        <f t="shared" si="804"/>
        <v>855.52922088346418</v>
      </c>
      <c r="AMV43" s="102">
        <f t="shared" si="805"/>
        <v>855</v>
      </c>
      <c r="AMW43" s="105" t="str">
        <f t="shared" si="806"/>
        <v>.52922088346</v>
      </c>
      <c r="AMX43" s="103">
        <f t="shared" si="807"/>
        <v>390.10000000209999</v>
      </c>
      <c r="AMY43" s="102">
        <f t="shared" si="808"/>
        <v>390</v>
      </c>
      <c r="AMZ43" s="105" t="str">
        <f t="shared" si="809"/>
        <v>.10000000210</v>
      </c>
      <c r="ANA43" s="649">
        <f t="shared" si="810"/>
        <v>855.6292208834642</v>
      </c>
      <c r="ANB43" s="102">
        <f t="shared" si="811"/>
        <v>855</v>
      </c>
      <c r="ANC43" s="105" t="str">
        <f t="shared" si="812"/>
        <v>.62922088346</v>
      </c>
      <c r="AND43" s="103">
        <f t="shared" si="813"/>
        <v>393.10000000209999</v>
      </c>
      <c r="ANE43" s="102">
        <f t="shared" si="814"/>
        <v>393</v>
      </c>
      <c r="ANF43" s="105" t="str">
        <f t="shared" si="815"/>
        <v>.10000000210</v>
      </c>
      <c r="ANG43" s="649">
        <f t="shared" si="816"/>
        <v>855.71922088346423</v>
      </c>
      <c r="ANH43" s="102">
        <f t="shared" si="817"/>
        <v>855</v>
      </c>
      <c r="ANI43" s="105" t="str">
        <f t="shared" si="818"/>
        <v>.71922088346</v>
      </c>
      <c r="ANJ43" s="103">
        <f t="shared" si="819"/>
        <v>396.10000000209999</v>
      </c>
      <c r="ANK43" s="102">
        <f t="shared" si="820"/>
        <v>396</v>
      </c>
      <c r="ANL43" s="105" t="str">
        <f t="shared" si="821"/>
        <v>.10000000210</v>
      </c>
      <c r="ANM43" s="649">
        <f t="shared" si="822"/>
        <v>855.6292208834642</v>
      </c>
      <c r="ANN43" s="102">
        <f t="shared" si="823"/>
        <v>855</v>
      </c>
      <c r="ANO43" s="105" t="str">
        <f t="shared" si="824"/>
        <v>.62922088346</v>
      </c>
      <c r="ANP43" s="103">
        <f t="shared" si="825"/>
        <v>396.10000000209999</v>
      </c>
      <c r="ANQ43" s="102">
        <f t="shared" si="826"/>
        <v>396</v>
      </c>
      <c r="ANR43" s="105" t="str">
        <f t="shared" si="827"/>
        <v>.10000000210</v>
      </c>
      <c r="ANS43" s="649">
        <f t="shared" si="828"/>
        <v>855.52922088346418</v>
      </c>
      <c r="ANT43" s="102">
        <f t="shared" si="829"/>
        <v>855</v>
      </c>
      <c r="ANU43" s="105" t="str">
        <f t="shared" si="830"/>
        <v>.52922088346</v>
      </c>
      <c r="ANX43" s="136">
        <f t="shared" si="831"/>
        <v>0</v>
      </c>
      <c r="ANY43" s="136">
        <f t="shared" si="832"/>
        <v>0</v>
      </c>
      <c r="ANZ43" s="103">
        <f t="shared" si="1175"/>
        <v>389.95000000195</v>
      </c>
      <c r="AOA43" s="102">
        <f t="shared" si="833"/>
        <v>389</v>
      </c>
      <c r="AOB43" s="105" t="str">
        <f t="shared" si="834"/>
        <v>.95000000195</v>
      </c>
      <c r="AOC43" s="103">
        <f t="shared" si="1176"/>
        <v>855.37472088345976</v>
      </c>
      <c r="AOD43" s="102">
        <f t="shared" si="835"/>
        <v>855</v>
      </c>
      <c r="AOE43" s="105" t="str">
        <f t="shared" si="836"/>
        <v>.37472088346</v>
      </c>
      <c r="AOF43" s="103">
        <f t="shared" si="1177"/>
        <v>389.95000000195</v>
      </c>
      <c r="AOG43" s="102">
        <f t="shared" si="837"/>
        <v>389</v>
      </c>
      <c r="AOH43" s="105" t="str">
        <f t="shared" si="838"/>
        <v>.95000000195</v>
      </c>
      <c r="AOI43" s="103">
        <f t="shared" si="1178"/>
        <v>855.37472088345976</v>
      </c>
      <c r="AOJ43" s="102">
        <f t="shared" si="839"/>
        <v>855</v>
      </c>
      <c r="AOK43" s="105" t="str">
        <f t="shared" si="840"/>
        <v>.37472088346</v>
      </c>
      <c r="AOL43" s="103">
        <f t="shared" si="1179"/>
        <v>393.10000000209999</v>
      </c>
      <c r="AOM43" s="102">
        <f t="shared" si="841"/>
        <v>393</v>
      </c>
      <c r="AON43" s="105" t="str">
        <f t="shared" si="842"/>
        <v>.10000000210</v>
      </c>
      <c r="AOO43" s="103">
        <f t="shared" si="1180"/>
        <v>855.46922088346423</v>
      </c>
      <c r="AOP43" s="102">
        <f t="shared" si="843"/>
        <v>855</v>
      </c>
      <c r="AOQ43" s="105" t="str">
        <f t="shared" si="844"/>
        <v>.46922088346</v>
      </c>
      <c r="AOR43" s="103">
        <f t="shared" si="1181"/>
        <v>396.25000000224998</v>
      </c>
      <c r="AOS43" s="102">
        <f t="shared" si="845"/>
        <v>396</v>
      </c>
      <c r="AOT43" s="105" t="str">
        <f t="shared" si="846"/>
        <v>.25000000225</v>
      </c>
      <c r="AOU43" s="103">
        <f t="shared" si="847"/>
        <v>855.37472088345976</v>
      </c>
      <c r="AOV43" s="102">
        <f t="shared" si="848"/>
        <v>855</v>
      </c>
      <c r="AOW43" s="105" t="str">
        <f t="shared" si="849"/>
        <v>.37472088346</v>
      </c>
      <c r="AOX43" s="103">
        <f t="shared" si="1182"/>
        <v>396.25000000224998</v>
      </c>
      <c r="AOY43" s="102">
        <f t="shared" si="850"/>
        <v>396</v>
      </c>
      <c r="AOZ43" s="105" t="str">
        <f t="shared" si="851"/>
        <v>.25000000225</v>
      </c>
      <c r="APA43" s="103">
        <f t="shared" si="852"/>
        <v>855.37472088345976</v>
      </c>
      <c r="APB43" s="102">
        <f t="shared" si="853"/>
        <v>855</v>
      </c>
      <c r="APC43" s="105" t="str">
        <f t="shared" si="854"/>
        <v>.37472088346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389.95000000195</v>
      </c>
      <c r="APH43" s="102">
        <f t="shared" si="857"/>
        <v>389</v>
      </c>
      <c r="API43" s="105" t="str">
        <f t="shared" si="858"/>
        <v>.95000000195</v>
      </c>
      <c r="APJ43" s="103">
        <f t="shared" si="1184"/>
        <v>855.37472088345976</v>
      </c>
      <c r="APK43" s="102">
        <f t="shared" si="859"/>
        <v>855</v>
      </c>
      <c r="APL43" s="105" t="str">
        <f t="shared" si="860"/>
        <v>.37472088346</v>
      </c>
      <c r="APM43" s="103">
        <f t="shared" si="1185"/>
        <v>389.95000000210001</v>
      </c>
      <c r="APN43" s="102">
        <f t="shared" si="861"/>
        <v>389</v>
      </c>
      <c r="APO43" s="105" t="str">
        <f t="shared" si="862"/>
        <v>.95000000210</v>
      </c>
      <c r="APP43" s="103">
        <f t="shared" si="863"/>
        <v>855.52472088346417</v>
      </c>
      <c r="APQ43" s="102">
        <f t="shared" si="864"/>
        <v>855</v>
      </c>
      <c r="APR43" s="105" t="str">
        <f t="shared" si="865"/>
        <v>.52472088346</v>
      </c>
      <c r="APS43" s="103">
        <f t="shared" si="1186"/>
        <v>393.10000000209999</v>
      </c>
      <c r="APT43" s="102">
        <f t="shared" si="866"/>
        <v>393</v>
      </c>
      <c r="APU43" s="105" t="str">
        <f t="shared" si="867"/>
        <v>.10000000210</v>
      </c>
      <c r="APV43" s="103">
        <f t="shared" si="1187"/>
        <v>855.61922088346421</v>
      </c>
      <c r="APW43" s="102">
        <f t="shared" si="868"/>
        <v>855</v>
      </c>
      <c r="APX43" s="105" t="str">
        <f t="shared" si="869"/>
        <v>.61922088346</v>
      </c>
      <c r="APY43" s="103">
        <f t="shared" si="1188"/>
        <v>396.25000000209997</v>
      </c>
      <c r="APZ43" s="102">
        <f t="shared" si="870"/>
        <v>396</v>
      </c>
      <c r="AQA43" s="105" t="str">
        <f t="shared" si="871"/>
        <v>.25000000210</v>
      </c>
      <c r="AQB43" s="103">
        <f t="shared" si="872"/>
        <v>855.52472088346417</v>
      </c>
      <c r="AQC43" s="102">
        <f t="shared" si="873"/>
        <v>855</v>
      </c>
      <c r="AQD43" s="105" t="str">
        <f t="shared" si="874"/>
        <v>.52472088346</v>
      </c>
      <c r="AQE43" s="103">
        <f t="shared" si="1189"/>
        <v>396.25000000224998</v>
      </c>
      <c r="AQF43" s="102">
        <f t="shared" si="875"/>
        <v>396</v>
      </c>
      <c r="AQG43" s="105" t="str">
        <f t="shared" si="876"/>
        <v>.25000000225</v>
      </c>
      <c r="AQH43" s="103">
        <f t="shared" si="1190"/>
        <v>855.37472088345976</v>
      </c>
      <c r="AQI43" s="102">
        <f t="shared" si="877"/>
        <v>855</v>
      </c>
      <c r="AQJ43" s="105" t="str">
        <f t="shared" si="878"/>
        <v>.37472088346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85.546999999999997</v>
      </c>
      <c r="CQ44" s="431">
        <f t="shared" si="346"/>
        <v>0</v>
      </c>
      <c r="CR44" s="367"/>
      <c r="CS44" s="367"/>
      <c r="CT44" s="396">
        <f t="shared" si="943"/>
        <v>85.350999999999999</v>
      </c>
      <c r="CV44" s="399">
        <f t="shared" si="975"/>
        <v>0</v>
      </c>
      <c r="CW44" s="367"/>
      <c r="CX44" s="111">
        <f t="shared" si="944"/>
        <v>-3.2666666666666326E-3</v>
      </c>
      <c r="CY44" s="367"/>
      <c r="CZ44" s="396">
        <f t="shared" si="889"/>
        <v>83.325666666666848</v>
      </c>
      <c r="DA44" s="367"/>
      <c r="DB44" s="103">
        <f t="shared" si="347"/>
        <v>0</v>
      </c>
      <c r="DC44" s="103">
        <f t="shared" si="348"/>
        <v>87.905000000000001</v>
      </c>
      <c r="DD44" s="103">
        <f t="shared" si="349"/>
        <v>87.905000000000001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820.40000000000009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810.40000000000009</v>
      </c>
      <c r="OY44" s="189">
        <f t="shared" si="486"/>
        <v>810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840</v>
      </c>
      <c r="RM44" s="795">
        <f t="shared" si="505"/>
        <v>840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900</v>
      </c>
      <c r="RS44" s="795">
        <f t="shared" si="511"/>
        <v>900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1180</v>
      </c>
      <c r="SY44" s="121">
        <f t="shared" si="929"/>
        <v>1180</v>
      </c>
      <c r="SZ44" s="121" t="str">
        <f t="shared" si="526"/>
        <v>.00000000000</v>
      </c>
      <c r="TA44" s="94" t="str">
        <f t="shared" si="527"/>
        <v>118,000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838</v>
      </c>
      <c r="TS44" s="121">
        <f t="shared" si="535"/>
        <v>838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402.55000000255001</v>
      </c>
      <c r="UL44" s="102">
        <f t="shared" si="545"/>
        <v>402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405.70000000269999</v>
      </c>
      <c r="UR44" s="105">
        <f t="shared" si="550"/>
        <v>405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408.85000000284998</v>
      </c>
      <c r="UX44" s="102">
        <f t="shared" si="554"/>
        <v>408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402.55000000255001</v>
      </c>
      <c r="VI44" s="102">
        <f t="shared" si="559"/>
        <v>402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402.55000000255001</v>
      </c>
      <c r="VO44" s="102">
        <f t="shared" si="564"/>
        <v>402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405.70000000269999</v>
      </c>
      <c r="VU44" s="105">
        <f t="shared" si="570"/>
        <v>405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408.85000000284998</v>
      </c>
      <c r="WA44" s="102">
        <f t="shared" si="576"/>
        <v>408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408.85000000284998</v>
      </c>
      <c r="WG44" s="102">
        <f t="shared" si="581"/>
        <v>408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405.70000000269999</v>
      </c>
      <c r="XO44" s="103">
        <f t="shared" si="600"/>
        <v>0</v>
      </c>
      <c r="XP44" s="103">
        <f t="shared" si="145"/>
        <v>405.70000000269999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402.55000000255001</v>
      </c>
      <c r="ZQ44" s="127">
        <f t="shared" si="159"/>
        <v>0</v>
      </c>
      <c r="ZR44" s="127">
        <f t="shared" si="160"/>
        <v>402.55000000255001</v>
      </c>
      <c r="ZS44" s="127">
        <f t="shared" si="161"/>
        <v>-9.4500000004499998E-2</v>
      </c>
      <c r="ZT44" s="127">
        <f t="shared" si="162"/>
        <v>405.70000000269999</v>
      </c>
      <c r="ZU44" s="127">
        <f t="shared" si="163"/>
        <v>0</v>
      </c>
      <c r="ZV44" s="127">
        <f t="shared" si="164"/>
        <v>408.85000000284998</v>
      </c>
      <c r="ZW44" s="127">
        <f t="shared" si="165"/>
        <v>-9.4500000004499998E-2</v>
      </c>
      <c r="ZX44" s="127">
        <f t="shared" si="166"/>
        <v>408.85000000284998</v>
      </c>
      <c r="ZY44" s="127">
        <f t="shared" si="167"/>
        <v>0</v>
      </c>
      <c r="ZZ44" s="127">
        <f t="shared" si="629"/>
        <v>405.70000000269999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405.70000000269999</v>
      </c>
      <c r="ADM44" s="102">
        <f t="shared" si="658"/>
        <v>405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405.70000000269999</v>
      </c>
      <c r="ADS44" s="102">
        <f t="shared" si="663"/>
        <v>405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405.70000000269999</v>
      </c>
      <c r="ADY44" s="102">
        <f t="shared" si="667"/>
        <v>405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402.55000000255001</v>
      </c>
      <c r="AFK44" s="102">
        <f t="shared" si="676"/>
        <v>402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405.70000000269999</v>
      </c>
      <c r="AFQ44" s="102">
        <f t="shared" si="681"/>
        <v>405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408.85000000284998</v>
      </c>
      <c r="AFW44" s="102">
        <f t="shared" si="686"/>
        <v>408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402.55000000255001</v>
      </c>
      <c r="AHW44" s="102">
        <f t="shared" si="710"/>
        <v>402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405.70000000269999</v>
      </c>
      <c r="AIC44" s="102">
        <f t="shared" si="715"/>
        <v>405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408.85000000284998</v>
      </c>
      <c r="AII44" s="102">
        <f t="shared" si="719"/>
        <v>408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402.55000000255001</v>
      </c>
      <c r="AIT44" s="102">
        <f t="shared" si="724"/>
        <v>402</v>
      </c>
      <c r="AIU44" s="105" t="str">
        <f t="shared" si="725"/>
        <v>.55000000255</v>
      </c>
      <c r="AIV44" s="120">
        <f t="shared" si="726"/>
        <v>855.46922088346423</v>
      </c>
      <c r="AIW44" s="102">
        <f t="shared" si="727"/>
        <v>855</v>
      </c>
      <c r="AIX44" s="105" t="str">
        <f t="shared" si="728"/>
        <v>.46922088346</v>
      </c>
      <c r="AIY44" s="120">
        <f t="shared" si="729"/>
        <v>405.70000000269999</v>
      </c>
      <c r="AIZ44" s="102">
        <f t="shared" si="730"/>
        <v>405</v>
      </c>
      <c r="AJA44" s="105" t="str">
        <f t="shared" si="731"/>
        <v>.70000000270</v>
      </c>
      <c r="AJB44" s="120">
        <f t="shared" si="976"/>
        <v>855.46922088346423</v>
      </c>
      <c r="AJC44" s="102">
        <f t="shared" si="732"/>
        <v>855</v>
      </c>
      <c r="AJD44" s="105" t="str">
        <f t="shared" si="733"/>
        <v>.46922088346</v>
      </c>
      <c r="AJE44" s="120">
        <f t="shared" si="734"/>
        <v>408.85000000284998</v>
      </c>
      <c r="AJF44" s="102">
        <f t="shared" si="735"/>
        <v>408</v>
      </c>
      <c r="AJG44" s="105" t="str">
        <f t="shared" si="736"/>
        <v>.85000000285</v>
      </c>
      <c r="AJH44" s="93">
        <f t="shared" si="737"/>
        <v>855.46922088346423</v>
      </c>
      <c r="AJI44" s="102">
        <f t="shared" si="738"/>
        <v>855</v>
      </c>
      <c r="AJJ44" s="105" t="str">
        <f t="shared" si="739"/>
        <v>.46922088346</v>
      </c>
      <c r="AJL44" s="105">
        <f t="shared" si="1169"/>
        <v>0</v>
      </c>
      <c r="AJM44" s="105">
        <f t="shared" si="1170"/>
        <v>0</v>
      </c>
      <c r="AJN44" s="120">
        <f t="shared" si="1171"/>
        <v>402.30000000255001</v>
      </c>
      <c r="AJO44" s="102">
        <f t="shared" si="740"/>
        <v>402</v>
      </c>
      <c r="AJP44" s="105" t="str">
        <f t="shared" si="741"/>
        <v>.30000000255</v>
      </c>
      <c r="AJQ44" s="93">
        <f t="shared" si="1172"/>
        <v>855.46922088346423</v>
      </c>
      <c r="AJR44" s="102">
        <f t="shared" si="742"/>
        <v>855</v>
      </c>
      <c r="AJS44" s="105" t="str">
        <f t="shared" si="743"/>
        <v>.46922088346</v>
      </c>
      <c r="AJT44" s="120">
        <f t="shared" si="1173"/>
        <v>409.10000000284998</v>
      </c>
      <c r="AJU44" s="102">
        <f t="shared" si="744"/>
        <v>409</v>
      </c>
      <c r="AJV44" s="105" t="str">
        <f t="shared" si="745"/>
        <v>.10000000285</v>
      </c>
      <c r="AJW44" s="93">
        <f t="shared" si="1174"/>
        <v>855.46922088346423</v>
      </c>
      <c r="AJX44" s="102">
        <f t="shared" si="746"/>
        <v>855</v>
      </c>
      <c r="AJY44" s="105" t="str">
        <f t="shared" si="747"/>
        <v>.46922088346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402.55000000255001</v>
      </c>
      <c r="AKG44" s="102">
        <f t="shared" si="750"/>
        <v>402</v>
      </c>
      <c r="AKH44" s="105" t="str">
        <f t="shared" si="751"/>
        <v>.55000000255</v>
      </c>
      <c r="AKI44" s="103">
        <f t="shared" si="752"/>
        <v>855.46922088346423</v>
      </c>
      <c r="AKJ44" s="102">
        <f t="shared" si="753"/>
        <v>855</v>
      </c>
      <c r="AKK44" s="105" t="str">
        <f t="shared" si="754"/>
        <v>.46922088346</v>
      </c>
      <c r="AKL44" s="390">
        <f t="shared" si="287"/>
        <v>402.55000000255001</v>
      </c>
      <c r="AKM44" s="102">
        <f t="shared" si="755"/>
        <v>402</v>
      </c>
      <c r="AKN44" s="105" t="str">
        <f t="shared" si="756"/>
        <v>.55000000255</v>
      </c>
      <c r="AKO44" s="390">
        <f t="shared" si="757"/>
        <v>855.37472088345976</v>
      </c>
      <c r="AKP44" s="102">
        <f t="shared" si="758"/>
        <v>855</v>
      </c>
      <c r="AKQ44" s="105" t="str">
        <f t="shared" si="759"/>
        <v>.37472088346</v>
      </c>
      <c r="AKR44" s="103">
        <f t="shared" si="288"/>
        <v>405.70000000269999</v>
      </c>
      <c r="AKS44" s="102">
        <f t="shared" si="760"/>
        <v>405</v>
      </c>
      <c r="AKT44" s="105" t="str">
        <f t="shared" si="761"/>
        <v>.70000000270</v>
      </c>
      <c r="AKU44" s="103">
        <f t="shared" si="762"/>
        <v>855.46922088346423</v>
      </c>
      <c r="AKV44" s="102">
        <f t="shared" si="763"/>
        <v>855</v>
      </c>
      <c r="AKW44" s="105" t="str">
        <f t="shared" si="764"/>
        <v>.46922088346</v>
      </c>
      <c r="AKX44" s="390">
        <f t="shared" si="289"/>
        <v>408.85000000284998</v>
      </c>
      <c r="AKY44" s="102">
        <f t="shared" si="765"/>
        <v>408</v>
      </c>
      <c r="AKZ44" s="105" t="str">
        <f t="shared" si="766"/>
        <v>.85000000285</v>
      </c>
      <c r="ALA44" s="390">
        <f t="shared" si="767"/>
        <v>855.37472088345976</v>
      </c>
      <c r="ALB44" s="102">
        <f t="shared" si="768"/>
        <v>855</v>
      </c>
      <c r="ALC44" s="105" t="str">
        <f t="shared" si="769"/>
        <v>.37472088346</v>
      </c>
      <c r="ALD44" s="103">
        <f t="shared" si="290"/>
        <v>408.85000000284998</v>
      </c>
      <c r="ALE44" s="102">
        <f t="shared" si="770"/>
        <v>408</v>
      </c>
      <c r="ALF44" s="105" t="str">
        <f t="shared" si="771"/>
        <v>.85000000285</v>
      </c>
      <c r="ALG44" s="103">
        <f t="shared" si="291"/>
        <v>855.46922088346423</v>
      </c>
      <c r="ALH44" s="102">
        <f t="shared" si="772"/>
        <v>855</v>
      </c>
      <c r="ALI44" s="105" t="str">
        <f t="shared" si="773"/>
        <v>.46922088346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402.55000000255001</v>
      </c>
      <c r="ALN44" s="102">
        <f t="shared" si="776"/>
        <v>402</v>
      </c>
      <c r="ALO44" s="105" t="str">
        <f t="shared" si="777"/>
        <v>.55000000255</v>
      </c>
      <c r="ALP44" s="103">
        <f t="shared" si="293"/>
        <v>855.37472088345976</v>
      </c>
      <c r="ALQ44" s="102">
        <f t="shared" si="778"/>
        <v>855</v>
      </c>
      <c r="ALR44" s="105" t="str">
        <f t="shared" si="779"/>
        <v>.37472088346</v>
      </c>
      <c r="ALS44" s="103">
        <f t="shared" si="780"/>
        <v>402.5500000028</v>
      </c>
      <c r="ALT44" s="102">
        <f t="shared" si="781"/>
        <v>402</v>
      </c>
      <c r="ALU44" s="105" t="str">
        <f t="shared" si="782"/>
        <v>.55000000280</v>
      </c>
      <c r="ALV44" s="103">
        <f t="shared" si="783"/>
        <v>855.62472088346726</v>
      </c>
      <c r="ALW44" s="102">
        <f t="shared" si="784"/>
        <v>855</v>
      </c>
      <c r="ALX44" s="105" t="str">
        <f t="shared" si="785"/>
        <v>.62472088347</v>
      </c>
      <c r="ALY44" s="103">
        <f t="shared" si="294"/>
        <v>405.70000000269999</v>
      </c>
      <c r="ALZ44" s="102">
        <f t="shared" si="786"/>
        <v>405</v>
      </c>
      <c r="AMA44" s="105" t="str">
        <f t="shared" si="787"/>
        <v>.70000000270</v>
      </c>
      <c r="AMB44" s="103">
        <f t="shared" si="788"/>
        <v>855.71922088346423</v>
      </c>
      <c r="AMC44" s="102">
        <f t="shared" si="789"/>
        <v>855</v>
      </c>
      <c r="AMD44" s="105" t="str">
        <f t="shared" si="790"/>
        <v>.71922088346</v>
      </c>
      <c r="AME44" s="103">
        <f t="shared" si="791"/>
        <v>408.85000000259998</v>
      </c>
      <c r="AMF44" s="102">
        <f t="shared" si="792"/>
        <v>408</v>
      </c>
      <c r="AMG44" s="105" t="str">
        <f t="shared" si="793"/>
        <v>.85000000260</v>
      </c>
      <c r="AMH44" s="103">
        <f t="shared" si="794"/>
        <v>855.62472088346726</v>
      </c>
      <c r="AMI44" s="102">
        <f t="shared" si="795"/>
        <v>855</v>
      </c>
      <c r="AMJ44" s="105" t="str">
        <f t="shared" si="796"/>
        <v>.62472088347</v>
      </c>
      <c r="AMK44" s="103">
        <f t="shared" si="295"/>
        <v>408.85000000284998</v>
      </c>
      <c r="AML44" s="102">
        <f t="shared" si="797"/>
        <v>408</v>
      </c>
      <c r="AMM44" s="105" t="str">
        <f t="shared" si="798"/>
        <v>.85000000285</v>
      </c>
      <c r="AMN44" s="103">
        <f t="shared" si="296"/>
        <v>855.37472088345976</v>
      </c>
      <c r="AMO44" s="102">
        <f t="shared" si="799"/>
        <v>855</v>
      </c>
      <c r="AMP44" s="105" t="str">
        <f t="shared" si="800"/>
        <v>.37472088346</v>
      </c>
      <c r="AMR44" s="103">
        <f t="shared" si="801"/>
        <v>402.70000000269999</v>
      </c>
      <c r="AMS44" s="102">
        <f t="shared" si="802"/>
        <v>402</v>
      </c>
      <c r="AMT44" s="105" t="str">
        <f t="shared" si="803"/>
        <v>.70000000270</v>
      </c>
      <c r="AMU44" s="649">
        <f t="shared" si="804"/>
        <v>855.52922088346418</v>
      </c>
      <c r="AMV44" s="102">
        <f t="shared" si="805"/>
        <v>855</v>
      </c>
      <c r="AMW44" s="105" t="str">
        <f t="shared" si="806"/>
        <v>.52922088346</v>
      </c>
      <c r="AMX44" s="103">
        <f t="shared" si="807"/>
        <v>402.70000000269999</v>
      </c>
      <c r="AMY44" s="102">
        <f t="shared" si="808"/>
        <v>402</v>
      </c>
      <c r="AMZ44" s="105" t="str">
        <f t="shared" si="809"/>
        <v>.70000000270</v>
      </c>
      <c r="ANA44" s="649">
        <f t="shared" si="810"/>
        <v>855.6292208834642</v>
      </c>
      <c r="ANB44" s="102">
        <f t="shared" si="811"/>
        <v>855</v>
      </c>
      <c r="ANC44" s="105" t="str">
        <f t="shared" si="812"/>
        <v>.62922088346</v>
      </c>
      <c r="AND44" s="103">
        <f t="shared" si="813"/>
        <v>405.70000000269999</v>
      </c>
      <c r="ANE44" s="102">
        <f t="shared" si="814"/>
        <v>405</v>
      </c>
      <c r="ANF44" s="105" t="str">
        <f t="shared" si="815"/>
        <v>.70000000270</v>
      </c>
      <c r="ANG44" s="649">
        <f t="shared" si="816"/>
        <v>855.71922088346423</v>
      </c>
      <c r="ANH44" s="102">
        <f t="shared" si="817"/>
        <v>855</v>
      </c>
      <c r="ANI44" s="105" t="str">
        <f t="shared" si="818"/>
        <v>.71922088346</v>
      </c>
      <c r="ANJ44" s="103">
        <f t="shared" si="819"/>
        <v>408.70000000269999</v>
      </c>
      <c r="ANK44" s="102">
        <f t="shared" si="820"/>
        <v>408</v>
      </c>
      <c r="ANL44" s="105" t="str">
        <f t="shared" si="821"/>
        <v>.70000000270</v>
      </c>
      <c r="ANM44" s="649">
        <f t="shared" si="822"/>
        <v>855.6292208834642</v>
      </c>
      <c r="ANN44" s="102">
        <f t="shared" si="823"/>
        <v>855</v>
      </c>
      <c r="ANO44" s="105" t="str">
        <f t="shared" si="824"/>
        <v>.62922088346</v>
      </c>
      <c r="ANP44" s="103">
        <f t="shared" si="825"/>
        <v>408.70000000269999</v>
      </c>
      <c r="ANQ44" s="102">
        <f t="shared" si="826"/>
        <v>408</v>
      </c>
      <c r="ANR44" s="105" t="str">
        <f t="shared" si="827"/>
        <v>.70000000270</v>
      </c>
      <c r="ANS44" s="649">
        <f t="shared" si="828"/>
        <v>855.52922088346418</v>
      </c>
      <c r="ANT44" s="102">
        <f t="shared" si="829"/>
        <v>855</v>
      </c>
      <c r="ANU44" s="105" t="str">
        <f t="shared" si="830"/>
        <v>.52922088346</v>
      </c>
      <c r="ANX44" s="136">
        <f t="shared" si="831"/>
        <v>0</v>
      </c>
      <c r="ANY44" s="136">
        <f t="shared" si="832"/>
        <v>0</v>
      </c>
      <c r="ANZ44" s="103">
        <f t="shared" si="1175"/>
        <v>402.55000000255001</v>
      </c>
      <c r="AOA44" s="102">
        <f t="shared" si="833"/>
        <v>402</v>
      </c>
      <c r="AOB44" s="105" t="str">
        <f t="shared" si="834"/>
        <v>.55000000255</v>
      </c>
      <c r="AOC44" s="103">
        <f t="shared" si="1176"/>
        <v>855.37472088345976</v>
      </c>
      <c r="AOD44" s="102">
        <f t="shared" si="835"/>
        <v>855</v>
      </c>
      <c r="AOE44" s="105" t="str">
        <f t="shared" si="836"/>
        <v>.37472088346</v>
      </c>
      <c r="AOF44" s="103">
        <f t="shared" si="1177"/>
        <v>402.55000000255001</v>
      </c>
      <c r="AOG44" s="102">
        <f t="shared" si="837"/>
        <v>402</v>
      </c>
      <c r="AOH44" s="105" t="str">
        <f t="shared" si="838"/>
        <v>.55000000255</v>
      </c>
      <c r="AOI44" s="103">
        <f t="shared" si="1178"/>
        <v>855.37472088345976</v>
      </c>
      <c r="AOJ44" s="102">
        <f t="shared" si="839"/>
        <v>855</v>
      </c>
      <c r="AOK44" s="105" t="str">
        <f t="shared" si="840"/>
        <v>.37472088346</v>
      </c>
      <c r="AOL44" s="103">
        <f t="shared" si="1179"/>
        <v>405.70000000269999</v>
      </c>
      <c r="AOM44" s="102">
        <f t="shared" si="841"/>
        <v>405</v>
      </c>
      <c r="AON44" s="105" t="str">
        <f t="shared" si="842"/>
        <v>.70000000270</v>
      </c>
      <c r="AOO44" s="103">
        <f t="shared" si="1180"/>
        <v>855.46922088346423</v>
      </c>
      <c r="AOP44" s="102">
        <f t="shared" si="843"/>
        <v>855</v>
      </c>
      <c r="AOQ44" s="105" t="str">
        <f t="shared" si="844"/>
        <v>.46922088346</v>
      </c>
      <c r="AOR44" s="103">
        <f t="shared" si="1181"/>
        <v>408.85000000284998</v>
      </c>
      <c r="AOS44" s="102">
        <f t="shared" si="845"/>
        <v>408</v>
      </c>
      <c r="AOT44" s="105" t="str">
        <f t="shared" si="846"/>
        <v>.85000000285</v>
      </c>
      <c r="AOU44" s="103">
        <f t="shared" si="847"/>
        <v>855.37472088345976</v>
      </c>
      <c r="AOV44" s="102">
        <f t="shared" si="848"/>
        <v>855</v>
      </c>
      <c r="AOW44" s="105" t="str">
        <f t="shared" si="849"/>
        <v>.37472088346</v>
      </c>
      <c r="AOX44" s="103">
        <f t="shared" si="1182"/>
        <v>408.85000000284998</v>
      </c>
      <c r="AOY44" s="102">
        <f t="shared" si="850"/>
        <v>408</v>
      </c>
      <c r="AOZ44" s="105" t="str">
        <f t="shared" si="851"/>
        <v>.85000000285</v>
      </c>
      <c r="APA44" s="103">
        <f t="shared" si="852"/>
        <v>855.37472088345976</v>
      </c>
      <c r="APB44" s="102">
        <f t="shared" si="853"/>
        <v>855</v>
      </c>
      <c r="APC44" s="105" t="str">
        <f t="shared" si="854"/>
        <v>.37472088346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402.55000000255001</v>
      </c>
      <c r="APH44" s="102">
        <f t="shared" si="857"/>
        <v>402</v>
      </c>
      <c r="API44" s="105" t="str">
        <f t="shared" si="858"/>
        <v>.55000000255</v>
      </c>
      <c r="APJ44" s="103">
        <f t="shared" si="1184"/>
        <v>855.37472088345976</v>
      </c>
      <c r="APK44" s="102">
        <f t="shared" si="859"/>
        <v>855</v>
      </c>
      <c r="APL44" s="105" t="str">
        <f t="shared" si="860"/>
        <v>.37472088346</v>
      </c>
      <c r="APM44" s="103">
        <f t="shared" si="1185"/>
        <v>402.55000000270002</v>
      </c>
      <c r="APN44" s="102">
        <f t="shared" si="861"/>
        <v>402</v>
      </c>
      <c r="APO44" s="105" t="str">
        <f t="shared" si="862"/>
        <v>.55000000270</v>
      </c>
      <c r="APP44" s="103">
        <f t="shared" si="863"/>
        <v>855.52472088346417</v>
      </c>
      <c r="APQ44" s="102">
        <f t="shared" si="864"/>
        <v>855</v>
      </c>
      <c r="APR44" s="105" t="str">
        <f t="shared" si="865"/>
        <v>.52472088346</v>
      </c>
      <c r="APS44" s="103">
        <f t="shared" si="1186"/>
        <v>405.70000000269999</v>
      </c>
      <c r="APT44" s="102">
        <f t="shared" si="866"/>
        <v>405</v>
      </c>
      <c r="APU44" s="105" t="str">
        <f t="shared" si="867"/>
        <v>.70000000270</v>
      </c>
      <c r="APV44" s="103">
        <f t="shared" si="1187"/>
        <v>855.61922088346421</v>
      </c>
      <c r="APW44" s="102">
        <f t="shared" si="868"/>
        <v>855</v>
      </c>
      <c r="APX44" s="105" t="str">
        <f t="shared" si="869"/>
        <v>.61922088346</v>
      </c>
      <c r="APY44" s="103">
        <f t="shared" si="1188"/>
        <v>408.85000000269997</v>
      </c>
      <c r="APZ44" s="102">
        <f t="shared" si="870"/>
        <v>408</v>
      </c>
      <c r="AQA44" s="105" t="str">
        <f t="shared" si="871"/>
        <v>.85000000270</v>
      </c>
      <c r="AQB44" s="103">
        <f t="shared" si="872"/>
        <v>855.52472088346417</v>
      </c>
      <c r="AQC44" s="102">
        <f t="shared" si="873"/>
        <v>855</v>
      </c>
      <c r="AQD44" s="105" t="str">
        <f t="shared" si="874"/>
        <v>.52472088346</v>
      </c>
      <c r="AQE44" s="103">
        <f t="shared" si="1189"/>
        <v>408.85000000284998</v>
      </c>
      <c r="AQF44" s="102">
        <f t="shared" si="875"/>
        <v>408</v>
      </c>
      <c r="AQG44" s="105" t="str">
        <f t="shared" si="876"/>
        <v>.85000000285</v>
      </c>
      <c r="AQH44" s="103">
        <f t="shared" si="1190"/>
        <v>855.37472088345976</v>
      </c>
      <c r="AQI44" s="102">
        <f t="shared" si="877"/>
        <v>855</v>
      </c>
      <c r="AQJ44" s="105" t="str">
        <f t="shared" si="878"/>
        <v>.37472088346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 t="str">
        <f t="shared" si="986"/>
        <v>pl</v>
      </c>
      <c r="E45" s="770" t="str">
        <f t="shared" si="987"/>
        <v>314.94000000000,840.00000000000</v>
      </c>
      <c r="F45" s="770" t="str">
        <f t="shared" si="988"/>
        <v xml:space="preserve">314.94000000000,900.00000000000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85.546999999999997</v>
      </c>
      <c r="CQ45" s="431">
        <f t="shared" si="346"/>
        <v>0</v>
      </c>
      <c r="CR45" s="367"/>
      <c r="CS45" s="367"/>
      <c r="CT45" s="396">
        <f t="shared" si="943"/>
        <v>85.350999999999999</v>
      </c>
      <c r="CV45" s="399">
        <f t="shared" si="975"/>
        <v>0</v>
      </c>
      <c r="CW45" s="367"/>
      <c r="CX45" s="111">
        <f t="shared" si="944"/>
        <v>-3.2666666666666326E-3</v>
      </c>
      <c r="CY45" s="367"/>
      <c r="CZ45" s="396">
        <f t="shared" si="889"/>
        <v>83.26033333333352</v>
      </c>
      <c r="DA45" s="367"/>
      <c r="DB45" s="103">
        <f t="shared" si="347"/>
        <v>0</v>
      </c>
      <c r="DC45" s="103">
        <f t="shared" si="348"/>
        <v>87.905000000000001</v>
      </c>
      <c r="DD45" s="103">
        <f t="shared" si="349"/>
        <v>87.905000000000001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820.40000000000009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810.40000000000009</v>
      </c>
      <c r="OY45" s="189">
        <f t="shared" si="486"/>
        <v>810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840</v>
      </c>
      <c r="RM45" s="795">
        <f t="shared" si="505"/>
        <v>840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900</v>
      </c>
      <c r="RS45" s="795">
        <f t="shared" si="511"/>
        <v>900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1190</v>
      </c>
      <c r="SY45" s="121">
        <f t="shared" si="929"/>
        <v>1190</v>
      </c>
      <c r="SZ45" s="121" t="str">
        <f t="shared" si="526"/>
        <v>.00000000000</v>
      </c>
      <c r="TA45" s="94" t="str">
        <f t="shared" si="527"/>
        <v>119,000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838</v>
      </c>
      <c r="TS45" s="121">
        <f t="shared" si="535"/>
        <v>838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352.15000000014999</v>
      </c>
      <c r="UL45" s="102">
        <f t="shared" si="545"/>
        <v>352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355.30000000029997</v>
      </c>
      <c r="UR45" s="105">
        <f t="shared" si="550"/>
        <v>355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358.45000000044996</v>
      </c>
      <c r="UX45" s="102">
        <f t="shared" si="554"/>
        <v>358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352.15000000014999</v>
      </c>
      <c r="VI45" s="102">
        <f t="shared" si="559"/>
        <v>352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352.15000000014999</v>
      </c>
      <c r="VO45" s="102">
        <f t="shared" si="564"/>
        <v>352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355.30000000029997</v>
      </c>
      <c r="VU45" s="105">
        <f t="shared" si="570"/>
        <v>355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358.45000000044996</v>
      </c>
      <c r="WA45" s="102">
        <f t="shared" si="576"/>
        <v>358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358.45000000044996</v>
      </c>
      <c r="WG45" s="102">
        <f t="shared" si="581"/>
        <v>358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355.30000000029997</v>
      </c>
      <c r="XO45" s="103">
        <f t="shared" si="600"/>
        <v>0</v>
      </c>
      <c r="XP45" s="103">
        <f t="shared" si="145"/>
        <v>355.30000000029997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352.15000000014999</v>
      </c>
      <c r="ZQ45" s="127">
        <f t="shared" si="159"/>
        <v>0</v>
      </c>
      <c r="ZR45" s="127">
        <f t="shared" si="160"/>
        <v>352.15000000014999</v>
      </c>
      <c r="ZS45" s="127">
        <f t="shared" si="161"/>
        <v>-9.4500000004499998E-2</v>
      </c>
      <c r="ZT45" s="127">
        <f t="shared" si="162"/>
        <v>355.30000000029997</v>
      </c>
      <c r="ZU45" s="127">
        <f t="shared" si="163"/>
        <v>0</v>
      </c>
      <c r="ZV45" s="127">
        <f t="shared" si="164"/>
        <v>358.45000000044996</v>
      </c>
      <c r="ZW45" s="127">
        <f t="shared" si="165"/>
        <v>-9.4500000004499998E-2</v>
      </c>
      <c r="ZX45" s="127">
        <f t="shared" si="166"/>
        <v>358.45000000044996</v>
      </c>
      <c r="ZY45" s="127">
        <f t="shared" si="167"/>
        <v>0</v>
      </c>
      <c r="ZZ45" s="127">
        <f t="shared" si="629"/>
        <v>355.30000000029997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355.30000000029997</v>
      </c>
      <c r="ADM45" s="102">
        <f t="shared" si="658"/>
        <v>355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355.30000000029997</v>
      </c>
      <c r="ADS45" s="102">
        <f t="shared" si="663"/>
        <v>355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355.30000000029997</v>
      </c>
      <c r="ADY45" s="102">
        <f t="shared" si="667"/>
        <v>355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352.15000000014999</v>
      </c>
      <c r="AFK45" s="102">
        <f t="shared" si="676"/>
        <v>352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355.30000000029997</v>
      </c>
      <c r="AFQ45" s="102">
        <f t="shared" si="681"/>
        <v>355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358.45000000044996</v>
      </c>
      <c r="AFW45" s="102">
        <f t="shared" si="686"/>
        <v>358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352.15000000014999</v>
      </c>
      <c r="AHW45" s="102">
        <f t="shared" si="710"/>
        <v>352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355.30000000029997</v>
      </c>
      <c r="AIC45" s="102">
        <f t="shared" si="715"/>
        <v>355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358.45000000044996</v>
      </c>
      <c r="AII45" s="102">
        <f t="shared" si="719"/>
        <v>358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352.15000000014999</v>
      </c>
      <c r="AIT45" s="102">
        <f t="shared" si="724"/>
        <v>352</v>
      </c>
      <c r="AIU45" s="105" t="str">
        <f t="shared" si="725"/>
        <v>.15000000015</v>
      </c>
      <c r="AIV45" s="120">
        <f t="shared" si="726"/>
        <v>851.46922088346423</v>
      </c>
      <c r="AIW45" s="102">
        <f t="shared" si="727"/>
        <v>851</v>
      </c>
      <c r="AIX45" s="105" t="str">
        <f t="shared" si="728"/>
        <v>.46922088346</v>
      </c>
      <c r="AIY45" s="120">
        <f t="shared" si="729"/>
        <v>355.30000000029997</v>
      </c>
      <c r="AIZ45" s="102">
        <f t="shared" si="730"/>
        <v>355</v>
      </c>
      <c r="AJA45" s="105" t="str">
        <f t="shared" si="731"/>
        <v>.30000000030</v>
      </c>
      <c r="AJB45" s="120">
        <f t="shared" si="976"/>
        <v>851.46922088346423</v>
      </c>
      <c r="AJC45" s="102">
        <f t="shared" si="732"/>
        <v>851</v>
      </c>
      <c r="AJD45" s="105" t="str">
        <f t="shared" si="733"/>
        <v>.46922088346</v>
      </c>
      <c r="AJE45" s="120">
        <f t="shared" si="734"/>
        <v>358.45000000044996</v>
      </c>
      <c r="AJF45" s="102">
        <f t="shared" si="735"/>
        <v>358</v>
      </c>
      <c r="AJG45" s="105" t="str">
        <f t="shared" si="736"/>
        <v>.45000000045</v>
      </c>
      <c r="AJH45" s="93">
        <f t="shared" si="737"/>
        <v>851.46922088346423</v>
      </c>
      <c r="AJI45" s="102">
        <f t="shared" si="738"/>
        <v>851</v>
      </c>
      <c r="AJJ45" s="105" t="str">
        <f t="shared" si="739"/>
        <v>.46922088346</v>
      </c>
      <c r="AJL45" s="105">
        <f t="shared" si="1169"/>
        <v>0</v>
      </c>
      <c r="AJM45" s="105">
        <f t="shared" si="1170"/>
        <v>0</v>
      </c>
      <c r="AJN45" s="120">
        <f t="shared" si="1171"/>
        <v>351.90000000014999</v>
      </c>
      <c r="AJO45" s="102">
        <f t="shared" si="740"/>
        <v>351</v>
      </c>
      <c r="AJP45" s="105" t="str">
        <f t="shared" si="741"/>
        <v>.90000000015</v>
      </c>
      <c r="AJQ45" s="93">
        <f t="shared" si="1172"/>
        <v>851.46922088346423</v>
      </c>
      <c r="AJR45" s="102">
        <f t="shared" si="742"/>
        <v>851</v>
      </c>
      <c r="AJS45" s="105" t="str">
        <f t="shared" si="743"/>
        <v>.46922088346</v>
      </c>
      <c r="AJT45" s="120">
        <f t="shared" si="1173"/>
        <v>358.70000000044996</v>
      </c>
      <c r="AJU45" s="102">
        <f t="shared" si="744"/>
        <v>358</v>
      </c>
      <c r="AJV45" s="105" t="str">
        <f t="shared" si="745"/>
        <v>.70000000045</v>
      </c>
      <c r="AJW45" s="93">
        <f t="shared" si="1174"/>
        <v>851.46922088346423</v>
      </c>
      <c r="AJX45" s="102">
        <f t="shared" si="746"/>
        <v>851</v>
      </c>
      <c r="AJY45" s="105" t="str">
        <f t="shared" si="747"/>
        <v>.46922088346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352.15000000014999</v>
      </c>
      <c r="AKG45" s="102">
        <f t="shared" si="750"/>
        <v>352</v>
      </c>
      <c r="AKH45" s="105" t="str">
        <f t="shared" si="751"/>
        <v>.15000000015</v>
      </c>
      <c r="AKI45" s="103">
        <f t="shared" si="752"/>
        <v>851.46922088346423</v>
      </c>
      <c r="AKJ45" s="102">
        <f t="shared" si="753"/>
        <v>851</v>
      </c>
      <c r="AKK45" s="105" t="str">
        <f t="shared" si="754"/>
        <v>.46922088346</v>
      </c>
      <c r="AKL45" s="390">
        <f t="shared" si="287"/>
        <v>352.15000000014999</v>
      </c>
      <c r="AKM45" s="102">
        <f t="shared" si="755"/>
        <v>352</v>
      </c>
      <c r="AKN45" s="105" t="str">
        <f t="shared" si="756"/>
        <v>.15000000015</v>
      </c>
      <c r="AKO45" s="390">
        <f t="shared" si="757"/>
        <v>851.37472088345976</v>
      </c>
      <c r="AKP45" s="102">
        <f t="shared" si="758"/>
        <v>851</v>
      </c>
      <c r="AKQ45" s="105" t="str">
        <f t="shared" si="759"/>
        <v>.37472088346</v>
      </c>
      <c r="AKR45" s="103">
        <f t="shared" si="288"/>
        <v>355.30000000029997</v>
      </c>
      <c r="AKS45" s="102">
        <f t="shared" si="760"/>
        <v>355</v>
      </c>
      <c r="AKT45" s="105" t="str">
        <f t="shared" si="761"/>
        <v>.30000000030</v>
      </c>
      <c r="AKU45" s="103">
        <f t="shared" si="762"/>
        <v>851.46922088346423</v>
      </c>
      <c r="AKV45" s="102">
        <f t="shared" si="763"/>
        <v>851</v>
      </c>
      <c r="AKW45" s="105" t="str">
        <f t="shared" si="764"/>
        <v>.46922088346</v>
      </c>
      <c r="AKX45" s="390">
        <f t="shared" si="289"/>
        <v>358.45000000044996</v>
      </c>
      <c r="AKY45" s="102">
        <f t="shared" si="765"/>
        <v>358</v>
      </c>
      <c r="AKZ45" s="105" t="str">
        <f t="shared" si="766"/>
        <v>.45000000045</v>
      </c>
      <c r="ALA45" s="390">
        <f t="shared" si="767"/>
        <v>851.37472088345976</v>
      </c>
      <c r="ALB45" s="102">
        <f t="shared" si="768"/>
        <v>851</v>
      </c>
      <c r="ALC45" s="105" t="str">
        <f t="shared" si="769"/>
        <v>.37472088346</v>
      </c>
      <c r="ALD45" s="103">
        <f t="shared" si="290"/>
        <v>358.45000000044996</v>
      </c>
      <c r="ALE45" s="102">
        <f t="shared" si="770"/>
        <v>358</v>
      </c>
      <c r="ALF45" s="105" t="str">
        <f t="shared" si="771"/>
        <v>.45000000045</v>
      </c>
      <c r="ALG45" s="103">
        <f t="shared" si="291"/>
        <v>851.46922088346423</v>
      </c>
      <c r="ALH45" s="102">
        <f t="shared" si="772"/>
        <v>851</v>
      </c>
      <c r="ALI45" s="105" t="str">
        <f t="shared" si="773"/>
        <v>.46922088346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352.15000000014999</v>
      </c>
      <c r="ALN45" s="102">
        <f t="shared" si="776"/>
        <v>352</v>
      </c>
      <c r="ALO45" s="105" t="str">
        <f t="shared" si="777"/>
        <v>.15000000015</v>
      </c>
      <c r="ALP45" s="103">
        <f t="shared" si="293"/>
        <v>851.37472088345976</v>
      </c>
      <c r="ALQ45" s="102">
        <f t="shared" si="778"/>
        <v>851</v>
      </c>
      <c r="ALR45" s="105" t="str">
        <f t="shared" si="779"/>
        <v>.37472088346</v>
      </c>
      <c r="ALS45" s="103">
        <f t="shared" si="780"/>
        <v>352.15000000039998</v>
      </c>
      <c r="ALT45" s="102">
        <f t="shared" si="781"/>
        <v>352</v>
      </c>
      <c r="ALU45" s="105" t="str">
        <f t="shared" si="782"/>
        <v>.15000000040</v>
      </c>
      <c r="ALV45" s="103">
        <f t="shared" si="783"/>
        <v>851.62472088346726</v>
      </c>
      <c r="ALW45" s="102">
        <f t="shared" si="784"/>
        <v>851</v>
      </c>
      <c r="ALX45" s="105" t="str">
        <f t="shared" si="785"/>
        <v>.62472088347</v>
      </c>
      <c r="ALY45" s="103">
        <f t="shared" si="294"/>
        <v>355.30000000029997</v>
      </c>
      <c r="ALZ45" s="102">
        <f t="shared" si="786"/>
        <v>355</v>
      </c>
      <c r="AMA45" s="105" t="str">
        <f t="shared" si="787"/>
        <v>.30000000030</v>
      </c>
      <c r="AMB45" s="103">
        <f t="shared" si="788"/>
        <v>851.71922088346423</v>
      </c>
      <c r="AMC45" s="102">
        <f t="shared" si="789"/>
        <v>851</v>
      </c>
      <c r="AMD45" s="105" t="str">
        <f t="shared" si="790"/>
        <v>.71922088346</v>
      </c>
      <c r="AME45" s="103">
        <f t="shared" si="791"/>
        <v>358.45000000019996</v>
      </c>
      <c r="AMF45" s="102">
        <f t="shared" si="792"/>
        <v>358</v>
      </c>
      <c r="AMG45" s="105" t="str">
        <f t="shared" si="793"/>
        <v>.45000000020</v>
      </c>
      <c r="AMH45" s="103">
        <f t="shared" si="794"/>
        <v>851.62472088346726</v>
      </c>
      <c r="AMI45" s="102">
        <f t="shared" si="795"/>
        <v>851</v>
      </c>
      <c r="AMJ45" s="105" t="str">
        <f t="shared" si="796"/>
        <v>.62472088347</v>
      </c>
      <c r="AMK45" s="103">
        <f t="shared" si="295"/>
        <v>358.45000000044996</v>
      </c>
      <c r="AML45" s="102">
        <f t="shared" si="797"/>
        <v>358</v>
      </c>
      <c r="AMM45" s="105" t="str">
        <f t="shared" si="798"/>
        <v>.45000000045</v>
      </c>
      <c r="AMN45" s="103">
        <f t="shared" si="296"/>
        <v>851.37472088345976</v>
      </c>
      <c r="AMO45" s="102">
        <f t="shared" si="799"/>
        <v>851</v>
      </c>
      <c r="AMP45" s="105" t="str">
        <f t="shared" si="800"/>
        <v>.37472088346</v>
      </c>
      <c r="AMR45" s="103">
        <f t="shared" si="801"/>
        <v>352.30000000029997</v>
      </c>
      <c r="AMS45" s="102">
        <f t="shared" si="802"/>
        <v>352</v>
      </c>
      <c r="AMT45" s="105" t="str">
        <f t="shared" si="803"/>
        <v>.30000000030</v>
      </c>
      <c r="AMU45" s="649">
        <f t="shared" si="804"/>
        <v>851.52922088346418</v>
      </c>
      <c r="AMV45" s="102">
        <f t="shared" si="805"/>
        <v>851</v>
      </c>
      <c r="AMW45" s="105" t="str">
        <f t="shared" si="806"/>
        <v>.52922088346</v>
      </c>
      <c r="AMX45" s="103">
        <f t="shared" si="807"/>
        <v>352.30000000029997</v>
      </c>
      <c r="AMY45" s="102">
        <f t="shared" si="808"/>
        <v>352</v>
      </c>
      <c r="AMZ45" s="105" t="str">
        <f t="shared" si="809"/>
        <v>.30000000030</v>
      </c>
      <c r="ANA45" s="649">
        <f t="shared" si="810"/>
        <v>851.6292208834642</v>
      </c>
      <c r="ANB45" s="102">
        <f t="shared" si="811"/>
        <v>851</v>
      </c>
      <c r="ANC45" s="105" t="str">
        <f t="shared" si="812"/>
        <v>.62922088346</v>
      </c>
      <c r="AND45" s="103">
        <f t="shared" si="813"/>
        <v>355.30000000029997</v>
      </c>
      <c r="ANE45" s="102">
        <f t="shared" si="814"/>
        <v>355</v>
      </c>
      <c r="ANF45" s="105" t="str">
        <f t="shared" si="815"/>
        <v>.30000000030</v>
      </c>
      <c r="ANG45" s="649">
        <f t="shared" si="816"/>
        <v>851.71922088346423</v>
      </c>
      <c r="ANH45" s="102">
        <f t="shared" si="817"/>
        <v>851</v>
      </c>
      <c r="ANI45" s="105" t="str">
        <f t="shared" si="818"/>
        <v>.71922088346</v>
      </c>
      <c r="ANJ45" s="103">
        <f t="shared" si="819"/>
        <v>358.30000000029997</v>
      </c>
      <c r="ANK45" s="102">
        <f t="shared" si="820"/>
        <v>358</v>
      </c>
      <c r="ANL45" s="105" t="str">
        <f t="shared" si="821"/>
        <v>.30000000030</v>
      </c>
      <c r="ANM45" s="649">
        <f t="shared" si="822"/>
        <v>851.6292208834642</v>
      </c>
      <c r="ANN45" s="102">
        <f t="shared" si="823"/>
        <v>851</v>
      </c>
      <c r="ANO45" s="105" t="str">
        <f t="shared" si="824"/>
        <v>.62922088346</v>
      </c>
      <c r="ANP45" s="103">
        <f t="shared" si="825"/>
        <v>358.30000000029997</v>
      </c>
      <c r="ANQ45" s="102">
        <f t="shared" si="826"/>
        <v>358</v>
      </c>
      <c r="ANR45" s="105" t="str">
        <f t="shared" si="827"/>
        <v>.30000000030</v>
      </c>
      <c r="ANS45" s="649">
        <f t="shared" si="828"/>
        <v>851.52922088346418</v>
      </c>
      <c r="ANT45" s="102">
        <f t="shared" si="829"/>
        <v>851</v>
      </c>
      <c r="ANU45" s="105" t="str">
        <f t="shared" si="830"/>
        <v>.52922088346</v>
      </c>
      <c r="ANX45" s="136">
        <f t="shared" si="831"/>
        <v>0</v>
      </c>
      <c r="ANY45" s="136">
        <f t="shared" si="832"/>
        <v>0</v>
      </c>
      <c r="ANZ45" s="103">
        <f t="shared" si="1175"/>
        <v>352.15000000014999</v>
      </c>
      <c r="AOA45" s="102">
        <f t="shared" si="833"/>
        <v>352</v>
      </c>
      <c r="AOB45" s="105" t="str">
        <f t="shared" si="834"/>
        <v>.15000000015</v>
      </c>
      <c r="AOC45" s="103">
        <f t="shared" si="1176"/>
        <v>851.37472088345976</v>
      </c>
      <c r="AOD45" s="102">
        <f t="shared" si="835"/>
        <v>851</v>
      </c>
      <c r="AOE45" s="105" t="str">
        <f t="shared" si="836"/>
        <v>.37472088346</v>
      </c>
      <c r="AOF45" s="103">
        <f t="shared" si="1177"/>
        <v>352.15000000014999</v>
      </c>
      <c r="AOG45" s="102">
        <f t="shared" si="837"/>
        <v>352</v>
      </c>
      <c r="AOH45" s="105" t="str">
        <f t="shared" si="838"/>
        <v>.15000000015</v>
      </c>
      <c r="AOI45" s="103">
        <f t="shared" si="1178"/>
        <v>851.37472088345976</v>
      </c>
      <c r="AOJ45" s="102">
        <f t="shared" si="839"/>
        <v>851</v>
      </c>
      <c r="AOK45" s="105" t="str">
        <f t="shared" si="840"/>
        <v>.37472088346</v>
      </c>
      <c r="AOL45" s="103">
        <f t="shared" si="1179"/>
        <v>355.30000000029997</v>
      </c>
      <c r="AOM45" s="102">
        <f t="shared" si="841"/>
        <v>355</v>
      </c>
      <c r="AON45" s="105" t="str">
        <f t="shared" si="842"/>
        <v>.30000000030</v>
      </c>
      <c r="AOO45" s="103">
        <f t="shared" si="1180"/>
        <v>851.46922088346423</v>
      </c>
      <c r="AOP45" s="102">
        <f t="shared" si="843"/>
        <v>851</v>
      </c>
      <c r="AOQ45" s="105" t="str">
        <f t="shared" si="844"/>
        <v>.46922088346</v>
      </c>
      <c r="AOR45" s="103">
        <f t="shared" si="1181"/>
        <v>358.45000000044996</v>
      </c>
      <c r="AOS45" s="102">
        <f t="shared" si="845"/>
        <v>358</v>
      </c>
      <c r="AOT45" s="105" t="str">
        <f t="shared" si="846"/>
        <v>.45000000045</v>
      </c>
      <c r="AOU45" s="103">
        <f t="shared" si="847"/>
        <v>851.37472088345976</v>
      </c>
      <c r="AOV45" s="102">
        <f t="shared" si="848"/>
        <v>851</v>
      </c>
      <c r="AOW45" s="105" t="str">
        <f t="shared" si="849"/>
        <v>.37472088346</v>
      </c>
      <c r="AOX45" s="103">
        <f t="shared" si="1182"/>
        <v>358.45000000044996</v>
      </c>
      <c r="AOY45" s="102">
        <f t="shared" si="850"/>
        <v>358</v>
      </c>
      <c r="AOZ45" s="105" t="str">
        <f t="shared" si="851"/>
        <v>.45000000045</v>
      </c>
      <c r="APA45" s="103">
        <f t="shared" si="852"/>
        <v>851.37472088345976</v>
      </c>
      <c r="APB45" s="102">
        <f t="shared" si="853"/>
        <v>851</v>
      </c>
      <c r="APC45" s="105" t="str">
        <f t="shared" si="854"/>
        <v>.37472088346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352.15000000014999</v>
      </c>
      <c r="APH45" s="102">
        <f t="shared" si="857"/>
        <v>352</v>
      </c>
      <c r="API45" s="105" t="str">
        <f t="shared" si="858"/>
        <v>.15000000015</v>
      </c>
      <c r="APJ45" s="103">
        <f t="shared" si="1184"/>
        <v>851.37472088345976</v>
      </c>
      <c r="APK45" s="102">
        <f t="shared" si="859"/>
        <v>851</v>
      </c>
      <c r="APL45" s="105" t="str">
        <f t="shared" si="860"/>
        <v>.37472088346</v>
      </c>
      <c r="APM45" s="103">
        <f t="shared" si="1185"/>
        <v>352.1500000003</v>
      </c>
      <c r="APN45" s="102">
        <f t="shared" si="861"/>
        <v>352</v>
      </c>
      <c r="APO45" s="105" t="str">
        <f t="shared" si="862"/>
        <v>.15000000030</v>
      </c>
      <c r="APP45" s="103">
        <f t="shared" si="863"/>
        <v>851.52472088346417</v>
      </c>
      <c r="APQ45" s="102">
        <f t="shared" si="864"/>
        <v>851</v>
      </c>
      <c r="APR45" s="105" t="str">
        <f t="shared" si="865"/>
        <v>.52472088346</v>
      </c>
      <c r="APS45" s="103">
        <f t="shared" si="1186"/>
        <v>355.30000000029997</v>
      </c>
      <c r="APT45" s="102">
        <f t="shared" si="866"/>
        <v>355</v>
      </c>
      <c r="APU45" s="105" t="str">
        <f t="shared" si="867"/>
        <v>.30000000030</v>
      </c>
      <c r="APV45" s="103">
        <f t="shared" si="1187"/>
        <v>851.61922088346421</v>
      </c>
      <c r="APW45" s="102">
        <f t="shared" si="868"/>
        <v>851</v>
      </c>
      <c r="APX45" s="105" t="str">
        <f t="shared" si="869"/>
        <v>.61922088346</v>
      </c>
      <c r="APY45" s="103">
        <f t="shared" si="1188"/>
        <v>358.45000000029995</v>
      </c>
      <c r="APZ45" s="102">
        <f t="shared" si="870"/>
        <v>358</v>
      </c>
      <c r="AQA45" s="105" t="str">
        <f t="shared" si="871"/>
        <v>.45000000030</v>
      </c>
      <c r="AQB45" s="103">
        <f t="shared" si="872"/>
        <v>851.52472088346417</v>
      </c>
      <c r="AQC45" s="102">
        <f t="shared" si="873"/>
        <v>851</v>
      </c>
      <c r="AQD45" s="105" t="str">
        <f t="shared" si="874"/>
        <v>.52472088346</v>
      </c>
      <c r="AQE45" s="103">
        <f t="shared" si="1189"/>
        <v>358.45000000044996</v>
      </c>
      <c r="AQF45" s="102">
        <f t="shared" si="875"/>
        <v>358</v>
      </c>
      <c r="AQG45" s="105" t="str">
        <f t="shared" si="876"/>
        <v>.45000000045</v>
      </c>
      <c r="AQH45" s="103">
        <f t="shared" si="1190"/>
        <v>851.37472088345976</v>
      </c>
      <c r="AQI45" s="102">
        <f t="shared" si="877"/>
        <v>851</v>
      </c>
      <c r="AQJ45" s="105" t="str">
        <f t="shared" si="878"/>
        <v>.37472088346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85.546999999999997</v>
      </c>
      <c r="CQ46" s="431">
        <f t="shared" si="346"/>
        <v>0</v>
      </c>
      <c r="CR46" s="367"/>
      <c r="CS46" s="367"/>
      <c r="CT46" s="396">
        <f t="shared" si="943"/>
        <v>85.350999999999999</v>
      </c>
      <c r="CV46" s="399">
        <f t="shared" si="975"/>
        <v>0</v>
      </c>
      <c r="CW46" s="367"/>
      <c r="CX46" s="111">
        <f t="shared" si="944"/>
        <v>-3.2666666666666326E-3</v>
      </c>
      <c r="CY46" s="367"/>
      <c r="CZ46" s="396">
        <f t="shared" si="889"/>
        <v>83.195000000000192</v>
      </c>
      <c r="DA46" s="367"/>
      <c r="DB46" s="103">
        <f t="shared" si="347"/>
        <v>0</v>
      </c>
      <c r="DC46" s="103">
        <f t="shared" si="348"/>
        <v>87.905000000000001</v>
      </c>
      <c r="DD46" s="103">
        <f t="shared" si="349"/>
        <v>87.905000000000001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820.40000000000009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810.40000000000009</v>
      </c>
      <c r="OY46" s="189">
        <f t="shared" si="486"/>
        <v>810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840</v>
      </c>
      <c r="RM46" s="795">
        <f t="shared" si="505"/>
        <v>840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900</v>
      </c>
      <c r="RS46" s="795">
        <f t="shared" si="511"/>
        <v>900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1200</v>
      </c>
      <c r="SY46" s="121">
        <f t="shared" si="929"/>
        <v>1200</v>
      </c>
      <c r="SZ46" s="121" t="str">
        <f t="shared" si="526"/>
        <v>.00000000000</v>
      </c>
      <c r="TA46" s="94" t="str">
        <f t="shared" si="527"/>
        <v>120,000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838</v>
      </c>
      <c r="TS46" s="121">
        <f t="shared" si="535"/>
        <v>838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364.75000000074999</v>
      </c>
      <c r="UL46" s="102">
        <f t="shared" si="545"/>
        <v>364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367.90000000089998</v>
      </c>
      <c r="UR46" s="105">
        <f t="shared" si="550"/>
        <v>367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371.05000000104997</v>
      </c>
      <c r="UX46" s="102">
        <f t="shared" si="554"/>
        <v>371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364.75000000074999</v>
      </c>
      <c r="VI46" s="102">
        <f t="shared" si="559"/>
        <v>364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364.75000000074999</v>
      </c>
      <c r="VO46" s="102">
        <f t="shared" si="564"/>
        <v>364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367.90000000089998</v>
      </c>
      <c r="VU46" s="105">
        <f t="shared" si="570"/>
        <v>367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371.05000000104997</v>
      </c>
      <c r="WA46" s="102">
        <f t="shared" si="576"/>
        <v>371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371.05000000104997</v>
      </c>
      <c r="WG46" s="102">
        <f t="shared" si="581"/>
        <v>371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367.90000000089998</v>
      </c>
      <c r="XO46" s="103">
        <f t="shared" si="600"/>
        <v>0</v>
      </c>
      <c r="XP46" s="103">
        <f t="shared" si="145"/>
        <v>367.90000000089998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364.75000000074999</v>
      </c>
      <c r="ZQ46" s="127">
        <f t="shared" si="159"/>
        <v>0</v>
      </c>
      <c r="ZR46" s="127">
        <f t="shared" si="160"/>
        <v>364.75000000074999</v>
      </c>
      <c r="ZS46" s="127">
        <f t="shared" si="161"/>
        <v>-9.4500000004499998E-2</v>
      </c>
      <c r="ZT46" s="127">
        <f t="shared" si="162"/>
        <v>367.90000000089998</v>
      </c>
      <c r="ZU46" s="127">
        <f t="shared" si="163"/>
        <v>0</v>
      </c>
      <c r="ZV46" s="127">
        <f t="shared" si="164"/>
        <v>371.05000000104997</v>
      </c>
      <c r="ZW46" s="127">
        <f t="shared" si="165"/>
        <v>-9.4500000004499998E-2</v>
      </c>
      <c r="ZX46" s="127">
        <f t="shared" si="166"/>
        <v>371.05000000104997</v>
      </c>
      <c r="ZY46" s="127">
        <f t="shared" si="167"/>
        <v>0</v>
      </c>
      <c r="ZZ46" s="127">
        <f t="shared" si="629"/>
        <v>367.90000000089998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367.90000000089998</v>
      </c>
      <c r="ADM46" s="102">
        <f t="shared" si="658"/>
        <v>367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367.90000000089998</v>
      </c>
      <c r="ADS46" s="102">
        <f t="shared" si="663"/>
        <v>367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367.90000000089998</v>
      </c>
      <c r="ADY46" s="102">
        <f t="shared" si="667"/>
        <v>367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364.75000000074999</v>
      </c>
      <c r="AFK46" s="102">
        <f t="shared" si="676"/>
        <v>364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367.90000000089998</v>
      </c>
      <c r="AFQ46" s="102">
        <f t="shared" si="681"/>
        <v>367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371.05000000104997</v>
      </c>
      <c r="AFW46" s="102">
        <f t="shared" si="686"/>
        <v>371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364.75000000074999</v>
      </c>
      <c r="AHW46" s="102">
        <f t="shared" si="710"/>
        <v>364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367.90000000089998</v>
      </c>
      <c r="AIC46" s="102">
        <f t="shared" si="715"/>
        <v>367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371.05000000104997</v>
      </c>
      <c r="AII46" s="102">
        <f t="shared" si="719"/>
        <v>371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364.75000000074999</v>
      </c>
      <c r="AIT46" s="102">
        <f t="shared" si="724"/>
        <v>364</v>
      </c>
      <c r="AIU46" s="105" t="str">
        <f t="shared" si="725"/>
        <v>.75000000075</v>
      </c>
      <c r="AIV46" s="120">
        <f t="shared" si="726"/>
        <v>851.46922088346423</v>
      </c>
      <c r="AIW46" s="102">
        <f t="shared" si="727"/>
        <v>851</v>
      </c>
      <c r="AIX46" s="105" t="str">
        <f t="shared" si="728"/>
        <v>.46922088346</v>
      </c>
      <c r="AIY46" s="120">
        <f t="shared" si="729"/>
        <v>367.90000000089998</v>
      </c>
      <c r="AIZ46" s="102">
        <f t="shared" si="730"/>
        <v>367</v>
      </c>
      <c r="AJA46" s="105" t="str">
        <f t="shared" si="731"/>
        <v>.90000000090</v>
      </c>
      <c r="AJB46" s="120">
        <f t="shared" si="976"/>
        <v>851.46922088346423</v>
      </c>
      <c r="AJC46" s="102">
        <f t="shared" si="732"/>
        <v>851</v>
      </c>
      <c r="AJD46" s="105" t="str">
        <f t="shared" si="733"/>
        <v>.46922088346</v>
      </c>
      <c r="AJE46" s="120">
        <f t="shared" si="734"/>
        <v>371.05000000104997</v>
      </c>
      <c r="AJF46" s="102">
        <f t="shared" si="735"/>
        <v>371</v>
      </c>
      <c r="AJG46" s="105" t="str">
        <f t="shared" si="736"/>
        <v>.05000000105</v>
      </c>
      <c r="AJH46" s="93">
        <f t="shared" si="737"/>
        <v>851.46922088346423</v>
      </c>
      <c r="AJI46" s="102">
        <f t="shared" si="738"/>
        <v>851</v>
      </c>
      <c r="AJJ46" s="105" t="str">
        <f t="shared" si="739"/>
        <v>.46922088346</v>
      </c>
      <c r="AJL46" s="105">
        <f t="shared" si="1169"/>
        <v>0</v>
      </c>
      <c r="AJM46" s="105">
        <f t="shared" si="1170"/>
        <v>0</v>
      </c>
      <c r="AJN46" s="120">
        <f t="shared" si="1171"/>
        <v>364.50000000074999</v>
      </c>
      <c r="AJO46" s="102">
        <f t="shared" si="740"/>
        <v>364</v>
      </c>
      <c r="AJP46" s="105" t="str">
        <f t="shared" si="741"/>
        <v>.50000000075</v>
      </c>
      <c r="AJQ46" s="93">
        <f t="shared" si="1172"/>
        <v>851.46922088346423</v>
      </c>
      <c r="AJR46" s="102">
        <f t="shared" si="742"/>
        <v>851</v>
      </c>
      <c r="AJS46" s="105" t="str">
        <f t="shared" si="743"/>
        <v>.46922088346</v>
      </c>
      <c r="AJT46" s="120">
        <f t="shared" si="1173"/>
        <v>371.30000000104997</v>
      </c>
      <c r="AJU46" s="102">
        <f t="shared" si="744"/>
        <v>371</v>
      </c>
      <c r="AJV46" s="105" t="str">
        <f t="shared" si="745"/>
        <v>.30000000105</v>
      </c>
      <c r="AJW46" s="93">
        <f t="shared" si="1174"/>
        <v>851.46922088346423</v>
      </c>
      <c r="AJX46" s="102">
        <f t="shared" si="746"/>
        <v>851</v>
      </c>
      <c r="AJY46" s="105" t="str">
        <f t="shared" si="747"/>
        <v>.46922088346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364.75000000074999</v>
      </c>
      <c r="AKG46" s="102">
        <f t="shared" si="750"/>
        <v>364</v>
      </c>
      <c r="AKH46" s="105" t="str">
        <f t="shared" si="751"/>
        <v>.75000000075</v>
      </c>
      <c r="AKI46" s="103">
        <f t="shared" si="752"/>
        <v>851.46922088346423</v>
      </c>
      <c r="AKJ46" s="102">
        <f t="shared" si="753"/>
        <v>851</v>
      </c>
      <c r="AKK46" s="105" t="str">
        <f t="shared" si="754"/>
        <v>.46922088346</v>
      </c>
      <c r="AKL46" s="390">
        <f t="shared" si="287"/>
        <v>364.75000000074999</v>
      </c>
      <c r="AKM46" s="102">
        <f t="shared" si="755"/>
        <v>364</v>
      </c>
      <c r="AKN46" s="105" t="str">
        <f t="shared" si="756"/>
        <v>.75000000075</v>
      </c>
      <c r="AKO46" s="390">
        <f t="shared" si="757"/>
        <v>851.37472088345976</v>
      </c>
      <c r="AKP46" s="102">
        <f t="shared" si="758"/>
        <v>851</v>
      </c>
      <c r="AKQ46" s="105" t="str">
        <f t="shared" si="759"/>
        <v>.37472088346</v>
      </c>
      <c r="AKR46" s="103">
        <f t="shared" si="288"/>
        <v>367.90000000089998</v>
      </c>
      <c r="AKS46" s="102">
        <f t="shared" si="760"/>
        <v>367</v>
      </c>
      <c r="AKT46" s="105" t="str">
        <f t="shared" si="761"/>
        <v>.90000000090</v>
      </c>
      <c r="AKU46" s="103">
        <f t="shared" si="762"/>
        <v>851.46922088346423</v>
      </c>
      <c r="AKV46" s="102">
        <f t="shared" si="763"/>
        <v>851</v>
      </c>
      <c r="AKW46" s="105" t="str">
        <f t="shared" si="764"/>
        <v>.46922088346</v>
      </c>
      <c r="AKX46" s="390">
        <f t="shared" si="289"/>
        <v>371.05000000104997</v>
      </c>
      <c r="AKY46" s="102">
        <f t="shared" si="765"/>
        <v>371</v>
      </c>
      <c r="AKZ46" s="105" t="str">
        <f t="shared" si="766"/>
        <v>.05000000105</v>
      </c>
      <c r="ALA46" s="390">
        <f t="shared" si="767"/>
        <v>851.37472088345976</v>
      </c>
      <c r="ALB46" s="102">
        <f t="shared" si="768"/>
        <v>851</v>
      </c>
      <c r="ALC46" s="105" t="str">
        <f t="shared" si="769"/>
        <v>.37472088346</v>
      </c>
      <c r="ALD46" s="103">
        <f t="shared" si="290"/>
        <v>371.05000000104997</v>
      </c>
      <c r="ALE46" s="102">
        <f t="shared" si="770"/>
        <v>371</v>
      </c>
      <c r="ALF46" s="105" t="str">
        <f t="shared" si="771"/>
        <v>.05000000105</v>
      </c>
      <c r="ALG46" s="103">
        <f t="shared" si="291"/>
        <v>851.46922088346423</v>
      </c>
      <c r="ALH46" s="102">
        <f t="shared" si="772"/>
        <v>851</v>
      </c>
      <c r="ALI46" s="105" t="str">
        <f t="shared" si="773"/>
        <v>.46922088346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364.75000000074999</v>
      </c>
      <c r="ALN46" s="102">
        <f t="shared" si="776"/>
        <v>364</v>
      </c>
      <c r="ALO46" s="105" t="str">
        <f t="shared" si="777"/>
        <v>.75000000075</v>
      </c>
      <c r="ALP46" s="103">
        <f t="shared" si="293"/>
        <v>851.37472088345976</v>
      </c>
      <c r="ALQ46" s="102">
        <f t="shared" si="778"/>
        <v>851</v>
      </c>
      <c r="ALR46" s="105" t="str">
        <f t="shared" si="779"/>
        <v>.37472088346</v>
      </c>
      <c r="ALS46" s="103">
        <f t="shared" si="780"/>
        <v>364.75000000099999</v>
      </c>
      <c r="ALT46" s="102">
        <f t="shared" si="781"/>
        <v>364</v>
      </c>
      <c r="ALU46" s="105" t="str">
        <f t="shared" si="782"/>
        <v>.75000000100</v>
      </c>
      <c r="ALV46" s="103">
        <f t="shared" si="783"/>
        <v>851.62472088346726</v>
      </c>
      <c r="ALW46" s="102">
        <f t="shared" si="784"/>
        <v>851</v>
      </c>
      <c r="ALX46" s="105" t="str">
        <f t="shared" si="785"/>
        <v>.62472088347</v>
      </c>
      <c r="ALY46" s="103">
        <f t="shared" si="294"/>
        <v>367.90000000089998</v>
      </c>
      <c r="ALZ46" s="102">
        <f t="shared" si="786"/>
        <v>367</v>
      </c>
      <c r="AMA46" s="105" t="str">
        <f t="shared" si="787"/>
        <v>.90000000090</v>
      </c>
      <c r="AMB46" s="103">
        <f t="shared" si="788"/>
        <v>851.71922088346423</v>
      </c>
      <c r="AMC46" s="102">
        <f t="shared" si="789"/>
        <v>851</v>
      </c>
      <c r="AMD46" s="105" t="str">
        <f t="shared" si="790"/>
        <v>.71922088346</v>
      </c>
      <c r="AME46" s="103">
        <f t="shared" si="791"/>
        <v>371.05000000079997</v>
      </c>
      <c r="AMF46" s="102">
        <f t="shared" si="792"/>
        <v>371</v>
      </c>
      <c r="AMG46" s="105" t="str">
        <f t="shared" si="793"/>
        <v>.05000000080</v>
      </c>
      <c r="AMH46" s="103">
        <f t="shared" si="794"/>
        <v>851.62472088346726</v>
      </c>
      <c r="AMI46" s="102">
        <f t="shared" si="795"/>
        <v>851</v>
      </c>
      <c r="AMJ46" s="105" t="str">
        <f t="shared" si="796"/>
        <v>.62472088347</v>
      </c>
      <c r="AMK46" s="103">
        <f t="shared" si="295"/>
        <v>371.05000000104997</v>
      </c>
      <c r="AML46" s="102">
        <f t="shared" si="797"/>
        <v>371</v>
      </c>
      <c r="AMM46" s="105" t="str">
        <f t="shared" si="798"/>
        <v>.05000000105</v>
      </c>
      <c r="AMN46" s="103">
        <f t="shared" si="296"/>
        <v>851.37472088345976</v>
      </c>
      <c r="AMO46" s="102">
        <f t="shared" si="799"/>
        <v>851</v>
      </c>
      <c r="AMP46" s="105" t="str">
        <f t="shared" si="800"/>
        <v>.37472088346</v>
      </c>
      <c r="AMR46" s="103">
        <f t="shared" si="801"/>
        <v>364.90000000089998</v>
      </c>
      <c r="AMS46" s="102">
        <f t="shared" si="802"/>
        <v>364</v>
      </c>
      <c r="AMT46" s="105" t="str">
        <f t="shared" si="803"/>
        <v>.90000000090</v>
      </c>
      <c r="AMU46" s="649">
        <f t="shared" si="804"/>
        <v>851.52922088346418</v>
      </c>
      <c r="AMV46" s="102">
        <f t="shared" si="805"/>
        <v>851</v>
      </c>
      <c r="AMW46" s="105" t="str">
        <f t="shared" si="806"/>
        <v>.52922088346</v>
      </c>
      <c r="AMX46" s="103">
        <f t="shared" si="807"/>
        <v>364.90000000089998</v>
      </c>
      <c r="AMY46" s="102">
        <f t="shared" si="808"/>
        <v>364</v>
      </c>
      <c r="AMZ46" s="105" t="str">
        <f t="shared" si="809"/>
        <v>.90000000090</v>
      </c>
      <c r="ANA46" s="649">
        <f t="shared" si="810"/>
        <v>851.6292208834642</v>
      </c>
      <c r="ANB46" s="102">
        <f t="shared" si="811"/>
        <v>851</v>
      </c>
      <c r="ANC46" s="105" t="str">
        <f t="shared" si="812"/>
        <v>.62922088346</v>
      </c>
      <c r="AND46" s="103">
        <f t="shared" si="813"/>
        <v>367.90000000089998</v>
      </c>
      <c r="ANE46" s="102">
        <f t="shared" si="814"/>
        <v>367</v>
      </c>
      <c r="ANF46" s="105" t="str">
        <f t="shared" si="815"/>
        <v>.90000000090</v>
      </c>
      <c r="ANG46" s="649">
        <f t="shared" si="816"/>
        <v>851.71922088346423</v>
      </c>
      <c r="ANH46" s="102">
        <f t="shared" si="817"/>
        <v>851</v>
      </c>
      <c r="ANI46" s="105" t="str">
        <f t="shared" si="818"/>
        <v>.71922088346</v>
      </c>
      <c r="ANJ46" s="103">
        <f t="shared" si="819"/>
        <v>370.90000000089998</v>
      </c>
      <c r="ANK46" s="102">
        <f t="shared" si="820"/>
        <v>370</v>
      </c>
      <c r="ANL46" s="105" t="str">
        <f t="shared" si="821"/>
        <v>.90000000090</v>
      </c>
      <c r="ANM46" s="649">
        <f t="shared" si="822"/>
        <v>851.6292208834642</v>
      </c>
      <c r="ANN46" s="102">
        <f t="shared" si="823"/>
        <v>851</v>
      </c>
      <c r="ANO46" s="105" t="str">
        <f t="shared" si="824"/>
        <v>.62922088346</v>
      </c>
      <c r="ANP46" s="103">
        <f t="shared" si="825"/>
        <v>370.90000000089998</v>
      </c>
      <c r="ANQ46" s="102">
        <f t="shared" si="826"/>
        <v>370</v>
      </c>
      <c r="ANR46" s="105" t="str">
        <f t="shared" si="827"/>
        <v>.90000000090</v>
      </c>
      <c r="ANS46" s="649">
        <f t="shared" si="828"/>
        <v>851.52922088346418</v>
      </c>
      <c r="ANT46" s="102">
        <f t="shared" si="829"/>
        <v>851</v>
      </c>
      <c r="ANU46" s="105" t="str">
        <f t="shared" si="830"/>
        <v>.52922088346</v>
      </c>
      <c r="ANX46" s="136">
        <f t="shared" si="831"/>
        <v>0</v>
      </c>
      <c r="ANY46" s="136">
        <f t="shared" si="832"/>
        <v>0</v>
      </c>
      <c r="ANZ46" s="103">
        <f t="shared" si="1175"/>
        <v>364.75000000074999</v>
      </c>
      <c r="AOA46" s="102">
        <f t="shared" si="833"/>
        <v>364</v>
      </c>
      <c r="AOB46" s="105" t="str">
        <f t="shared" si="834"/>
        <v>.75000000075</v>
      </c>
      <c r="AOC46" s="103">
        <f t="shared" si="1176"/>
        <v>851.37472088345976</v>
      </c>
      <c r="AOD46" s="102">
        <f t="shared" si="835"/>
        <v>851</v>
      </c>
      <c r="AOE46" s="105" t="str">
        <f t="shared" si="836"/>
        <v>.37472088346</v>
      </c>
      <c r="AOF46" s="103">
        <f t="shared" si="1177"/>
        <v>364.75000000074999</v>
      </c>
      <c r="AOG46" s="102">
        <f t="shared" si="837"/>
        <v>364</v>
      </c>
      <c r="AOH46" s="105" t="str">
        <f t="shared" si="838"/>
        <v>.75000000075</v>
      </c>
      <c r="AOI46" s="103">
        <f t="shared" si="1178"/>
        <v>851.37472088345976</v>
      </c>
      <c r="AOJ46" s="102">
        <f t="shared" si="839"/>
        <v>851</v>
      </c>
      <c r="AOK46" s="105" t="str">
        <f t="shared" si="840"/>
        <v>.37472088346</v>
      </c>
      <c r="AOL46" s="103">
        <f t="shared" si="1179"/>
        <v>367.90000000089998</v>
      </c>
      <c r="AOM46" s="102">
        <f t="shared" si="841"/>
        <v>367</v>
      </c>
      <c r="AON46" s="105" t="str">
        <f t="shared" si="842"/>
        <v>.90000000090</v>
      </c>
      <c r="AOO46" s="103">
        <f t="shared" si="1180"/>
        <v>851.46922088346423</v>
      </c>
      <c r="AOP46" s="102">
        <f t="shared" si="843"/>
        <v>851</v>
      </c>
      <c r="AOQ46" s="105" t="str">
        <f t="shared" si="844"/>
        <v>.46922088346</v>
      </c>
      <c r="AOR46" s="103">
        <f t="shared" si="1181"/>
        <v>371.05000000104997</v>
      </c>
      <c r="AOS46" s="102">
        <f t="shared" si="845"/>
        <v>371</v>
      </c>
      <c r="AOT46" s="105" t="str">
        <f t="shared" si="846"/>
        <v>.05000000105</v>
      </c>
      <c r="AOU46" s="103">
        <f t="shared" si="847"/>
        <v>851.37472088345976</v>
      </c>
      <c r="AOV46" s="102">
        <f t="shared" si="848"/>
        <v>851</v>
      </c>
      <c r="AOW46" s="105" t="str">
        <f t="shared" si="849"/>
        <v>.37472088346</v>
      </c>
      <c r="AOX46" s="103">
        <f t="shared" si="1182"/>
        <v>371.05000000104997</v>
      </c>
      <c r="AOY46" s="102">
        <f t="shared" si="850"/>
        <v>371</v>
      </c>
      <c r="AOZ46" s="105" t="str">
        <f t="shared" si="851"/>
        <v>.05000000105</v>
      </c>
      <c r="APA46" s="103">
        <f t="shared" si="852"/>
        <v>851.37472088345976</v>
      </c>
      <c r="APB46" s="102">
        <f t="shared" si="853"/>
        <v>851</v>
      </c>
      <c r="APC46" s="105" t="str">
        <f t="shared" si="854"/>
        <v>.37472088346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364.75000000074999</v>
      </c>
      <c r="APH46" s="102">
        <f t="shared" si="857"/>
        <v>364</v>
      </c>
      <c r="API46" s="105" t="str">
        <f t="shared" si="858"/>
        <v>.75000000075</v>
      </c>
      <c r="APJ46" s="103">
        <f t="shared" si="1184"/>
        <v>851.37472088345976</v>
      </c>
      <c r="APK46" s="102">
        <f t="shared" si="859"/>
        <v>851</v>
      </c>
      <c r="APL46" s="105" t="str">
        <f t="shared" si="860"/>
        <v>.37472088346</v>
      </c>
      <c r="APM46" s="103">
        <f t="shared" si="1185"/>
        <v>364.7500000009</v>
      </c>
      <c r="APN46" s="102">
        <f t="shared" si="861"/>
        <v>364</v>
      </c>
      <c r="APO46" s="105" t="str">
        <f t="shared" si="862"/>
        <v>.75000000090</v>
      </c>
      <c r="APP46" s="103">
        <f t="shared" si="863"/>
        <v>851.52472088346417</v>
      </c>
      <c r="APQ46" s="102">
        <f t="shared" si="864"/>
        <v>851</v>
      </c>
      <c r="APR46" s="105" t="str">
        <f t="shared" si="865"/>
        <v>.52472088346</v>
      </c>
      <c r="APS46" s="103">
        <f t="shared" si="1186"/>
        <v>367.90000000089998</v>
      </c>
      <c r="APT46" s="102">
        <f t="shared" si="866"/>
        <v>367</v>
      </c>
      <c r="APU46" s="105" t="str">
        <f t="shared" si="867"/>
        <v>.90000000090</v>
      </c>
      <c r="APV46" s="103">
        <f t="shared" si="1187"/>
        <v>851.61922088346421</v>
      </c>
      <c r="APW46" s="102">
        <f t="shared" si="868"/>
        <v>851</v>
      </c>
      <c r="APX46" s="105" t="str">
        <f t="shared" si="869"/>
        <v>.61922088346</v>
      </c>
      <c r="APY46" s="103">
        <f t="shared" si="1188"/>
        <v>371.05000000089996</v>
      </c>
      <c r="APZ46" s="102">
        <f t="shared" si="870"/>
        <v>371</v>
      </c>
      <c r="AQA46" s="105" t="str">
        <f t="shared" si="871"/>
        <v>.05000000090</v>
      </c>
      <c r="AQB46" s="103">
        <f t="shared" si="872"/>
        <v>851.52472088346417</v>
      </c>
      <c r="AQC46" s="102">
        <f t="shared" si="873"/>
        <v>851</v>
      </c>
      <c r="AQD46" s="105" t="str">
        <f t="shared" si="874"/>
        <v>.52472088346</v>
      </c>
      <c r="AQE46" s="103">
        <f t="shared" si="1189"/>
        <v>371.05000000104997</v>
      </c>
      <c r="AQF46" s="102">
        <f t="shared" si="875"/>
        <v>371</v>
      </c>
      <c r="AQG46" s="105" t="str">
        <f t="shared" si="876"/>
        <v>.05000000105</v>
      </c>
      <c r="AQH46" s="103">
        <f t="shared" si="1190"/>
        <v>851.37472088345976</v>
      </c>
      <c r="AQI46" s="102">
        <f t="shared" si="877"/>
        <v>851</v>
      </c>
      <c r="AQJ46" s="105" t="str">
        <f t="shared" si="878"/>
        <v>.37472088346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85.546999999999997</v>
      </c>
      <c r="CQ47" s="431">
        <f t="shared" si="346"/>
        <v>0</v>
      </c>
      <c r="CR47" s="367"/>
      <c r="CS47" s="367"/>
      <c r="CT47" s="396">
        <f t="shared" si="943"/>
        <v>85.350999999999999</v>
      </c>
      <c r="CV47" s="399">
        <f t="shared" si="975"/>
        <v>0</v>
      </c>
      <c r="CW47" s="367"/>
      <c r="CX47" s="111">
        <f t="shared" si="944"/>
        <v>-3.2666666666666326E-3</v>
      </c>
      <c r="CY47" s="367"/>
      <c r="CZ47" s="396">
        <f t="shared" si="889"/>
        <v>83.129666666666864</v>
      </c>
      <c r="DA47" s="367"/>
      <c r="DB47" s="103">
        <f t="shared" si="347"/>
        <v>0</v>
      </c>
      <c r="DC47" s="103">
        <f t="shared" si="348"/>
        <v>87.905000000000001</v>
      </c>
      <c r="DD47" s="103">
        <f t="shared" si="349"/>
        <v>87.905000000000001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820.40000000000009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810.40000000000009</v>
      </c>
      <c r="OY47" s="189">
        <f t="shared" si="486"/>
        <v>810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840</v>
      </c>
      <c r="RM47" s="795">
        <f t="shared" si="505"/>
        <v>840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900</v>
      </c>
      <c r="RS47" s="795">
        <f t="shared" si="511"/>
        <v>900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1210</v>
      </c>
      <c r="SY47" s="121">
        <f t="shared" si="929"/>
        <v>1210</v>
      </c>
      <c r="SZ47" s="121" t="str">
        <f t="shared" si="526"/>
        <v>.00000000000</v>
      </c>
      <c r="TA47" s="94" t="str">
        <f t="shared" si="527"/>
        <v>121,000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838</v>
      </c>
      <c r="TS47" s="121">
        <f t="shared" si="535"/>
        <v>838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377.35000000135</v>
      </c>
      <c r="UL47" s="102">
        <f t="shared" si="545"/>
        <v>377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380.50000000149998</v>
      </c>
      <c r="UR47" s="105">
        <f t="shared" si="550"/>
        <v>380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383.65000000164997</v>
      </c>
      <c r="UX47" s="102">
        <f t="shared" si="554"/>
        <v>383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377.35000000135</v>
      </c>
      <c r="VI47" s="102">
        <f t="shared" si="559"/>
        <v>377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377.35000000135</v>
      </c>
      <c r="VO47" s="102">
        <f t="shared" si="564"/>
        <v>377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380.50000000149998</v>
      </c>
      <c r="VU47" s="105">
        <f t="shared" si="570"/>
        <v>380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383.65000000164997</v>
      </c>
      <c r="WA47" s="102">
        <f t="shared" si="576"/>
        <v>383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383.65000000164997</v>
      </c>
      <c r="WG47" s="102">
        <f t="shared" si="581"/>
        <v>383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380.50000000149998</v>
      </c>
      <c r="XO47" s="103">
        <f t="shared" si="600"/>
        <v>0</v>
      </c>
      <c r="XP47" s="103">
        <f t="shared" si="145"/>
        <v>380.50000000149998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377.35000000135</v>
      </c>
      <c r="ZQ47" s="127">
        <f t="shared" si="159"/>
        <v>0</v>
      </c>
      <c r="ZR47" s="127">
        <f t="shared" si="160"/>
        <v>377.35000000135</v>
      </c>
      <c r="ZS47" s="127">
        <f t="shared" si="161"/>
        <v>-9.4500000004499998E-2</v>
      </c>
      <c r="ZT47" s="127">
        <f t="shared" si="162"/>
        <v>380.50000000149998</v>
      </c>
      <c r="ZU47" s="127">
        <f t="shared" si="163"/>
        <v>0</v>
      </c>
      <c r="ZV47" s="127">
        <f t="shared" si="164"/>
        <v>383.65000000164997</v>
      </c>
      <c r="ZW47" s="127">
        <f t="shared" si="165"/>
        <v>-9.4500000004499998E-2</v>
      </c>
      <c r="ZX47" s="127">
        <f t="shared" si="166"/>
        <v>383.65000000164997</v>
      </c>
      <c r="ZY47" s="127">
        <f t="shared" si="167"/>
        <v>0</v>
      </c>
      <c r="ZZ47" s="127">
        <f t="shared" si="629"/>
        <v>380.50000000149998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380.50000000149998</v>
      </c>
      <c r="ADM47" s="102">
        <f t="shared" si="658"/>
        <v>380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380.50000000149998</v>
      </c>
      <c r="ADS47" s="102">
        <f t="shared" si="663"/>
        <v>380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380.50000000149998</v>
      </c>
      <c r="ADY47" s="102">
        <f t="shared" si="667"/>
        <v>380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377.35000000135</v>
      </c>
      <c r="AFK47" s="102">
        <f t="shared" si="676"/>
        <v>377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380.50000000149998</v>
      </c>
      <c r="AFQ47" s="102">
        <f t="shared" si="681"/>
        <v>380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383.65000000164997</v>
      </c>
      <c r="AFW47" s="102">
        <f t="shared" si="686"/>
        <v>383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377.35000000135</v>
      </c>
      <c r="AHW47" s="102">
        <f t="shared" si="710"/>
        <v>377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380.50000000149998</v>
      </c>
      <c r="AIC47" s="102">
        <f t="shared" si="715"/>
        <v>380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383.65000000164997</v>
      </c>
      <c r="AII47" s="102">
        <f t="shared" si="719"/>
        <v>383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377.35000000135</v>
      </c>
      <c r="AIT47" s="102">
        <f t="shared" si="724"/>
        <v>377</v>
      </c>
      <c r="AIU47" s="105" t="str">
        <f t="shared" si="725"/>
        <v>.35000000135</v>
      </c>
      <c r="AIV47" s="120">
        <f t="shared" si="726"/>
        <v>855.46922088346423</v>
      </c>
      <c r="AIW47" s="102">
        <f t="shared" si="727"/>
        <v>855</v>
      </c>
      <c r="AIX47" s="105" t="str">
        <f t="shared" si="728"/>
        <v>.46922088346</v>
      </c>
      <c r="AIY47" s="120">
        <f t="shared" si="729"/>
        <v>380.50000000149998</v>
      </c>
      <c r="AIZ47" s="102">
        <f t="shared" si="730"/>
        <v>380</v>
      </c>
      <c r="AJA47" s="105" t="str">
        <f t="shared" si="731"/>
        <v>.50000000150</v>
      </c>
      <c r="AJB47" s="120">
        <f t="shared" si="976"/>
        <v>855.46922088346423</v>
      </c>
      <c r="AJC47" s="102">
        <f t="shared" si="732"/>
        <v>855</v>
      </c>
      <c r="AJD47" s="105" t="str">
        <f t="shared" si="733"/>
        <v>.46922088346</v>
      </c>
      <c r="AJE47" s="120">
        <f t="shared" si="734"/>
        <v>383.65000000164997</v>
      </c>
      <c r="AJF47" s="102">
        <f t="shared" si="735"/>
        <v>383</v>
      </c>
      <c r="AJG47" s="105" t="str">
        <f t="shared" si="736"/>
        <v>.65000000165</v>
      </c>
      <c r="AJH47" s="93">
        <f t="shared" si="737"/>
        <v>855.46922088346423</v>
      </c>
      <c r="AJI47" s="102">
        <f t="shared" si="738"/>
        <v>855</v>
      </c>
      <c r="AJJ47" s="105" t="str">
        <f t="shared" si="739"/>
        <v>.46922088346</v>
      </c>
      <c r="AJL47" s="105">
        <f t="shared" si="1169"/>
        <v>0</v>
      </c>
      <c r="AJM47" s="105">
        <f t="shared" si="1170"/>
        <v>0</v>
      </c>
      <c r="AJN47" s="120">
        <f t="shared" si="1171"/>
        <v>377.10000000135</v>
      </c>
      <c r="AJO47" s="102">
        <f t="shared" si="740"/>
        <v>377</v>
      </c>
      <c r="AJP47" s="105" t="str">
        <f t="shared" si="741"/>
        <v>.10000000135</v>
      </c>
      <c r="AJQ47" s="93">
        <f t="shared" si="1172"/>
        <v>855.46922088346423</v>
      </c>
      <c r="AJR47" s="102">
        <f t="shared" si="742"/>
        <v>855</v>
      </c>
      <c r="AJS47" s="105" t="str">
        <f t="shared" si="743"/>
        <v>.46922088346</v>
      </c>
      <c r="AJT47" s="120">
        <f t="shared" si="1173"/>
        <v>383.90000000164997</v>
      </c>
      <c r="AJU47" s="102">
        <f t="shared" si="744"/>
        <v>383</v>
      </c>
      <c r="AJV47" s="105" t="str">
        <f t="shared" si="745"/>
        <v>.90000000165</v>
      </c>
      <c r="AJW47" s="93">
        <f t="shared" si="1174"/>
        <v>855.46922088346423</v>
      </c>
      <c r="AJX47" s="102">
        <f t="shared" si="746"/>
        <v>855</v>
      </c>
      <c r="AJY47" s="105" t="str">
        <f t="shared" si="747"/>
        <v>.46922088346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377.35000000135</v>
      </c>
      <c r="AKG47" s="102">
        <f t="shared" si="750"/>
        <v>377</v>
      </c>
      <c r="AKH47" s="105" t="str">
        <f t="shared" si="751"/>
        <v>.35000000135</v>
      </c>
      <c r="AKI47" s="103">
        <f t="shared" si="752"/>
        <v>855.46922088346423</v>
      </c>
      <c r="AKJ47" s="102">
        <f t="shared" si="753"/>
        <v>855</v>
      </c>
      <c r="AKK47" s="105" t="str">
        <f t="shared" si="754"/>
        <v>.46922088346</v>
      </c>
      <c r="AKL47" s="390">
        <f t="shared" si="287"/>
        <v>377.35000000135</v>
      </c>
      <c r="AKM47" s="102">
        <f t="shared" si="755"/>
        <v>377</v>
      </c>
      <c r="AKN47" s="105" t="str">
        <f t="shared" si="756"/>
        <v>.35000000135</v>
      </c>
      <c r="AKO47" s="390">
        <f t="shared" si="757"/>
        <v>855.37472088345976</v>
      </c>
      <c r="AKP47" s="102">
        <f t="shared" si="758"/>
        <v>855</v>
      </c>
      <c r="AKQ47" s="105" t="str">
        <f t="shared" si="759"/>
        <v>.37472088346</v>
      </c>
      <c r="AKR47" s="103">
        <f t="shared" si="288"/>
        <v>380.50000000149998</v>
      </c>
      <c r="AKS47" s="102">
        <f t="shared" si="760"/>
        <v>380</v>
      </c>
      <c r="AKT47" s="105" t="str">
        <f t="shared" si="761"/>
        <v>.50000000150</v>
      </c>
      <c r="AKU47" s="103">
        <f t="shared" si="762"/>
        <v>855.46922088346423</v>
      </c>
      <c r="AKV47" s="102">
        <f t="shared" si="763"/>
        <v>855</v>
      </c>
      <c r="AKW47" s="105" t="str">
        <f t="shared" si="764"/>
        <v>.46922088346</v>
      </c>
      <c r="AKX47" s="390">
        <f t="shared" si="289"/>
        <v>383.65000000164997</v>
      </c>
      <c r="AKY47" s="102">
        <f t="shared" si="765"/>
        <v>383</v>
      </c>
      <c r="AKZ47" s="105" t="str">
        <f t="shared" si="766"/>
        <v>.65000000165</v>
      </c>
      <c r="ALA47" s="390">
        <f t="shared" si="767"/>
        <v>855.37472088345976</v>
      </c>
      <c r="ALB47" s="102">
        <f t="shared" si="768"/>
        <v>855</v>
      </c>
      <c r="ALC47" s="105" t="str">
        <f t="shared" si="769"/>
        <v>.37472088346</v>
      </c>
      <c r="ALD47" s="103">
        <f t="shared" si="290"/>
        <v>383.65000000164997</v>
      </c>
      <c r="ALE47" s="102">
        <f t="shared" si="770"/>
        <v>383</v>
      </c>
      <c r="ALF47" s="105" t="str">
        <f t="shared" si="771"/>
        <v>.65000000165</v>
      </c>
      <c r="ALG47" s="103">
        <f t="shared" si="291"/>
        <v>855.46922088346423</v>
      </c>
      <c r="ALH47" s="102">
        <f t="shared" si="772"/>
        <v>855</v>
      </c>
      <c r="ALI47" s="105" t="str">
        <f t="shared" si="773"/>
        <v>.46922088346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377.35000000135</v>
      </c>
      <c r="ALN47" s="102">
        <f t="shared" si="776"/>
        <v>377</v>
      </c>
      <c r="ALO47" s="105" t="str">
        <f t="shared" si="777"/>
        <v>.35000000135</v>
      </c>
      <c r="ALP47" s="103">
        <f t="shared" si="293"/>
        <v>855.37472088345976</v>
      </c>
      <c r="ALQ47" s="102">
        <f t="shared" si="778"/>
        <v>855</v>
      </c>
      <c r="ALR47" s="105" t="str">
        <f t="shared" si="779"/>
        <v>.37472088346</v>
      </c>
      <c r="ALS47" s="103">
        <f t="shared" si="780"/>
        <v>377.35000000159999</v>
      </c>
      <c r="ALT47" s="102">
        <f t="shared" si="781"/>
        <v>377</v>
      </c>
      <c r="ALU47" s="105" t="str">
        <f t="shared" si="782"/>
        <v>.35000000160</v>
      </c>
      <c r="ALV47" s="103">
        <f t="shared" si="783"/>
        <v>855.62472088346726</v>
      </c>
      <c r="ALW47" s="102">
        <f t="shared" si="784"/>
        <v>855</v>
      </c>
      <c r="ALX47" s="105" t="str">
        <f t="shared" si="785"/>
        <v>.62472088347</v>
      </c>
      <c r="ALY47" s="103">
        <f t="shared" si="294"/>
        <v>380.50000000149998</v>
      </c>
      <c r="ALZ47" s="102">
        <f t="shared" si="786"/>
        <v>380</v>
      </c>
      <c r="AMA47" s="105" t="str">
        <f t="shared" si="787"/>
        <v>.50000000150</v>
      </c>
      <c r="AMB47" s="103">
        <f t="shared" si="788"/>
        <v>855.71922088346423</v>
      </c>
      <c r="AMC47" s="102">
        <f t="shared" si="789"/>
        <v>855</v>
      </c>
      <c r="AMD47" s="105" t="str">
        <f t="shared" si="790"/>
        <v>.71922088346</v>
      </c>
      <c r="AME47" s="103">
        <f t="shared" si="791"/>
        <v>383.65000000139997</v>
      </c>
      <c r="AMF47" s="102">
        <f t="shared" si="792"/>
        <v>383</v>
      </c>
      <c r="AMG47" s="105" t="str">
        <f t="shared" si="793"/>
        <v>.65000000140</v>
      </c>
      <c r="AMH47" s="103">
        <f t="shared" si="794"/>
        <v>855.62472088346726</v>
      </c>
      <c r="AMI47" s="102">
        <f t="shared" si="795"/>
        <v>855</v>
      </c>
      <c r="AMJ47" s="105" t="str">
        <f t="shared" si="796"/>
        <v>.62472088347</v>
      </c>
      <c r="AMK47" s="103">
        <f t="shared" si="295"/>
        <v>383.65000000164997</v>
      </c>
      <c r="AML47" s="102">
        <f t="shared" si="797"/>
        <v>383</v>
      </c>
      <c r="AMM47" s="105" t="str">
        <f t="shared" si="798"/>
        <v>.65000000165</v>
      </c>
      <c r="AMN47" s="103">
        <f t="shared" si="296"/>
        <v>855.37472088345976</v>
      </c>
      <c r="AMO47" s="102">
        <f t="shared" si="799"/>
        <v>855</v>
      </c>
      <c r="AMP47" s="105" t="str">
        <f t="shared" si="800"/>
        <v>.37472088346</v>
      </c>
      <c r="AMR47" s="103">
        <f t="shared" si="801"/>
        <v>377.50000000149998</v>
      </c>
      <c r="AMS47" s="102">
        <f t="shared" si="802"/>
        <v>377</v>
      </c>
      <c r="AMT47" s="105" t="str">
        <f t="shared" si="803"/>
        <v>.50000000150</v>
      </c>
      <c r="AMU47" s="649">
        <f t="shared" si="804"/>
        <v>855.52922088346418</v>
      </c>
      <c r="AMV47" s="102">
        <f t="shared" si="805"/>
        <v>855</v>
      </c>
      <c r="AMW47" s="105" t="str">
        <f t="shared" si="806"/>
        <v>.52922088346</v>
      </c>
      <c r="AMX47" s="103">
        <f t="shared" si="807"/>
        <v>377.50000000149998</v>
      </c>
      <c r="AMY47" s="102">
        <f t="shared" si="808"/>
        <v>377</v>
      </c>
      <c r="AMZ47" s="105" t="str">
        <f t="shared" si="809"/>
        <v>.50000000150</v>
      </c>
      <c r="ANA47" s="649">
        <f t="shared" si="810"/>
        <v>855.6292208834642</v>
      </c>
      <c r="ANB47" s="102">
        <f t="shared" si="811"/>
        <v>855</v>
      </c>
      <c r="ANC47" s="105" t="str">
        <f t="shared" si="812"/>
        <v>.62922088346</v>
      </c>
      <c r="AND47" s="103">
        <f t="shared" si="813"/>
        <v>380.50000000149998</v>
      </c>
      <c r="ANE47" s="102">
        <f t="shared" si="814"/>
        <v>380</v>
      </c>
      <c r="ANF47" s="105" t="str">
        <f t="shared" si="815"/>
        <v>.50000000150</v>
      </c>
      <c r="ANG47" s="649">
        <f t="shared" si="816"/>
        <v>855.71922088346423</v>
      </c>
      <c r="ANH47" s="102">
        <f t="shared" si="817"/>
        <v>855</v>
      </c>
      <c r="ANI47" s="105" t="str">
        <f t="shared" si="818"/>
        <v>.71922088346</v>
      </c>
      <c r="ANJ47" s="103">
        <f t="shared" si="819"/>
        <v>383.50000000149998</v>
      </c>
      <c r="ANK47" s="102">
        <f t="shared" si="820"/>
        <v>383</v>
      </c>
      <c r="ANL47" s="105" t="str">
        <f t="shared" si="821"/>
        <v>.50000000150</v>
      </c>
      <c r="ANM47" s="649">
        <f t="shared" si="822"/>
        <v>855.6292208834642</v>
      </c>
      <c r="ANN47" s="102">
        <f t="shared" si="823"/>
        <v>855</v>
      </c>
      <c r="ANO47" s="105" t="str">
        <f t="shared" si="824"/>
        <v>.62922088346</v>
      </c>
      <c r="ANP47" s="103">
        <f t="shared" si="825"/>
        <v>383.50000000149998</v>
      </c>
      <c r="ANQ47" s="102">
        <f t="shared" si="826"/>
        <v>383</v>
      </c>
      <c r="ANR47" s="105" t="str">
        <f t="shared" si="827"/>
        <v>.50000000150</v>
      </c>
      <c r="ANS47" s="649">
        <f t="shared" si="828"/>
        <v>855.52922088346418</v>
      </c>
      <c r="ANT47" s="102">
        <f t="shared" si="829"/>
        <v>855</v>
      </c>
      <c r="ANU47" s="105" t="str">
        <f t="shared" si="830"/>
        <v>.52922088346</v>
      </c>
      <c r="ANX47" s="136">
        <f t="shared" si="831"/>
        <v>0</v>
      </c>
      <c r="ANY47" s="136">
        <f t="shared" si="832"/>
        <v>0</v>
      </c>
      <c r="ANZ47" s="103">
        <f t="shared" si="1175"/>
        <v>377.35000000135</v>
      </c>
      <c r="AOA47" s="102">
        <f t="shared" si="833"/>
        <v>377</v>
      </c>
      <c r="AOB47" s="105" t="str">
        <f t="shared" si="834"/>
        <v>.35000000135</v>
      </c>
      <c r="AOC47" s="103">
        <f t="shared" si="1176"/>
        <v>855.37472088345976</v>
      </c>
      <c r="AOD47" s="102">
        <f t="shared" si="835"/>
        <v>855</v>
      </c>
      <c r="AOE47" s="105" t="str">
        <f t="shared" si="836"/>
        <v>.37472088346</v>
      </c>
      <c r="AOF47" s="103">
        <f t="shared" si="1177"/>
        <v>377.35000000135</v>
      </c>
      <c r="AOG47" s="102">
        <f t="shared" si="837"/>
        <v>377</v>
      </c>
      <c r="AOH47" s="105" t="str">
        <f t="shared" si="838"/>
        <v>.35000000135</v>
      </c>
      <c r="AOI47" s="103">
        <f t="shared" si="1178"/>
        <v>855.37472088345976</v>
      </c>
      <c r="AOJ47" s="102">
        <f t="shared" si="839"/>
        <v>855</v>
      </c>
      <c r="AOK47" s="105" t="str">
        <f t="shared" si="840"/>
        <v>.37472088346</v>
      </c>
      <c r="AOL47" s="103">
        <f t="shared" si="1179"/>
        <v>380.50000000149998</v>
      </c>
      <c r="AOM47" s="102">
        <f t="shared" si="841"/>
        <v>380</v>
      </c>
      <c r="AON47" s="105" t="str">
        <f t="shared" si="842"/>
        <v>.50000000150</v>
      </c>
      <c r="AOO47" s="103">
        <f t="shared" si="1180"/>
        <v>855.46922088346423</v>
      </c>
      <c r="AOP47" s="102">
        <f t="shared" si="843"/>
        <v>855</v>
      </c>
      <c r="AOQ47" s="105" t="str">
        <f t="shared" si="844"/>
        <v>.46922088346</v>
      </c>
      <c r="AOR47" s="103">
        <f t="shared" si="1181"/>
        <v>383.65000000164997</v>
      </c>
      <c r="AOS47" s="102">
        <f t="shared" si="845"/>
        <v>383</v>
      </c>
      <c r="AOT47" s="105" t="str">
        <f t="shared" si="846"/>
        <v>.65000000165</v>
      </c>
      <c r="AOU47" s="103">
        <f t="shared" si="847"/>
        <v>855.37472088345976</v>
      </c>
      <c r="AOV47" s="102">
        <f t="shared" si="848"/>
        <v>855</v>
      </c>
      <c r="AOW47" s="105" t="str">
        <f t="shared" si="849"/>
        <v>.37472088346</v>
      </c>
      <c r="AOX47" s="103">
        <f t="shared" si="1182"/>
        <v>383.65000000164997</v>
      </c>
      <c r="AOY47" s="102">
        <f t="shared" si="850"/>
        <v>383</v>
      </c>
      <c r="AOZ47" s="105" t="str">
        <f t="shared" si="851"/>
        <v>.65000000165</v>
      </c>
      <c r="APA47" s="103">
        <f t="shared" si="852"/>
        <v>855.37472088345976</v>
      </c>
      <c r="APB47" s="102">
        <f t="shared" si="853"/>
        <v>855</v>
      </c>
      <c r="APC47" s="105" t="str">
        <f t="shared" si="854"/>
        <v>.37472088346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377.35000000135</v>
      </c>
      <c r="APH47" s="102">
        <f t="shared" si="857"/>
        <v>377</v>
      </c>
      <c r="API47" s="105" t="str">
        <f t="shared" si="858"/>
        <v>.35000000135</v>
      </c>
      <c r="APJ47" s="103">
        <f t="shared" si="1184"/>
        <v>855.37472088345976</v>
      </c>
      <c r="APK47" s="102">
        <f t="shared" si="859"/>
        <v>855</v>
      </c>
      <c r="APL47" s="105" t="str">
        <f t="shared" si="860"/>
        <v>.37472088346</v>
      </c>
      <c r="APM47" s="103">
        <f t="shared" si="1185"/>
        <v>377.35000000150001</v>
      </c>
      <c r="APN47" s="102">
        <f t="shared" si="861"/>
        <v>377</v>
      </c>
      <c r="APO47" s="105" t="str">
        <f t="shared" si="862"/>
        <v>.35000000150</v>
      </c>
      <c r="APP47" s="103">
        <f t="shared" si="863"/>
        <v>855.52472088346417</v>
      </c>
      <c r="APQ47" s="102">
        <f t="shared" si="864"/>
        <v>855</v>
      </c>
      <c r="APR47" s="105" t="str">
        <f t="shared" si="865"/>
        <v>.52472088346</v>
      </c>
      <c r="APS47" s="103">
        <f t="shared" si="1186"/>
        <v>380.50000000149998</v>
      </c>
      <c r="APT47" s="102">
        <f t="shared" si="866"/>
        <v>380</v>
      </c>
      <c r="APU47" s="105" t="str">
        <f t="shared" si="867"/>
        <v>.50000000150</v>
      </c>
      <c r="APV47" s="103">
        <f t="shared" si="1187"/>
        <v>855.61922088346421</v>
      </c>
      <c r="APW47" s="102">
        <f t="shared" si="868"/>
        <v>855</v>
      </c>
      <c r="APX47" s="105" t="str">
        <f t="shared" si="869"/>
        <v>.61922088346</v>
      </c>
      <c r="APY47" s="103">
        <f t="shared" si="1188"/>
        <v>383.65000000149996</v>
      </c>
      <c r="APZ47" s="102">
        <f t="shared" si="870"/>
        <v>383</v>
      </c>
      <c r="AQA47" s="105" t="str">
        <f t="shared" si="871"/>
        <v>.65000000150</v>
      </c>
      <c r="AQB47" s="103">
        <f t="shared" si="872"/>
        <v>855.52472088346417</v>
      </c>
      <c r="AQC47" s="102">
        <f t="shared" si="873"/>
        <v>855</v>
      </c>
      <c r="AQD47" s="105" t="str">
        <f t="shared" si="874"/>
        <v>.52472088346</v>
      </c>
      <c r="AQE47" s="103">
        <f t="shared" si="1189"/>
        <v>383.65000000164997</v>
      </c>
      <c r="AQF47" s="102">
        <f t="shared" si="875"/>
        <v>383</v>
      </c>
      <c r="AQG47" s="105" t="str">
        <f t="shared" si="876"/>
        <v>.65000000165</v>
      </c>
      <c r="AQH47" s="103">
        <f t="shared" si="1190"/>
        <v>855.37472088345976</v>
      </c>
      <c r="AQI47" s="102">
        <f t="shared" si="877"/>
        <v>855</v>
      </c>
      <c r="AQJ47" s="105" t="str">
        <f t="shared" si="878"/>
        <v>.37472088346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85.546999999999997</v>
      </c>
      <c r="CQ48" s="431">
        <f t="shared" si="346"/>
        <v>0</v>
      </c>
      <c r="CR48" s="367"/>
      <c r="CS48" s="367"/>
      <c r="CT48" s="396">
        <f t="shared" si="943"/>
        <v>85.350999999999999</v>
      </c>
      <c r="CV48" s="399">
        <f t="shared" si="975"/>
        <v>0</v>
      </c>
      <c r="CW48" s="367"/>
      <c r="CX48" s="111">
        <f t="shared" si="944"/>
        <v>-3.2666666666666326E-3</v>
      </c>
      <c r="CY48" s="367"/>
      <c r="CZ48" s="396">
        <f t="shared" si="889"/>
        <v>83.064333333333536</v>
      </c>
      <c r="DA48" s="367"/>
      <c r="DB48" s="103">
        <f t="shared" si="347"/>
        <v>0</v>
      </c>
      <c r="DC48" s="103">
        <f t="shared" si="348"/>
        <v>87.905000000000001</v>
      </c>
      <c r="DD48" s="103">
        <f t="shared" si="349"/>
        <v>87.905000000000001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820.40000000000009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810.40000000000009</v>
      </c>
      <c r="OY48" s="189">
        <f t="shared" si="486"/>
        <v>810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840</v>
      </c>
      <c r="RM48" s="795">
        <f t="shared" si="505"/>
        <v>840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900</v>
      </c>
      <c r="RS48" s="795">
        <f t="shared" si="511"/>
        <v>900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1220</v>
      </c>
      <c r="SY48" s="121">
        <f t="shared" si="929"/>
        <v>1220</v>
      </c>
      <c r="SZ48" s="121" t="str">
        <f t="shared" si="526"/>
        <v>.00000000000</v>
      </c>
      <c r="TA48" s="94" t="str">
        <f t="shared" si="527"/>
        <v>122,000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838</v>
      </c>
      <c r="TS48" s="121">
        <f t="shared" si="535"/>
        <v>838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389.95000000195</v>
      </c>
      <c r="UL48" s="102">
        <f t="shared" si="545"/>
        <v>389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393.10000000209999</v>
      </c>
      <c r="UR48" s="105">
        <f t="shared" si="550"/>
        <v>393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396.25000000224998</v>
      </c>
      <c r="UX48" s="102">
        <f t="shared" si="554"/>
        <v>396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389.95000000195</v>
      </c>
      <c r="VI48" s="102">
        <f t="shared" si="559"/>
        <v>389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389.95000000195</v>
      </c>
      <c r="VO48" s="102">
        <f t="shared" si="564"/>
        <v>389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393.10000000209999</v>
      </c>
      <c r="VU48" s="105">
        <f t="shared" si="570"/>
        <v>393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396.25000000224998</v>
      </c>
      <c r="WA48" s="102">
        <f t="shared" si="576"/>
        <v>396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396.25000000224998</v>
      </c>
      <c r="WG48" s="102">
        <f t="shared" si="581"/>
        <v>396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393.10000000209999</v>
      </c>
      <c r="XO48" s="103">
        <f t="shared" si="600"/>
        <v>0</v>
      </c>
      <c r="XP48" s="103">
        <f t="shared" si="145"/>
        <v>393.10000000209999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389.95000000195</v>
      </c>
      <c r="ZQ48" s="127">
        <f t="shared" si="159"/>
        <v>0</v>
      </c>
      <c r="ZR48" s="127">
        <f t="shared" si="160"/>
        <v>389.95000000195</v>
      </c>
      <c r="ZS48" s="127">
        <f t="shared" si="161"/>
        <v>-9.4500000004499998E-2</v>
      </c>
      <c r="ZT48" s="127">
        <f t="shared" si="162"/>
        <v>393.10000000209999</v>
      </c>
      <c r="ZU48" s="127">
        <f t="shared" si="163"/>
        <v>0</v>
      </c>
      <c r="ZV48" s="127">
        <f t="shared" si="164"/>
        <v>396.25000000224998</v>
      </c>
      <c r="ZW48" s="127">
        <f t="shared" si="165"/>
        <v>-9.4500000004499998E-2</v>
      </c>
      <c r="ZX48" s="127">
        <f t="shared" si="166"/>
        <v>396.25000000224998</v>
      </c>
      <c r="ZY48" s="127">
        <f t="shared" si="167"/>
        <v>0</v>
      </c>
      <c r="ZZ48" s="127">
        <f t="shared" si="629"/>
        <v>393.10000000209999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393.10000000209999</v>
      </c>
      <c r="ADM48" s="102">
        <f t="shared" si="658"/>
        <v>393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393.10000000209999</v>
      </c>
      <c r="ADS48" s="102">
        <f t="shared" si="663"/>
        <v>393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393.10000000209999</v>
      </c>
      <c r="ADY48" s="102">
        <f t="shared" si="667"/>
        <v>393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389.95000000195</v>
      </c>
      <c r="AFK48" s="102">
        <f t="shared" si="676"/>
        <v>389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393.10000000209999</v>
      </c>
      <c r="AFQ48" s="102">
        <f t="shared" si="681"/>
        <v>393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396.25000000224998</v>
      </c>
      <c r="AFW48" s="102">
        <f t="shared" si="686"/>
        <v>396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389.95000000195</v>
      </c>
      <c r="AHW48" s="102">
        <f t="shared" si="710"/>
        <v>389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393.10000000209999</v>
      </c>
      <c r="AIC48" s="102">
        <f t="shared" si="715"/>
        <v>393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396.25000000224998</v>
      </c>
      <c r="AII48" s="102">
        <f t="shared" si="719"/>
        <v>396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389.95000000195</v>
      </c>
      <c r="AIT48" s="102">
        <f t="shared" si="724"/>
        <v>389</v>
      </c>
      <c r="AIU48" s="105" t="str">
        <f t="shared" si="725"/>
        <v>.95000000195</v>
      </c>
      <c r="AIV48" s="120">
        <f t="shared" si="726"/>
        <v>855.46922088346423</v>
      </c>
      <c r="AIW48" s="102">
        <f t="shared" si="727"/>
        <v>855</v>
      </c>
      <c r="AIX48" s="105" t="str">
        <f t="shared" si="728"/>
        <v>.46922088346</v>
      </c>
      <c r="AIY48" s="120">
        <f t="shared" si="729"/>
        <v>393.10000000209999</v>
      </c>
      <c r="AIZ48" s="102">
        <f t="shared" si="730"/>
        <v>393</v>
      </c>
      <c r="AJA48" s="105" t="str">
        <f t="shared" si="731"/>
        <v>.10000000210</v>
      </c>
      <c r="AJB48" s="120">
        <f t="shared" si="976"/>
        <v>855.46922088346423</v>
      </c>
      <c r="AJC48" s="102">
        <f t="shared" si="732"/>
        <v>855</v>
      </c>
      <c r="AJD48" s="105" t="str">
        <f t="shared" si="733"/>
        <v>.46922088346</v>
      </c>
      <c r="AJE48" s="120">
        <f t="shared" si="734"/>
        <v>396.25000000224998</v>
      </c>
      <c r="AJF48" s="102">
        <f t="shared" si="735"/>
        <v>396</v>
      </c>
      <c r="AJG48" s="105" t="str">
        <f t="shared" si="736"/>
        <v>.25000000225</v>
      </c>
      <c r="AJH48" s="93">
        <f t="shared" si="737"/>
        <v>855.46922088346423</v>
      </c>
      <c r="AJI48" s="102">
        <f t="shared" si="738"/>
        <v>855</v>
      </c>
      <c r="AJJ48" s="105" t="str">
        <f t="shared" si="739"/>
        <v>.46922088346</v>
      </c>
      <c r="AJL48" s="105">
        <f t="shared" si="1169"/>
        <v>0</v>
      </c>
      <c r="AJM48" s="105">
        <f t="shared" si="1170"/>
        <v>0</v>
      </c>
      <c r="AJN48" s="120">
        <f t="shared" si="1171"/>
        <v>389.70000000195</v>
      </c>
      <c r="AJO48" s="102">
        <f t="shared" si="740"/>
        <v>389</v>
      </c>
      <c r="AJP48" s="105" t="str">
        <f t="shared" si="741"/>
        <v>.70000000195</v>
      </c>
      <c r="AJQ48" s="93">
        <f t="shared" si="1172"/>
        <v>855.46922088346423</v>
      </c>
      <c r="AJR48" s="102">
        <f t="shared" si="742"/>
        <v>855</v>
      </c>
      <c r="AJS48" s="105" t="str">
        <f t="shared" si="743"/>
        <v>.46922088346</v>
      </c>
      <c r="AJT48" s="120">
        <f t="shared" si="1173"/>
        <v>396.50000000224998</v>
      </c>
      <c r="AJU48" s="102">
        <f t="shared" si="744"/>
        <v>396</v>
      </c>
      <c r="AJV48" s="105" t="str">
        <f t="shared" si="745"/>
        <v>.50000000225</v>
      </c>
      <c r="AJW48" s="93">
        <f t="shared" si="1174"/>
        <v>855.46922088346423</v>
      </c>
      <c r="AJX48" s="102">
        <f t="shared" si="746"/>
        <v>855</v>
      </c>
      <c r="AJY48" s="105" t="str">
        <f t="shared" si="747"/>
        <v>.46922088346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389.95000000195</v>
      </c>
      <c r="AKG48" s="102">
        <f t="shared" si="750"/>
        <v>389</v>
      </c>
      <c r="AKH48" s="105" t="str">
        <f t="shared" si="751"/>
        <v>.95000000195</v>
      </c>
      <c r="AKI48" s="103">
        <f t="shared" si="752"/>
        <v>855.46922088346423</v>
      </c>
      <c r="AKJ48" s="102">
        <f t="shared" si="753"/>
        <v>855</v>
      </c>
      <c r="AKK48" s="105" t="str">
        <f t="shared" si="754"/>
        <v>.46922088346</v>
      </c>
      <c r="AKL48" s="390">
        <f t="shared" si="287"/>
        <v>389.95000000195</v>
      </c>
      <c r="AKM48" s="102">
        <f t="shared" si="755"/>
        <v>389</v>
      </c>
      <c r="AKN48" s="105" t="str">
        <f t="shared" si="756"/>
        <v>.95000000195</v>
      </c>
      <c r="AKO48" s="390">
        <f t="shared" si="757"/>
        <v>855.37472088345976</v>
      </c>
      <c r="AKP48" s="102">
        <f t="shared" si="758"/>
        <v>855</v>
      </c>
      <c r="AKQ48" s="105" t="str">
        <f t="shared" si="759"/>
        <v>.37472088346</v>
      </c>
      <c r="AKR48" s="103">
        <f t="shared" si="288"/>
        <v>393.10000000209999</v>
      </c>
      <c r="AKS48" s="102">
        <f t="shared" si="760"/>
        <v>393</v>
      </c>
      <c r="AKT48" s="105" t="str">
        <f t="shared" si="761"/>
        <v>.10000000210</v>
      </c>
      <c r="AKU48" s="103">
        <f t="shared" si="762"/>
        <v>855.46922088346423</v>
      </c>
      <c r="AKV48" s="102">
        <f t="shared" si="763"/>
        <v>855</v>
      </c>
      <c r="AKW48" s="105" t="str">
        <f t="shared" si="764"/>
        <v>.46922088346</v>
      </c>
      <c r="AKX48" s="390">
        <f t="shared" si="289"/>
        <v>396.25000000224998</v>
      </c>
      <c r="AKY48" s="102">
        <f t="shared" si="765"/>
        <v>396</v>
      </c>
      <c r="AKZ48" s="105" t="str">
        <f t="shared" si="766"/>
        <v>.25000000225</v>
      </c>
      <c r="ALA48" s="390">
        <f t="shared" si="767"/>
        <v>855.37472088345976</v>
      </c>
      <c r="ALB48" s="102">
        <f t="shared" si="768"/>
        <v>855</v>
      </c>
      <c r="ALC48" s="105" t="str">
        <f t="shared" si="769"/>
        <v>.37472088346</v>
      </c>
      <c r="ALD48" s="103">
        <f t="shared" si="290"/>
        <v>396.25000000224998</v>
      </c>
      <c r="ALE48" s="102">
        <f t="shared" si="770"/>
        <v>396</v>
      </c>
      <c r="ALF48" s="105" t="str">
        <f t="shared" si="771"/>
        <v>.25000000225</v>
      </c>
      <c r="ALG48" s="103">
        <f t="shared" si="291"/>
        <v>855.46922088346423</v>
      </c>
      <c r="ALH48" s="102">
        <f t="shared" si="772"/>
        <v>855</v>
      </c>
      <c r="ALI48" s="105" t="str">
        <f t="shared" si="773"/>
        <v>.46922088346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389.95000000195</v>
      </c>
      <c r="ALN48" s="102">
        <f t="shared" si="776"/>
        <v>389</v>
      </c>
      <c r="ALO48" s="105" t="str">
        <f t="shared" si="777"/>
        <v>.95000000195</v>
      </c>
      <c r="ALP48" s="103">
        <f t="shared" si="293"/>
        <v>855.37472088345976</v>
      </c>
      <c r="ALQ48" s="102">
        <f t="shared" si="778"/>
        <v>855</v>
      </c>
      <c r="ALR48" s="105" t="str">
        <f t="shared" si="779"/>
        <v>.37472088346</v>
      </c>
      <c r="ALS48" s="103">
        <f t="shared" si="780"/>
        <v>389.9500000022</v>
      </c>
      <c r="ALT48" s="102">
        <f t="shared" si="781"/>
        <v>389</v>
      </c>
      <c r="ALU48" s="105" t="str">
        <f t="shared" si="782"/>
        <v>.95000000220</v>
      </c>
      <c r="ALV48" s="103">
        <f t="shared" si="783"/>
        <v>855.62472088346726</v>
      </c>
      <c r="ALW48" s="102">
        <f t="shared" si="784"/>
        <v>855</v>
      </c>
      <c r="ALX48" s="105" t="str">
        <f t="shared" si="785"/>
        <v>.62472088347</v>
      </c>
      <c r="ALY48" s="103">
        <f t="shared" si="294"/>
        <v>393.10000000209999</v>
      </c>
      <c r="ALZ48" s="102">
        <f t="shared" si="786"/>
        <v>393</v>
      </c>
      <c r="AMA48" s="105" t="str">
        <f t="shared" si="787"/>
        <v>.10000000210</v>
      </c>
      <c r="AMB48" s="103">
        <f t="shared" si="788"/>
        <v>855.71922088346423</v>
      </c>
      <c r="AMC48" s="102">
        <f t="shared" si="789"/>
        <v>855</v>
      </c>
      <c r="AMD48" s="105" t="str">
        <f t="shared" si="790"/>
        <v>.71922088346</v>
      </c>
      <c r="AME48" s="103">
        <f t="shared" si="791"/>
        <v>396.25000000199998</v>
      </c>
      <c r="AMF48" s="102">
        <f t="shared" si="792"/>
        <v>396</v>
      </c>
      <c r="AMG48" s="105" t="str">
        <f t="shared" si="793"/>
        <v>.25000000200</v>
      </c>
      <c r="AMH48" s="103">
        <f t="shared" si="794"/>
        <v>855.62472088346726</v>
      </c>
      <c r="AMI48" s="102">
        <f t="shared" si="795"/>
        <v>855</v>
      </c>
      <c r="AMJ48" s="105" t="str">
        <f t="shared" si="796"/>
        <v>.62472088347</v>
      </c>
      <c r="AMK48" s="103">
        <f t="shared" si="295"/>
        <v>396.25000000224998</v>
      </c>
      <c r="AML48" s="102">
        <f t="shared" si="797"/>
        <v>396</v>
      </c>
      <c r="AMM48" s="105" t="str">
        <f t="shared" si="798"/>
        <v>.25000000225</v>
      </c>
      <c r="AMN48" s="103">
        <f t="shared" si="296"/>
        <v>855.37472088345976</v>
      </c>
      <c r="AMO48" s="102">
        <f t="shared" si="799"/>
        <v>855</v>
      </c>
      <c r="AMP48" s="105" t="str">
        <f t="shared" si="800"/>
        <v>.37472088346</v>
      </c>
      <c r="AMR48" s="103">
        <f t="shared" si="801"/>
        <v>390.10000000209999</v>
      </c>
      <c r="AMS48" s="102">
        <f t="shared" si="802"/>
        <v>390</v>
      </c>
      <c r="AMT48" s="105" t="str">
        <f t="shared" si="803"/>
        <v>.10000000210</v>
      </c>
      <c r="AMU48" s="649">
        <f t="shared" si="804"/>
        <v>855.52922088346418</v>
      </c>
      <c r="AMV48" s="102">
        <f t="shared" si="805"/>
        <v>855</v>
      </c>
      <c r="AMW48" s="105" t="str">
        <f t="shared" si="806"/>
        <v>.52922088346</v>
      </c>
      <c r="AMX48" s="103">
        <f t="shared" si="807"/>
        <v>390.10000000209999</v>
      </c>
      <c r="AMY48" s="102">
        <f t="shared" si="808"/>
        <v>390</v>
      </c>
      <c r="AMZ48" s="105" t="str">
        <f t="shared" si="809"/>
        <v>.10000000210</v>
      </c>
      <c r="ANA48" s="649">
        <f t="shared" si="810"/>
        <v>855.6292208834642</v>
      </c>
      <c r="ANB48" s="102">
        <f t="shared" si="811"/>
        <v>855</v>
      </c>
      <c r="ANC48" s="105" t="str">
        <f t="shared" si="812"/>
        <v>.62922088346</v>
      </c>
      <c r="AND48" s="103">
        <f t="shared" si="813"/>
        <v>393.10000000209999</v>
      </c>
      <c r="ANE48" s="102">
        <f t="shared" si="814"/>
        <v>393</v>
      </c>
      <c r="ANF48" s="105" t="str">
        <f t="shared" si="815"/>
        <v>.10000000210</v>
      </c>
      <c r="ANG48" s="649">
        <f t="shared" si="816"/>
        <v>855.71922088346423</v>
      </c>
      <c r="ANH48" s="102">
        <f t="shared" si="817"/>
        <v>855</v>
      </c>
      <c r="ANI48" s="105" t="str">
        <f t="shared" si="818"/>
        <v>.71922088346</v>
      </c>
      <c r="ANJ48" s="103">
        <f t="shared" si="819"/>
        <v>396.10000000209999</v>
      </c>
      <c r="ANK48" s="102">
        <f t="shared" si="820"/>
        <v>396</v>
      </c>
      <c r="ANL48" s="105" t="str">
        <f t="shared" si="821"/>
        <v>.10000000210</v>
      </c>
      <c r="ANM48" s="649">
        <f t="shared" si="822"/>
        <v>855.6292208834642</v>
      </c>
      <c r="ANN48" s="102">
        <f t="shared" si="823"/>
        <v>855</v>
      </c>
      <c r="ANO48" s="105" t="str">
        <f t="shared" si="824"/>
        <v>.62922088346</v>
      </c>
      <c r="ANP48" s="103">
        <f t="shared" si="825"/>
        <v>396.10000000209999</v>
      </c>
      <c r="ANQ48" s="102">
        <f t="shared" si="826"/>
        <v>396</v>
      </c>
      <c r="ANR48" s="105" t="str">
        <f t="shared" si="827"/>
        <v>.10000000210</v>
      </c>
      <c r="ANS48" s="649">
        <f t="shared" si="828"/>
        <v>855.52922088346418</v>
      </c>
      <c r="ANT48" s="102">
        <f t="shared" si="829"/>
        <v>855</v>
      </c>
      <c r="ANU48" s="105" t="str">
        <f t="shared" si="830"/>
        <v>.52922088346</v>
      </c>
      <c r="ANX48" s="136">
        <f t="shared" si="831"/>
        <v>0</v>
      </c>
      <c r="ANY48" s="136">
        <f t="shared" si="832"/>
        <v>0</v>
      </c>
      <c r="ANZ48" s="103">
        <f t="shared" si="1175"/>
        <v>389.95000000195</v>
      </c>
      <c r="AOA48" s="102">
        <f t="shared" si="833"/>
        <v>389</v>
      </c>
      <c r="AOB48" s="105" t="str">
        <f t="shared" si="834"/>
        <v>.95000000195</v>
      </c>
      <c r="AOC48" s="103">
        <f t="shared" si="1176"/>
        <v>855.37472088345976</v>
      </c>
      <c r="AOD48" s="102">
        <f t="shared" si="835"/>
        <v>855</v>
      </c>
      <c r="AOE48" s="105" t="str">
        <f t="shared" si="836"/>
        <v>.37472088346</v>
      </c>
      <c r="AOF48" s="103">
        <f t="shared" si="1177"/>
        <v>389.95000000195</v>
      </c>
      <c r="AOG48" s="102">
        <f t="shared" si="837"/>
        <v>389</v>
      </c>
      <c r="AOH48" s="105" t="str">
        <f t="shared" si="838"/>
        <v>.95000000195</v>
      </c>
      <c r="AOI48" s="103">
        <f t="shared" si="1178"/>
        <v>855.37472088345976</v>
      </c>
      <c r="AOJ48" s="102">
        <f t="shared" si="839"/>
        <v>855</v>
      </c>
      <c r="AOK48" s="105" t="str">
        <f t="shared" si="840"/>
        <v>.37472088346</v>
      </c>
      <c r="AOL48" s="103">
        <f t="shared" si="1179"/>
        <v>393.10000000209999</v>
      </c>
      <c r="AOM48" s="102">
        <f t="shared" si="841"/>
        <v>393</v>
      </c>
      <c r="AON48" s="105" t="str">
        <f t="shared" si="842"/>
        <v>.10000000210</v>
      </c>
      <c r="AOO48" s="103">
        <f t="shared" si="1180"/>
        <v>855.46922088346423</v>
      </c>
      <c r="AOP48" s="102">
        <f t="shared" si="843"/>
        <v>855</v>
      </c>
      <c r="AOQ48" s="105" t="str">
        <f t="shared" si="844"/>
        <v>.46922088346</v>
      </c>
      <c r="AOR48" s="103">
        <f t="shared" si="1181"/>
        <v>396.25000000224998</v>
      </c>
      <c r="AOS48" s="102">
        <f t="shared" si="845"/>
        <v>396</v>
      </c>
      <c r="AOT48" s="105" t="str">
        <f t="shared" si="846"/>
        <v>.25000000225</v>
      </c>
      <c r="AOU48" s="103">
        <f t="shared" si="847"/>
        <v>855.37472088345976</v>
      </c>
      <c r="AOV48" s="102">
        <f t="shared" si="848"/>
        <v>855</v>
      </c>
      <c r="AOW48" s="105" t="str">
        <f t="shared" si="849"/>
        <v>.37472088346</v>
      </c>
      <c r="AOX48" s="103">
        <f t="shared" si="1182"/>
        <v>396.25000000224998</v>
      </c>
      <c r="AOY48" s="102">
        <f t="shared" si="850"/>
        <v>396</v>
      </c>
      <c r="AOZ48" s="105" t="str">
        <f t="shared" si="851"/>
        <v>.25000000225</v>
      </c>
      <c r="APA48" s="103">
        <f t="shared" si="852"/>
        <v>855.37472088345976</v>
      </c>
      <c r="APB48" s="102">
        <f t="shared" si="853"/>
        <v>855</v>
      </c>
      <c r="APC48" s="105" t="str">
        <f t="shared" si="854"/>
        <v>.37472088346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389.95000000195</v>
      </c>
      <c r="APH48" s="102">
        <f t="shared" si="857"/>
        <v>389</v>
      </c>
      <c r="API48" s="105" t="str">
        <f t="shared" si="858"/>
        <v>.95000000195</v>
      </c>
      <c r="APJ48" s="103">
        <f t="shared" si="1184"/>
        <v>855.37472088345976</v>
      </c>
      <c r="APK48" s="102">
        <f t="shared" si="859"/>
        <v>855</v>
      </c>
      <c r="APL48" s="105" t="str">
        <f t="shared" si="860"/>
        <v>.37472088346</v>
      </c>
      <c r="APM48" s="103">
        <f t="shared" si="1185"/>
        <v>389.95000000210001</v>
      </c>
      <c r="APN48" s="102">
        <f t="shared" si="861"/>
        <v>389</v>
      </c>
      <c r="APO48" s="105" t="str">
        <f t="shared" si="862"/>
        <v>.95000000210</v>
      </c>
      <c r="APP48" s="103">
        <f t="shared" si="863"/>
        <v>855.52472088346417</v>
      </c>
      <c r="APQ48" s="102">
        <f t="shared" si="864"/>
        <v>855</v>
      </c>
      <c r="APR48" s="105" t="str">
        <f t="shared" si="865"/>
        <v>.52472088346</v>
      </c>
      <c r="APS48" s="103">
        <f t="shared" si="1186"/>
        <v>393.10000000209999</v>
      </c>
      <c r="APT48" s="102">
        <f t="shared" si="866"/>
        <v>393</v>
      </c>
      <c r="APU48" s="105" t="str">
        <f t="shared" si="867"/>
        <v>.10000000210</v>
      </c>
      <c r="APV48" s="103">
        <f t="shared" si="1187"/>
        <v>855.61922088346421</v>
      </c>
      <c r="APW48" s="102">
        <f t="shared" si="868"/>
        <v>855</v>
      </c>
      <c r="APX48" s="105" t="str">
        <f t="shared" si="869"/>
        <v>.61922088346</v>
      </c>
      <c r="APY48" s="103">
        <f t="shared" si="1188"/>
        <v>396.25000000209997</v>
      </c>
      <c r="APZ48" s="102">
        <f t="shared" si="870"/>
        <v>396</v>
      </c>
      <c r="AQA48" s="105" t="str">
        <f t="shared" si="871"/>
        <v>.25000000210</v>
      </c>
      <c r="AQB48" s="103">
        <f t="shared" si="872"/>
        <v>855.52472088346417</v>
      </c>
      <c r="AQC48" s="102">
        <f t="shared" si="873"/>
        <v>855</v>
      </c>
      <c r="AQD48" s="105" t="str">
        <f t="shared" si="874"/>
        <v>.52472088346</v>
      </c>
      <c r="AQE48" s="103">
        <f t="shared" si="1189"/>
        <v>396.25000000224998</v>
      </c>
      <c r="AQF48" s="102">
        <f t="shared" si="875"/>
        <v>396</v>
      </c>
      <c r="AQG48" s="105" t="str">
        <f t="shared" si="876"/>
        <v>.25000000225</v>
      </c>
      <c r="AQH48" s="103">
        <f t="shared" si="1190"/>
        <v>855.37472088345976</v>
      </c>
      <c r="AQI48" s="102">
        <f t="shared" si="877"/>
        <v>855</v>
      </c>
      <c r="AQJ48" s="105" t="str">
        <f t="shared" si="878"/>
        <v>.37472088346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85.546999999999997</v>
      </c>
      <c r="CQ49" s="431">
        <f t="shared" si="346"/>
        <v>0</v>
      </c>
      <c r="CR49" s="367"/>
      <c r="CS49" s="367"/>
      <c r="CT49" s="396">
        <f t="shared" si="943"/>
        <v>85.350999999999999</v>
      </c>
      <c r="CV49" s="399">
        <f t="shared" si="975"/>
        <v>0</v>
      </c>
      <c r="CW49" s="367"/>
      <c r="CX49" s="111">
        <f t="shared" si="944"/>
        <v>-3.2666666666666326E-3</v>
      </c>
      <c r="CY49" s="367"/>
      <c r="CZ49" s="396">
        <f t="shared" si="889"/>
        <v>82.999000000000208</v>
      </c>
      <c r="DA49" s="367"/>
      <c r="DB49" s="103">
        <f t="shared" si="347"/>
        <v>0</v>
      </c>
      <c r="DC49" s="103">
        <f t="shared" si="348"/>
        <v>87.905000000000001</v>
      </c>
      <c r="DD49" s="103">
        <f t="shared" si="349"/>
        <v>87.905000000000001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820.40000000000009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810.40000000000009</v>
      </c>
      <c r="OY49" s="189">
        <f t="shared" si="486"/>
        <v>810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840</v>
      </c>
      <c r="RM49" s="795">
        <f t="shared" si="505"/>
        <v>840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900</v>
      </c>
      <c r="RS49" s="795">
        <f t="shared" si="511"/>
        <v>900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1230</v>
      </c>
      <c r="SY49" s="121">
        <f t="shared" si="929"/>
        <v>1230</v>
      </c>
      <c r="SZ49" s="121" t="str">
        <f t="shared" si="526"/>
        <v>.00000000000</v>
      </c>
      <c r="TA49" s="94" t="str">
        <f t="shared" si="527"/>
        <v>123,000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838</v>
      </c>
      <c r="TS49" s="121">
        <f t="shared" si="535"/>
        <v>838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402.55000000255001</v>
      </c>
      <c r="UL49" s="102">
        <f t="shared" si="545"/>
        <v>402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405.70000000269999</v>
      </c>
      <c r="UR49" s="105">
        <f t="shared" si="550"/>
        <v>405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408.85000000284998</v>
      </c>
      <c r="UX49" s="102">
        <f t="shared" si="554"/>
        <v>408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402.55000000255001</v>
      </c>
      <c r="VI49" s="102">
        <f t="shared" si="559"/>
        <v>402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402.55000000255001</v>
      </c>
      <c r="VO49" s="102">
        <f t="shared" si="564"/>
        <v>402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405.70000000269999</v>
      </c>
      <c r="VU49" s="105">
        <f t="shared" si="570"/>
        <v>405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408.85000000284998</v>
      </c>
      <c r="WA49" s="102">
        <f t="shared" si="576"/>
        <v>408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408.85000000284998</v>
      </c>
      <c r="WG49" s="102">
        <f t="shared" si="581"/>
        <v>408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405.70000000269999</v>
      </c>
      <c r="XO49" s="103">
        <f t="shared" si="600"/>
        <v>0</v>
      </c>
      <c r="XP49" s="103">
        <f t="shared" si="145"/>
        <v>405.70000000269999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402.55000000255001</v>
      </c>
      <c r="ZQ49" s="127">
        <f t="shared" si="159"/>
        <v>0</v>
      </c>
      <c r="ZR49" s="127">
        <f t="shared" si="160"/>
        <v>402.55000000255001</v>
      </c>
      <c r="ZS49" s="127">
        <f t="shared" si="161"/>
        <v>-9.4500000004499998E-2</v>
      </c>
      <c r="ZT49" s="127">
        <f t="shared" si="162"/>
        <v>405.70000000269999</v>
      </c>
      <c r="ZU49" s="127">
        <f t="shared" si="163"/>
        <v>0</v>
      </c>
      <c r="ZV49" s="127">
        <f t="shared" si="164"/>
        <v>408.85000000284998</v>
      </c>
      <c r="ZW49" s="127">
        <f t="shared" si="165"/>
        <v>-9.4500000004499998E-2</v>
      </c>
      <c r="ZX49" s="127">
        <f t="shared" si="166"/>
        <v>408.85000000284998</v>
      </c>
      <c r="ZY49" s="127">
        <f t="shared" si="167"/>
        <v>0</v>
      </c>
      <c r="ZZ49" s="127">
        <f t="shared" si="629"/>
        <v>405.70000000269999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405.70000000269999</v>
      </c>
      <c r="ADM49" s="102">
        <f t="shared" si="658"/>
        <v>405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405.70000000269999</v>
      </c>
      <c r="ADS49" s="102">
        <f t="shared" si="663"/>
        <v>405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405.70000000269999</v>
      </c>
      <c r="ADY49" s="102">
        <f t="shared" si="667"/>
        <v>405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402.55000000255001</v>
      </c>
      <c r="AFK49" s="102">
        <f t="shared" si="676"/>
        <v>402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405.70000000269999</v>
      </c>
      <c r="AFQ49" s="102">
        <f t="shared" si="681"/>
        <v>405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408.85000000284998</v>
      </c>
      <c r="AFW49" s="102">
        <f t="shared" si="686"/>
        <v>408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402.55000000255001</v>
      </c>
      <c r="AHW49" s="102">
        <f t="shared" si="710"/>
        <v>402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405.70000000269999</v>
      </c>
      <c r="AIC49" s="102">
        <f t="shared" si="715"/>
        <v>405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408.85000000284998</v>
      </c>
      <c r="AII49" s="102">
        <f t="shared" si="719"/>
        <v>408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402.55000000255001</v>
      </c>
      <c r="AIT49" s="102">
        <f t="shared" si="724"/>
        <v>402</v>
      </c>
      <c r="AIU49" s="105" t="str">
        <f t="shared" si="725"/>
        <v>.55000000255</v>
      </c>
      <c r="AIV49" s="120">
        <f t="shared" si="726"/>
        <v>855.46922088346423</v>
      </c>
      <c r="AIW49" s="102">
        <f t="shared" si="727"/>
        <v>855</v>
      </c>
      <c r="AIX49" s="105" t="str">
        <f t="shared" si="728"/>
        <v>.46922088346</v>
      </c>
      <c r="AIY49" s="120">
        <f t="shared" si="729"/>
        <v>405.70000000269999</v>
      </c>
      <c r="AIZ49" s="102">
        <f t="shared" si="730"/>
        <v>405</v>
      </c>
      <c r="AJA49" s="105" t="str">
        <f t="shared" si="731"/>
        <v>.70000000270</v>
      </c>
      <c r="AJB49" s="120">
        <f t="shared" si="976"/>
        <v>855.46922088346423</v>
      </c>
      <c r="AJC49" s="102">
        <f t="shared" si="732"/>
        <v>855</v>
      </c>
      <c r="AJD49" s="105" t="str">
        <f t="shared" si="733"/>
        <v>.46922088346</v>
      </c>
      <c r="AJE49" s="120">
        <f t="shared" si="734"/>
        <v>408.85000000284998</v>
      </c>
      <c r="AJF49" s="102">
        <f t="shared" si="735"/>
        <v>408</v>
      </c>
      <c r="AJG49" s="105" t="str">
        <f t="shared" si="736"/>
        <v>.85000000285</v>
      </c>
      <c r="AJH49" s="93">
        <f t="shared" si="737"/>
        <v>855.46922088346423</v>
      </c>
      <c r="AJI49" s="102">
        <f t="shared" si="738"/>
        <v>855</v>
      </c>
      <c r="AJJ49" s="105" t="str">
        <f t="shared" si="739"/>
        <v>.46922088346</v>
      </c>
      <c r="AJL49" s="105">
        <f t="shared" si="1169"/>
        <v>0</v>
      </c>
      <c r="AJM49" s="105">
        <f t="shared" si="1170"/>
        <v>0</v>
      </c>
      <c r="AJN49" s="120">
        <f t="shared" si="1171"/>
        <v>402.30000000255001</v>
      </c>
      <c r="AJO49" s="102">
        <f t="shared" si="740"/>
        <v>402</v>
      </c>
      <c r="AJP49" s="105" t="str">
        <f t="shared" si="741"/>
        <v>.30000000255</v>
      </c>
      <c r="AJQ49" s="93">
        <f t="shared" si="1172"/>
        <v>855.46922088346423</v>
      </c>
      <c r="AJR49" s="102">
        <f t="shared" si="742"/>
        <v>855</v>
      </c>
      <c r="AJS49" s="105" t="str">
        <f t="shared" si="743"/>
        <v>.46922088346</v>
      </c>
      <c r="AJT49" s="120">
        <f t="shared" si="1173"/>
        <v>409.10000000284998</v>
      </c>
      <c r="AJU49" s="102">
        <f t="shared" si="744"/>
        <v>409</v>
      </c>
      <c r="AJV49" s="105" t="str">
        <f t="shared" si="745"/>
        <v>.10000000285</v>
      </c>
      <c r="AJW49" s="93">
        <f t="shared" si="1174"/>
        <v>855.46922088346423</v>
      </c>
      <c r="AJX49" s="102">
        <f t="shared" si="746"/>
        <v>855</v>
      </c>
      <c r="AJY49" s="105" t="str">
        <f t="shared" si="747"/>
        <v>.46922088346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402.55000000255001</v>
      </c>
      <c r="AKG49" s="102">
        <f t="shared" si="750"/>
        <v>402</v>
      </c>
      <c r="AKH49" s="105" t="str">
        <f t="shared" si="751"/>
        <v>.55000000255</v>
      </c>
      <c r="AKI49" s="103">
        <f t="shared" si="752"/>
        <v>855.46922088346423</v>
      </c>
      <c r="AKJ49" s="102">
        <f t="shared" si="753"/>
        <v>855</v>
      </c>
      <c r="AKK49" s="105" t="str">
        <f t="shared" si="754"/>
        <v>.46922088346</v>
      </c>
      <c r="AKL49" s="390">
        <f t="shared" si="287"/>
        <v>402.55000000255001</v>
      </c>
      <c r="AKM49" s="102">
        <f t="shared" si="755"/>
        <v>402</v>
      </c>
      <c r="AKN49" s="105" t="str">
        <f t="shared" si="756"/>
        <v>.55000000255</v>
      </c>
      <c r="AKO49" s="390">
        <f t="shared" si="757"/>
        <v>855.37472088345976</v>
      </c>
      <c r="AKP49" s="102">
        <f t="shared" si="758"/>
        <v>855</v>
      </c>
      <c r="AKQ49" s="105" t="str">
        <f t="shared" si="759"/>
        <v>.37472088346</v>
      </c>
      <c r="AKR49" s="103">
        <f t="shared" si="288"/>
        <v>405.70000000269999</v>
      </c>
      <c r="AKS49" s="102">
        <f t="shared" si="760"/>
        <v>405</v>
      </c>
      <c r="AKT49" s="105" t="str">
        <f t="shared" si="761"/>
        <v>.70000000270</v>
      </c>
      <c r="AKU49" s="103">
        <f t="shared" si="762"/>
        <v>855.46922088346423</v>
      </c>
      <c r="AKV49" s="102">
        <f t="shared" si="763"/>
        <v>855</v>
      </c>
      <c r="AKW49" s="105" t="str">
        <f t="shared" si="764"/>
        <v>.46922088346</v>
      </c>
      <c r="AKX49" s="390">
        <f t="shared" si="289"/>
        <v>408.85000000284998</v>
      </c>
      <c r="AKY49" s="102">
        <f t="shared" si="765"/>
        <v>408</v>
      </c>
      <c r="AKZ49" s="105" t="str">
        <f t="shared" si="766"/>
        <v>.85000000285</v>
      </c>
      <c r="ALA49" s="390">
        <f t="shared" si="767"/>
        <v>855.37472088345976</v>
      </c>
      <c r="ALB49" s="102">
        <f t="shared" si="768"/>
        <v>855</v>
      </c>
      <c r="ALC49" s="105" t="str">
        <f t="shared" si="769"/>
        <v>.37472088346</v>
      </c>
      <c r="ALD49" s="103">
        <f t="shared" si="290"/>
        <v>408.85000000284998</v>
      </c>
      <c r="ALE49" s="102">
        <f t="shared" si="770"/>
        <v>408</v>
      </c>
      <c r="ALF49" s="105" t="str">
        <f t="shared" si="771"/>
        <v>.85000000285</v>
      </c>
      <c r="ALG49" s="103">
        <f t="shared" si="291"/>
        <v>855.46922088346423</v>
      </c>
      <c r="ALH49" s="102">
        <f t="shared" si="772"/>
        <v>855</v>
      </c>
      <c r="ALI49" s="105" t="str">
        <f t="shared" si="773"/>
        <v>.46922088346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402.55000000255001</v>
      </c>
      <c r="ALN49" s="102">
        <f t="shared" si="776"/>
        <v>402</v>
      </c>
      <c r="ALO49" s="105" t="str">
        <f t="shared" si="777"/>
        <v>.55000000255</v>
      </c>
      <c r="ALP49" s="103">
        <f t="shared" si="293"/>
        <v>855.37472088345976</v>
      </c>
      <c r="ALQ49" s="102">
        <f t="shared" si="778"/>
        <v>855</v>
      </c>
      <c r="ALR49" s="105" t="str">
        <f t="shared" si="779"/>
        <v>.37472088346</v>
      </c>
      <c r="ALS49" s="103">
        <f t="shared" si="780"/>
        <v>402.5500000028</v>
      </c>
      <c r="ALT49" s="102">
        <f t="shared" si="781"/>
        <v>402</v>
      </c>
      <c r="ALU49" s="105" t="str">
        <f t="shared" si="782"/>
        <v>.55000000280</v>
      </c>
      <c r="ALV49" s="103">
        <f t="shared" si="783"/>
        <v>855.62472088346726</v>
      </c>
      <c r="ALW49" s="102">
        <f t="shared" si="784"/>
        <v>855</v>
      </c>
      <c r="ALX49" s="105" t="str">
        <f t="shared" si="785"/>
        <v>.62472088347</v>
      </c>
      <c r="ALY49" s="103">
        <f t="shared" si="294"/>
        <v>405.70000000269999</v>
      </c>
      <c r="ALZ49" s="102">
        <f t="shared" si="786"/>
        <v>405</v>
      </c>
      <c r="AMA49" s="105" t="str">
        <f t="shared" si="787"/>
        <v>.70000000270</v>
      </c>
      <c r="AMB49" s="103">
        <f t="shared" si="788"/>
        <v>855.71922088346423</v>
      </c>
      <c r="AMC49" s="102">
        <f t="shared" si="789"/>
        <v>855</v>
      </c>
      <c r="AMD49" s="105" t="str">
        <f t="shared" si="790"/>
        <v>.71922088346</v>
      </c>
      <c r="AME49" s="103">
        <f t="shared" si="791"/>
        <v>408.85000000259998</v>
      </c>
      <c r="AMF49" s="102">
        <f t="shared" si="792"/>
        <v>408</v>
      </c>
      <c r="AMG49" s="105" t="str">
        <f t="shared" si="793"/>
        <v>.85000000260</v>
      </c>
      <c r="AMH49" s="103">
        <f t="shared" si="794"/>
        <v>855.62472088346726</v>
      </c>
      <c r="AMI49" s="102">
        <f t="shared" si="795"/>
        <v>855</v>
      </c>
      <c r="AMJ49" s="105" t="str">
        <f t="shared" si="796"/>
        <v>.62472088347</v>
      </c>
      <c r="AMK49" s="103">
        <f t="shared" si="295"/>
        <v>408.85000000284998</v>
      </c>
      <c r="AML49" s="102">
        <f t="shared" si="797"/>
        <v>408</v>
      </c>
      <c r="AMM49" s="105" t="str">
        <f t="shared" si="798"/>
        <v>.85000000285</v>
      </c>
      <c r="AMN49" s="103">
        <f t="shared" si="296"/>
        <v>855.37472088345976</v>
      </c>
      <c r="AMO49" s="102">
        <f t="shared" si="799"/>
        <v>855</v>
      </c>
      <c r="AMP49" s="105" t="str">
        <f t="shared" si="800"/>
        <v>.37472088346</v>
      </c>
      <c r="AMR49" s="103">
        <f t="shared" si="801"/>
        <v>402.70000000269999</v>
      </c>
      <c r="AMS49" s="102">
        <f t="shared" si="802"/>
        <v>402</v>
      </c>
      <c r="AMT49" s="105" t="str">
        <f t="shared" si="803"/>
        <v>.70000000270</v>
      </c>
      <c r="AMU49" s="649">
        <f t="shared" si="804"/>
        <v>855.52922088346418</v>
      </c>
      <c r="AMV49" s="102">
        <f t="shared" si="805"/>
        <v>855</v>
      </c>
      <c r="AMW49" s="105" t="str">
        <f t="shared" si="806"/>
        <v>.52922088346</v>
      </c>
      <c r="AMX49" s="103">
        <f t="shared" si="807"/>
        <v>402.70000000269999</v>
      </c>
      <c r="AMY49" s="102">
        <f t="shared" si="808"/>
        <v>402</v>
      </c>
      <c r="AMZ49" s="105" t="str">
        <f t="shared" si="809"/>
        <v>.70000000270</v>
      </c>
      <c r="ANA49" s="649">
        <f t="shared" si="810"/>
        <v>855.6292208834642</v>
      </c>
      <c r="ANB49" s="102">
        <f t="shared" si="811"/>
        <v>855</v>
      </c>
      <c r="ANC49" s="105" t="str">
        <f t="shared" si="812"/>
        <v>.62922088346</v>
      </c>
      <c r="AND49" s="103">
        <f t="shared" si="813"/>
        <v>405.70000000269999</v>
      </c>
      <c r="ANE49" s="102">
        <f t="shared" si="814"/>
        <v>405</v>
      </c>
      <c r="ANF49" s="105" t="str">
        <f t="shared" si="815"/>
        <v>.70000000270</v>
      </c>
      <c r="ANG49" s="649">
        <f t="shared" si="816"/>
        <v>855.71922088346423</v>
      </c>
      <c r="ANH49" s="102">
        <f t="shared" si="817"/>
        <v>855</v>
      </c>
      <c r="ANI49" s="105" t="str">
        <f t="shared" si="818"/>
        <v>.71922088346</v>
      </c>
      <c r="ANJ49" s="103">
        <f t="shared" si="819"/>
        <v>408.70000000269999</v>
      </c>
      <c r="ANK49" s="102">
        <f t="shared" si="820"/>
        <v>408</v>
      </c>
      <c r="ANL49" s="105" t="str">
        <f t="shared" si="821"/>
        <v>.70000000270</v>
      </c>
      <c r="ANM49" s="649">
        <f t="shared" si="822"/>
        <v>855.6292208834642</v>
      </c>
      <c r="ANN49" s="102">
        <f t="shared" si="823"/>
        <v>855</v>
      </c>
      <c r="ANO49" s="105" t="str">
        <f t="shared" si="824"/>
        <v>.62922088346</v>
      </c>
      <c r="ANP49" s="103">
        <f t="shared" si="825"/>
        <v>408.70000000269999</v>
      </c>
      <c r="ANQ49" s="102">
        <f t="shared" si="826"/>
        <v>408</v>
      </c>
      <c r="ANR49" s="105" t="str">
        <f t="shared" si="827"/>
        <v>.70000000270</v>
      </c>
      <c r="ANS49" s="649">
        <f t="shared" si="828"/>
        <v>855.52922088346418</v>
      </c>
      <c r="ANT49" s="102">
        <f t="shared" si="829"/>
        <v>855</v>
      </c>
      <c r="ANU49" s="105" t="str">
        <f t="shared" si="830"/>
        <v>.52922088346</v>
      </c>
      <c r="ANX49" s="136">
        <f t="shared" si="831"/>
        <v>0</v>
      </c>
      <c r="ANY49" s="136">
        <f t="shared" si="832"/>
        <v>0</v>
      </c>
      <c r="ANZ49" s="103">
        <f t="shared" si="1175"/>
        <v>402.55000000255001</v>
      </c>
      <c r="AOA49" s="102">
        <f t="shared" si="833"/>
        <v>402</v>
      </c>
      <c r="AOB49" s="105" t="str">
        <f t="shared" si="834"/>
        <v>.55000000255</v>
      </c>
      <c r="AOC49" s="103">
        <f t="shared" si="1176"/>
        <v>855.37472088345976</v>
      </c>
      <c r="AOD49" s="102">
        <f t="shared" si="835"/>
        <v>855</v>
      </c>
      <c r="AOE49" s="105" t="str">
        <f t="shared" si="836"/>
        <v>.37472088346</v>
      </c>
      <c r="AOF49" s="103">
        <f t="shared" si="1177"/>
        <v>402.55000000255001</v>
      </c>
      <c r="AOG49" s="102">
        <f t="shared" si="837"/>
        <v>402</v>
      </c>
      <c r="AOH49" s="105" t="str">
        <f t="shared" si="838"/>
        <v>.55000000255</v>
      </c>
      <c r="AOI49" s="103">
        <f t="shared" si="1178"/>
        <v>855.37472088345976</v>
      </c>
      <c r="AOJ49" s="102">
        <f t="shared" si="839"/>
        <v>855</v>
      </c>
      <c r="AOK49" s="105" t="str">
        <f t="shared" si="840"/>
        <v>.37472088346</v>
      </c>
      <c r="AOL49" s="103">
        <f t="shared" si="1179"/>
        <v>405.70000000269999</v>
      </c>
      <c r="AOM49" s="102">
        <f t="shared" si="841"/>
        <v>405</v>
      </c>
      <c r="AON49" s="105" t="str">
        <f t="shared" si="842"/>
        <v>.70000000270</v>
      </c>
      <c r="AOO49" s="103">
        <f t="shared" si="1180"/>
        <v>855.46922088346423</v>
      </c>
      <c r="AOP49" s="102">
        <f t="shared" si="843"/>
        <v>855</v>
      </c>
      <c r="AOQ49" s="105" t="str">
        <f t="shared" si="844"/>
        <v>.46922088346</v>
      </c>
      <c r="AOR49" s="103">
        <f t="shared" si="1181"/>
        <v>408.85000000284998</v>
      </c>
      <c r="AOS49" s="102">
        <f t="shared" si="845"/>
        <v>408</v>
      </c>
      <c r="AOT49" s="105" t="str">
        <f t="shared" si="846"/>
        <v>.85000000285</v>
      </c>
      <c r="AOU49" s="103">
        <f t="shared" si="847"/>
        <v>855.37472088345976</v>
      </c>
      <c r="AOV49" s="102">
        <f t="shared" si="848"/>
        <v>855</v>
      </c>
      <c r="AOW49" s="105" t="str">
        <f t="shared" si="849"/>
        <v>.37472088346</v>
      </c>
      <c r="AOX49" s="103">
        <f t="shared" si="1182"/>
        <v>408.85000000284998</v>
      </c>
      <c r="AOY49" s="102">
        <f t="shared" si="850"/>
        <v>408</v>
      </c>
      <c r="AOZ49" s="105" t="str">
        <f t="shared" si="851"/>
        <v>.85000000285</v>
      </c>
      <c r="APA49" s="103">
        <f t="shared" si="852"/>
        <v>855.37472088345976</v>
      </c>
      <c r="APB49" s="102">
        <f t="shared" si="853"/>
        <v>855</v>
      </c>
      <c r="APC49" s="105" t="str">
        <f t="shared" si="854"/>
        <v>.37472088346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402.55000000255001</v>
      </c>
      <c r="APH49" s="102">
        <f t="shared" si="857"/>
        <v>402</v>
      </c>
      <c r="API49" s="105" t="str">
        <f t="shared" si="858"/>
        <v>.55000000255</v>
      </c>
      <c r="APJ49" s="103">
        <f t="shared" si="1184"/>
        <v>855.37472088345976</v>
      </c>
      <c r="APK49" s="102">
        <f t="shared" si="859"/>
        <v>855</v>
      </c>
      <c r="APL49" s="105" t="str">
        <f t="shared" si="860"/>
        <v>.37472088346</v>
      </c>
      <c r="APM49" s="103">
        <f t="shared" si="1185"/>
        <v>402.55000000270002</v>
      </c>
      <c r="APN49" s="102">
        <f t="shared" si="861"/>
        <v>402</v>
      </c>
      <c r="APO49" s="105" t="str">
        <f t="shared" si="862"/>
        <v>.55000000270</v>
      </c>
      <c r="APP49" s="103">
        <f t="shared" si="863"/>
        <v>855.52472088346417</v>
      </c>
      <c r="APQ49" s="102">
        <f t="shared" si="864"/>
        <v>855</v>
      </c>
      <c r="APR49" s="105" t="str">
        <f t="shared" si="865"/>
        <v>.52472088346</v>
      </c>
      <c r="APS49" s="103">
        <f t="shared" si="1186"/>
        <v>405.70000000269999</v>
      </c>
      <c r="APT49" s="102">
        <f t="shared" si="866"/>
        <v>405</v>
      </c>
      <c r="APU49" s="105" t="str">
        <f t="shared" si="867"/>
        <v>.70000000270</v>
      </c>
      <c r="APV49" s="103">
        <f t="shared" si="1187"/>
        <v>855.61922088346421</v>
      </c>
      <c r="APW49" s="102">
        <f t="shared" si="868"/>
        <v>855</v>
      </c>
      <c r="APX49" s="105" t="str">
        <f t="shared" si="869"/>
        <v>.61922088346</v>
      </c>
      <c r="APY49" s="103">
        <f t="shared" si="1188"/>
        <v>408.85000000269997</v>
      </c>
      <c r="APZ49" s="102">
        <f t="shared" si="870"/>
        <v>408</v>
      </c>
      <c r="AQA49" s="105" t="str">
        <f t="shared" si="871"/>
        <v>.85000000270</v>
      </c>
      <c r="AQB49" s="103">
        <f t="shared" si="872"/>
        <v>855.52472088346417</v>
      </c>
      <c r="AQC49" s="102">
        <f t="shared" si="873"/>
        <v>855</v>
      </c>
      <c r="AQD49" s="105" t="str">
        <f t="shared" si="874"/>
        <v>.52472088346</v>
      </c>
      <c r="AQE49" s="103">
        <f t="shared" si="1189"/>
        <v>408.85000000284998</v>
      </c>
      <c r="AQF49" s="102">
        <f t="shared" si="875"/>
        <v>408</v>
      </c>
      <c r="AQG49" s="105" t="str">
        <f t="shared" si="876"/>
        <v>.85000000285</v>
      </c>
      <c r="AQH49" s="103">
        <f t="shared" si="1190"/>
        <v>855.37472088345976</v>
      </c>
      <c r="AQI49" s="102">
        <f t="shared" si="877"/>
        <v>855</v>
      </c>
      <c r="AQJ49" s="105" t="str">
        <f t="shared" si="878"/>
        <v>.37472088346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85.546999999999997</v>
      </c>
      <c r="CQ50" s="431">
        <f t="shared" si="346"/>
        <v>0</v>
      </c>
      <c r="CR50" s="367"/>
      <c r="CS50" s="367"/>
      <c r="CT50" s="396">
        <f t="shared" si="943"/>
        <v>85.350999999999999</v>
      </c>
      <c r="CV50" s="399">
        <f t="shared" si="975"/>
        <v>0</v>
      </c>
      <c r="CW50" s="367"/>
      <c r="CX50" s="111">
        <f t="shared" si="944"/>
        <v>-3.2666666666666326E-3</v>
      </c>
      <c r="CY50" s="367"/>
      <c r="CZ50" s="396">
        <f t="shared" si="889"/>
        <v>82.93366666666688</v>
      </c>
      <c r="DA50" s="367"/>
      <c r="DB50" s="103">
        <f t="shared" si="347"/>
        <v>0</v>
      </c>
      <c r="DC50" s="103">
        <f t="shared" si="348"/>
        <v>87.905000000000001</v>
      </c>
      <c r="DD50" s="103">
        <f t="shared" si="349"/>
        <v>87.905000000000001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820.40000000000009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810.40000000000009</v>
      </c>
      <c r="OY50" s="189">
        <f t="shared" si="486"/>
        <v>810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840</v>
      </c>
      <c r="RM50" s="795">
        <f t="shared" si="505"/>
        <v>840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900</v>
      </c>
      <c r="RS50" s="795">
        <f t="shared" si="511"/>
        <v>900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1240</v>
      </c>
      <c r="SY50" s="121">
        <f t="shared" si="929"/>
        <v>1240</v>
      </c>
      <c r="SZ50" s="121" t="str">
        <f t="shared" si="526"/>
        <v>.00000000000</v>
      </c>
      <c r="TA50" s="94" t="str">
        <f t="shared" si="527"/>
        <v>124,000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838</v>
      </c>
      <c r="TS50" s="121">
        <f t="shared" si="535"/>
        <v>838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352.15000000014999</v>
      </c>
      <c r="UL50" s="102">
        <f t="shared" si="545"/>
        <v>352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355.30000000029997</v>
      </c>
      <c r="UR50" s="105">
        <f t="shared" si="550"/>
        <v>355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358.45000000044996</v>
      </c>
      <c r="UX50" s="102">
        <f t="shared" si="554"/>
        <v>358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352.15000000014999</v>
      </c>
      <c r="VI50" s="102">
        <f t="shared" si="559"/>
        <v>352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352.15000000014999</v>
      </c>
      <c r="VO50" s="102">
        <f t="shared" si="564"/>
        <v>352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355.30000000029997</v>
      </c>
      <c r="VU50" s="105">
        <f t="shared" si="570"/>
        <v>355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358.45000000044996</v>
      </c>
      <c r="WA50" s="102">
        <f t="shared" si="576"/>
        <v>358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358.45000000044996</v>
      </c>
      <c r="WG50" s="102">
        <f t="shared" si="581"/>
        <v>358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355.30000000029997</v>
      </c>
      <c r="XO50" s="103">
        <f t="shared" si="600"/>
        <v>0</v>
      </c>
      <c r="XP50" s="103">
        <f t="shared" si="145"/>
        <v>355.30000000029997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352.15000000014999</v>
      </c>
      <c r="ZQ50" s="127">
        <f t="shared" si="159"/>
        <v>0</v>
      </c>
      <c r="ZR50" s="127">
        <f t="shared" si="160"/>
        <v>352.15000000014999</v>
      </c>
      <c r="ZS50" s="127">
        <f t="shared" si="161"/>
        <v>-9.4500000004499998E-2</v>
      </c>
      <c r="ZT50" s="127">
        <f t="shared" si="162"/>
        <v>355.30000000029997</v>
      </c>
      <c r="ZU50" s="127">
        <f t="shared" si="163"/>
        <v>0</v>
      </c>
      <c r="ZV50" s="127">
        <f t="shared" si="164"/>
        <v>358.45000000044996</v>
      </c>
      <c r="ZW50" s="127">
        <f t="shared" si="165"/>
        <v>-9.4500000004499998E-2</v>
      </c>
      <c r="ZX50" s="127">
        <f t="shared" si="166"/>
        <v>358.45000000044996</v>
      </c>
      <c r="ZY50" s="127">
        <f t="shared" si="167"/>
        <v>0</v>
      </c>
      <c r="ZZ50" s="127">
        <f t="shared" si="629"/>
        <v>355.30000000029997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355.30000000029997</v>
      </c>
      <c r="ADM50" s="102">
        <f t="shared" si="658"/>
        <v>355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355.30000000029997</v>
      </c>
      <c r="ADS50" s="102">
        <f t="shared" si="663"/>
        <v>355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355.30000000029997</v>
      </c>
      <c r="ADY50" s="102">
        <f t="shared" si="667"/>
        <v>355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352.15000000014999</v>
      </c>
      <c r="AFK50" s="102">
        <f t="shared" si="676"/>
        <v>352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355.30000000029997</v>
      </c>
      <c r="AFQ50" s="102">
        <f t="shared" si="681"/>
        <v>355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358.45000000044996</v>
      </c>
      <c r="AFW50" s="102">
        <f t="shared" si="686"/>
        <v>358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352.15000000014999</v>
      </c>
      <c r="AHW50" s="102">
        <f t="shared" si="710"/>
        <v>352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355.30000000029997</v>
      </c>
      <c r="AIC50" s="102">
        <f t="shared" si="715"/>
        <v>355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358.45000000044996</v>
      </c>
      <c r="AII50" s="102">
        <f t="shared" si="719"/>
        <v>358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352.15000000014999</v>
      </c>
      <c r="AIT50" s="102">
        <f t="shared" si="724"/>
        <v>352</v>
      </c>
      <c r="AIU50" s="105" t="str">
        <f t="shared" si="725"/>
        <v>.15000000015</v>
      </c>
      <c r="AIV50" s="120">
        <f t="shared" si="726"/>
        <v>851.46922088346423</v>
      </c>
      <c r="AIW50" s="102">
        <f t="shared" si="727"/>
        <v>851</v>
      </c>
      <c r="AIX50" s="105" t="str">
        <f t="shared" si="728"/>
        <v>.46922088346</v>
      </c>
      <c r="AIY50" s="120">
        <f t="shared" si="729"/>
        <v>355.30000000029997</v>
      </c>
      <c r="AIZ50" s="102">
        <f t="shared" si="730"/>
        <v>355</v>
      </c>
      <c r="AJA50" s="105" t="str">
        <f t="shared" si="731"/>
        <v>.30000000030</v>
      </c>
      <c r="AJB50" s="120">
        <f t="shared" si="976"/>
        <v>851.46922088346423</v>
      </c>
      <c r="AJC50" s="102">
        <f t="shared" si="732"/>
        <v>851</v>
      </c>
      <c r="AJD50" s="105" t="str">
        <f t="shared" si="733"/>
        <v>.46922088346</v>
      </c>
      <c r="AJE50" s="120">
        <f t="shared" si="734"/>
        <v>358.45000000044996</v>
      </c>
      <c r="AJF50" s="102">
        <f t="shared" si="735"/>
        <v>358</v>
      </c>
      <c r="AJG50" s="105" t="str">
        <f t="shared" si="736"/>
        <v>.45000000045</v>
      </c>
      <c r="AJH50" s="93">
        <f t="shared" si="737"/>
        <v>851.46922088346423</v>
      </c>
      <c r="AJI50" s="102">
        <f t="shared" si="738"/>
        <v>851</v>
      </c>
      <c r="AJJ50" s="105" t="str">
        <f t="shared" si="739"/>
        <v>.46922088346</v>
      </c>
      <c r="AJL50" s="105">
        <f t="shared" si="1169"/>
        <v>0</v>
      </c>
      <c r="AJM50" s="105">
        <f t="shared" si="1170"/>
        <v>0</v>
      </c>
      <c r="AJN50" s="120">
        <f t="shared" si="1171"/>
        <v>351.90000000014999</v>
      </c>
      <c r="AJO50" s="102">
        <f t="shared" si="740"/>
        <v>351</v>
      </c>
      <c r="AJP50" s="105" t="str">
        <f t="shared" si="741"/>
        <v>.90000000015</v>
      </c>
      <c r="AJQ50" s="93">
        <f t="shared" si="1172"/>
        <v>851.46922088346423</v>
      </c>
      <c r="AJR50" s="102">
        <f t="shared" si="742"/>
        <v>851</v>
      </c>
      <c r="AJS50" s="105" t="str">
        <f t="shared" si="743"/>
        <v>.46922088346</v>
      </c>
      <c r="AJT50" s="120">
        <f t="shared" si="1173"/>
        <v>358.70000000044996</v>
      </c>
      <c r="AJU50" s="102">
        <f t="shared" si="744"/>
        <v>358</v>
      </c>
      <c r="AJV50" s="105" t="str">
        <f t="shared" si="745"/>
        <v>.70000000045</v>
      </c>
      <c r="AJW50" s="93">
        <f t="shared" si="1174"/>
        <v>851.46922088346423</v>
      </c>
      <c r="AJX50" s="102">
        <f t="shared" si="746"/>
        <v>851</v>
      </c>
      <c r="AJY50" s="105" t="str">
        <f t="shared" si="747"/>
        <v>.46922088346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352.15000000014999</v>
      </c>
      <c r="AKG50" s="102">
        <f t="shared" si="750"/>
        <v>352</v>
      </c>
      <c r="AKH50" s="105" t="str">
        <f t="shared" si="751"/>
        <v>.15000000015</v>
      </c>
      <c r="AKI50" s="103">
        <f t="shared" si="752"/>
        <v>851.46922088346423</v>
      </c>
      <c r="AKJ50" s="102">
        <f t="shared" si="753"/>
        <v>851</v>
      </c>
      <c r="AKK50" s="105" t="str">
        <f t="shared" si="754"/>
        <v>.46922088346</v>
      </c>
      <c r="AKL50" s="390">
        <f t="shared" si="287"/>
        <v>352.15000000014999</v>
      </c>
      <c r="AKM50" s="102">
        <f t="shared" si="755"/>
        <v>352</v>
      </c>
      <c r="AKN50" s="105" t="str">
        <f t="shared" si="756"/>
        <v>.15000000015</v>
      </c>
      <c r="AKO50" s="390">
        <f t="shared" si="757"/>
        <v>851.37472088345976</v>
      </c>
      <c r="AKP50" s="102">
        <f t="shared" si="758"/>
        <v>851</v>
      </c>
      <c r="AKQ50" s="105" t="str">
        <f t="shared" si="759"/>
        <v>.37472088346</v>
      </c>
      <c r="AKR50" s="103">
        <f t="shared" si="288"/>
        <v>355.30000000029997</v>
      </c>
      <c r="AKS50" s="102">
        <f t="shared" si="760"/>
        <v>355</v>
      </c>
      <c r="AKT50" s="105" t="str">
        <f t="shared" si="761"/>
        <v>.30000000030</v>
      </c>
      <c r="AKU50" s="103">
        <f t="shared" si="762"/>
        <v>851.46922088346423</v>
      </c>
      <c r="AKV50" s="102">
        <f t="shared" si="763"/>
        <v>851</v>
      </c>
      <c r="AKW50" s="105" t="str">
        <f t="shared" si="764"/>
        <v>.46922088346</v>
      </c>
      <c r="AKX50" s="390">
        <f t="shared" si="289"/>
        <v>358.45000000044996</v>
      </c>
      <c r="AKY50" s="102">
        <f t="shared" si="765"/>
        <v>358</v>
      </c>
      <c r="AKZ50" s="105" t="str">
        <f t="shared" si="766"/>
        <v>.45000000045</v>
      </c>
      <c r="ALA50" s="390">
        <f t="shared" si="767"/>
        <v>851.37472088345976</v>
      </c>
      <c r="ALB50" s="102">
        <f t="shared" si="768"/>
        <v>851</v>
      </c>
      <c r="ALC50" s="105" t="str">
        <f t="shared" si="769"/>
        <v>.37472088346</v>
      </c>
      <c r="ALD50" s="103">
        <f t="shared" si="290"/>
        <v>358.45000000044996</v>
      </c>
      <c r="ALE50" s="102">
        <f t="shared" si="770"/>
        <v>358</v>
      </c>
      <c r="ALF50" s="105" t="str">
        <f t="shared" si="771"/>
        <v>.45000000045</v>
      </c>
      <c r="ALG50" s="103">
        <f t="shared" si="291"/>
        <v>851.46922088346423</v>
      </c>
      <c r="ALH50" s="102">
        <f t="shared" si="772"/>
        <v>851</v>
      </c>
      <c r="ALI50" s="105" t="str">
        <f t="shared" si="773"/>
        <v>.46922088346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352.15000000014999</v>
      </c>
      <c r="ALN50" s="102">
        <f t="shared" si="776"/>
        <v>352</v>
      </c>
      <c r="ALO50" s="105" t="str">
        <f t="shared" si="777"/>
        <v>.15000000015</v>
      </c>
      <c r="ALP50" s="103">
        <f t="shared" si="293"/>
        <v>851.37472088345976</v>
      </c>
      <c r="ALQ50" s="102">
        <f t="shared" si="778"/>
        <v>851</v>
      </c>
      <c r="ALR50" s="105" t="str">
        <f t="shared" si="779"/>
        <v>.37472088346</v>
      </c>
      <c r="ALS50" s="103">
        <f t="shared" si="780"/>
        <v>352.15000000039998</v>
      </c>
      <c r="ALT50" s="102">
        <f t="shared" si="781"/>
        <v>352</v>
      </c>
      <c r="ALU50" s="105" t="str">
        <f t="shared" si="782"/>
        <v>.15000000040</v>
      </c>
      <c r="ALV50" s="103">
        <f t="shared" si="783"/>
        <v>851.62472088346726</v>
      </c>
      <c r="ALW50" s="102">
        <f t="shared" si="784"/>
        <v>851</v>
      </c>
      <c r="ALX50" s="105" t="str">
        <f t="shared" si="785"/>
        <v>.62472088347</v>
      </c>
      <c r="ALY50" s="103">
        <f t="shared" si="294"/>
        <v>355.30000000029997</v>
      </c>
      <c r="ALZ50" s="102">
        <f t="shared" si="786"/>
        <v>355</v>
      </c>
      <c r="AMA50" s="105" t="str">
        <f t="shared" si="787"/>
        <v>.30000000030</v>
      </c>
      <c r="AMB50" s="103">
        <f t="shared" si="788"/>
        <v>851.71922088346423</v>
      </c>
      <c r="AMC50" s="102">
        <f t="shared" si="789"/>
        <v>851</v>
      </c>
      <c r="AMD50" s="105" t="str">
        <f t="shared" si="790"/>
        <v>.71922088346</v>
      </c>
      <c r="AME50" s="103">
        <f t="shared" si="791"/>
        <v>358.45000000019996</v>
      </c>
      <c r="AMF50" s="102">
        <f t="shared" si="792"/>
        <v>358</v>
      </c>
      <c r="AMG50" s="105" t="str">
        <f t="shared" si="793"/>
        <v>.45000000020</v>
      </c>
      <c r="AMH50" s="103">
        <f t="shared" si="794"/>
        <v>851.62472088346726</v>
      </c>
      <c r="AMI50" s="102">
        <f t="shared" si="795"/>
        <v>851</v>
      </c>
      <c r="AMJ50" s="105" t="str">
        <f t="shared" si="796"/>
        <v>.62472088347</v>
      </c>
      <c r="AMK50" s="103">
        <f t="shared" si="295"/>
        <v>358.45000000044996</v>
      </c>
      <c r="AML50" s="102">
        <f t="shared" si="797"/>
        <v>358</v>
      </c>
      <c r="AMM50" s="105" t="str">
        <f t="shared" si="798"/>
        <v>.45000000045</v>
      </c>
      <c r="AMN50" s="103">
        <f t="shared" si="296"/>
        <v>851.37472088345976</v>
      </c>
      <c r="AMO50" s="102">
        <f t="shared" si="799"/>
        <v>851</v>
      </c>
      <c r="AMP50" s="105" t="str">
        <f t="shared" si="800"/>
        <v>.37472088346</v>
      </c>
      <c r="AMR50" s="103">
        <f t="shared" si="801"/>
        <v>352.30000000029997</v>
      </c>
      <c r="AMS50" s="102">
        <f t="shared" si="802"/>
        <v>352</v>
      </c>
      <c r="AMT50" s="105" t="str">
        <f t="shared" si="803"/>
        <v>.30000000030</v>
      </c>
      <c r="AMU50" s="649">
        <f t="shared" si="804"/>
        <v>851.52922088346418</v>
      </c>
      <c r="AMV50" s="102">
        <f t="shared" si="805"/>
        <v>851</v>
      </c>
      <c r="AMW50" s="105" t="str">
        <f t="shared" si="806"/>
        <v>.52922088346</v>
      </c>
      <c r="AMX50" s="103">
        <f t="shared" si="807"/>
        <v>352.30000000029997</v>
      </c>
      <c r="AMY50" s="102">
        <f t="shared" si="808"/>
        <v>352</v>
      </c>
      <c r="AMZ50" s="105" t="str">
        <f t="shared" si="809"/>
        <v>.30000000030</v>
      </c>
      <c r="ANA50" s="649">
        <f t="shared" si="810"/>
        <v>851.6292208834642</v>
      </c>
      <c r="ANB50" s="102">
        <f t="shared" si="811"/>
        <v>851</v>
      </c>
      <c r="ANC50" s="105" t="str">
        <f t="shared" si="812"/>
        <v>.62922088346</v>
      </c>
      <c r="AND50" s="103">
        <f t="shared" si="813"/>
        <v>355.30000000029997</v>
      </c>
      <c r="ANE50" s="102">
        <f t="shared" si="814"/>
        <v>355</v>
      </c>
      <c r="ANF50" s="105" t="str">
        <f t="shared" si="815"/>
        <v>.30000000030</v>
      </c>
      <c r="ANG50" s="649">
        <f t="shared" si="816"/>
        <v>851.71922088346423</v>
      </c>
      <c r="ANH50" s="102">
        <f t="shared" si="817"/>
        <v>851</v>
      </c>
      <c r="ANI50" s="105" t="str">
        <f t="shared" si="818"/>
        <v>.71922088346</v>
      </c>
      <c r="ANJ50" s="103">
        <f t="shared" si="819"/>
        <v>358.30000000029997</v>
      </c>
      <c r="ANK50" s="102">
        <f t="shared" si="820"/>
        <v>358</v>
      </c>
      <c r="ANL50" s="105" t="str">
        <f t="shared" si="821"/>
        <v>.30000000030</v>
      </c>
      <c r="ANM50" s="649">
        <f t="shared" si="822"/>
        <v>851.6292208834642</v>
      </c>
      <c r="ANN50" s="102">
        <f t="shared" si="823"/>
        <v>851</v>
      </c>
      <c r="ANO50" s="105" t="str">
        <f t="shared" si="824"/>
        <v>.62922088346</v>
      </c>
      <c r="ANP50" s="103">
        <f t="shared" si="825"/>
        <v>358.30000000029997</v>
      </c>
      <c r="ANQ50" s="102">
        <f t="shared" si="826"/>
        <v>358</v>
      </c>
      <c r="ANR50" s="105" t="str">
        <f t="shared" si="827"/>
        <v>.30000000030</v>
      </c>
      <c r="ANS50" s="649">
        <f t="shared" si="828"/>
        <v>851.52922088346418</v>
      </c>
      <c r="ANT50" s="102">
        <f t="shared" si="829"/>
        <v>851</v>
      </c>
      <c r="ANU50" s="105" t="str">
        <f t="shared" si="830"/>
        <v>.52922088346</v>
      </c>
      <c r="ANX50" s="136">
        <f t="shared" si="831"/>
        <v>0</v>
      </c>
      <c r="ANY50" s="136">
        <f t="shared" si="832"/>
        <v>0</v>
      </c>
      <c r="ANZ50" s="103">
        <f t="shared" si="1175"/>
        <v>352.15000000014999</v>
      </c>
      <c r="AOA50" s="102">
        <f t="shared" si="833"/>
        <v>352</v>
      </c>
      <c r="AOB50" s="105" t="str">
        <f t="shared" si="834"/>
        <v>.15000000015</v>
      </c>
      <c r="AOC50" s="103">
        <f t="shared" si="1176"/>
        <v>851.37472088345976</v>
      </c>
      <c r="AOD50" s="102">
        <f t="shared" si="835"/>
        <v>851</v>
      </c>
      <c r="AOE50" s="105" t="str">
        <f t="shared" si="836"/>
        <v>.37472088346</v>
      </c>
      <c r="AOF50" s="103">
        <f t="shared" si="1177"/>
        <v>352.15000000014999</v>
      </c>
      <c r="AOG50" s="102">
        <f t="shared" si="837"/>
        <v>352</v>
      </c>
      <c r="AOH50" s="105" t="str">
        <f t="shared" si="838"/>
        <v>.15000000015</v>
      </c>
      <c r="AOI50" s="103">
        <f t="shared" si="1178"/>
        <v>851.37472088345976</v>
      </c>
      <c r="AOJ50" s="102">
        <f t="shared" si="839"/>
        <v>851</v>
      </c>
      <c r="AOK50" s="105" t="str">
        <f t="shared" si="840"/>
        <v>.37472088346</v>
      </c>
      <c r="AOL50" s="103">
        <f t="shared" si="1179"/>
        <v>355.30000000029997</v>
      </c>
      <c r="AOM50" s="102">
        <f t="shared" si="841"/>
        <v>355</v>
      </c>
      <c r="AON50" s="105" t="str">
        <f t="shared" si="842"/>
        <v>.30000000030</v>
      </c>
      <c r="AOO50" s="103">
        <f t="shared" si="1180"/>
        <v>851.46922088346423</v>
      </c>
      <c r="AOP50" s="102">
        <f t="shared" si="843"/>
        <v>851</v>
      </c>
      <c r="AOQ50" s="105" t="str">
        <f t="shared" si="844"/>
        <v>.46922088346</v>
      </c>
      <c r="AOR50" s="103">
        <f t="shared" si="1181"/>
        <v>358.45000000044996</v>
      </c>
      <c r="AOS50" s="102">
        <f t="shared" si="845"/>
        <v>358</v>
      </c>
      <c r="AOT50" s="105" t="str">
        <f t="shared" si="846"/>
        <v>.45000000045</v>
      </c>
      <c r="AOU50" s="103">
        <f t="shared" si="847"/>
        <v>851.37472088345976</v>
      </c>
      <c r="AOV50" s="102">
        <f t="shared" si="848"/>
        <v>851</v>
      </c>
      <c r="AOW50" s="105" t="str">
        <f t="shared" si="849"/>
        <v>.37472088346</v>
      </c>
      <c r="AOX50" s="103">
        <f t="shared" si="1182"/>
        <v>358.45000000044996</v>
      </c>
      <c r="AOY50" s="102">
        <f t="shared" si="850"/>
        <v>358</v>
      </c>
      <c r="AOZ50" s="105" t="str">
        <f t="shared" si="851"/>
        <v>.45000000045</v>
      </c>
      <c r="APA50" s="103">
        <f t="shared" si="852"/>
        <v>851.37472088345976</v>
      </c>
      <c r="APB50" s="102">
        <f t="shared" si="853"/>
        <v>851</v>
      </c>
      <c r="APC50" s="105" t="str">
        <f t="shared" si="854"/>
        <v>.37472088346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352.15000000014999</v>
      </c>
      <c r="APH50" s="102">
        <f t="shared" si="857"/>
        <v>352</v>
      </c>
      <c r="API50" s="105" t="str">
        <f t="shared" si="858"/>
        <v>.15000000015</v>
      </c>
      <c r="APJ50" s="103">
        <f t="shared" si="1184"/>
        <v>851.37472088345976</v>
      </c>
      <c r="APK50" s="102">
        <f t="shared" si="859"/>
        <v>851</v>
      </c>
      <c r="APL50" s="105" t="str">
        <f t="shared" si="860"/>
        <v>.37472088346</v>
      </c>
      <c r="APM50" s="103">
        <f t="shared" si="1185"/>
        <v>352.1500000003</v>
      </c>
      <c r="APN50" s="102">
        <f t="shared" si="861"/>
        <v>352</v>
      </c>
      <c r="APO50" s="105" t="str">
        <f t="shared" si="862"/>
        <v>.15000000030</v>
      </c>
      <c r="APP50" s="103">
        <f t="shared" si="863"/>
        <v>851.52472088346417</v>
      </c>
      <c r="APQ50" s="102">
        <f t="shared" si="864"/>
        <v>851</v>
      </c>
      <c r="APR50" s="105" t="str">
        <f t="shared" si="865"/>
        <v>.52472088346</v>
      </c>
      <c r="APS50" s="103">
        <f t="shared" si="1186"/>
        <v>355.30000000029997</v>
      </c>
      <c r="APT50" s="102">
        <f t="shared" si="866"/>
        <v>355</v>
      </c>
      <c r="APU50" s="105" t="str">
        <f t="shared" si="867"/>
        <v>.30000000030</v>
      </c>
      <c r="APV50" s="103">
        <f t="shared" si="1187"/>
        <v>851.61922088346421</v>
      </c>
      <c r="APW50" s="102">
        <f t="shared" si="868"/>
        <v>851</v>
      </c>
      <c r="APX50" s="105" t="str">
        <f t="shared" si="869"/>
        <v>.61922088346</v>
      </c>
      <c r="APY50" s="103">
        <f t="shared" si="1188"/>
        <v>358.45000000029995</v>
      </c>
      <c r="APZ50" s="102">
        <f t="shared" si="870"/>
        <v>358</v>
      </c>
      <c r="AQA50" s="105" t="str">
        <f t="shared" si="871"/>
        <v>.45000000030</v>
      </c>
      <c r="AQB50" s="103">
        <f t="shared" si="872"/>
        <v>851.52472088346417</v>
      </c>
      <c r="AQC50" s="102">
        <f t="shared" si="873"/>
        <v>851</v>
      </c>
      <c r="AQD50" s="105" t="str">
        <f t="shared" si="874"/>
        <v>.52472088346</v>
      </c>
      <c r="AQE50" s="103">
        <f t="shared" si="1189"/>
        <v>358.45000000044996</v>
      </c>
      <c r="AQF50" s="102">
        <f t="shared" si="875"/>
        <v>358</v>
      </c>
      <c r="AQG50" s="105" t="str">
        <f t="shared" si="876"/>
        <v>.45000000045</v>
      </c>
      <c r="AQH50" s="103">
        <f t="shared" si="1190"/>
        <v>851.37472088345976</v>
      </c>
      <c r="AQI50" s="102">
        <f t="shared" si="877"/>
        <v>851</v>
      </c>
      <c r="AQJ50" s="105" t="str">
        <f t="shared" si="878"/>
        <v>.37472088346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85.546999999999997</v>
      </c>
      <c r="CQ51" s="431">
        <f t="shared" si="346"/>
        <v>0</v>
      </c>
      <c r="CR51" s="367"/>
      <c r="CS51" s="367"/>
      <c r="CT51" s="396">
        <f t="shared" si="943"/>
        <v>85.350999999999999</v>
      </c>
      <c r="CV51" s="399">
        <f t="shared" si="975"/>
        <v>0</v>
      </c>
      <c r="CW51" s="367"/>
      <c r="CX51" s="111">
        <f t="shared" si="944"/>
        <v>-3.2666666666666326E-3</v>
      </c>
      <c r="CY51" s="367"/>
      <c r="CZ51" s="396">
        <f t="shared" si="889"/>
        <v>82.868333333333553</v>
      </c>
      <c r="DA51" s="367"/>
      <c r="DB51" s="103">
        <f t="shared" si="347"/>
        <v>0</v>
      </c>
      <c r="DC51" s="103">
        <f t="shared" si="348"/>
        <v>87.905000000000001</v>
      </c>
      <c r="DD51" s="103">
        <f t="shared" si="349"/>
        <v>87.905000000000001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820.40000000000009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810.40000000000009</v>
      </c>
      <c r="OY51" s="189">
        <f t="shared" si="486"/>
        <v>810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840</v>
      </c>
      <c r="RM51" s="795">
        <f t="shared" si="505"/>
        <v>840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900</v>
      </c>
      <c r="RS51" s="795">
        <f t="shared" si="511"/>
        <v>900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1250</v>
      </c>
      <c r="SY51" s="121">
        <f t="shared" si="929"/>
        <v>1250</v>
      </c>
      <c r="SZ51" s="121" t="str">
        <f t="shared" si="526"/>
        <v>.00000000000</v>
      </c>
      <c r="TA51" s="94" t="str">
        <f t="shared" si="527"/>
        <v>125,000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838</v>
      </c>
      <c r="TS51" s="121">
        <f t="shared" si="535"/>
        <v>838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364.75000000074999</v>
      </c>
      <c r="UL51" s="102">
        <f t="shared" si="545"/>
        <v>364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367.90000000089998</v>
      </c>
      <c r="UR51" s="105">
        <f t="shared" si="550"/>
        <v>367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371.05000000104997</v>
      </c>
      <c r="UX51" s="102">
        <f t="shared" si="554"/>
        <v>371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364.75000000074999</v>
      </c>
      <c r="VI51" s="102">
        <f t="shared" si="559"/>
        <v>364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364.75000000074999</v>
      </c>
      <c r="VO51" s="102">
        <f t="shared" si="564"/>
        <v>364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367.90000000089998</v>
      </c>
      <c r="VU51" s="105">
        <f t="shared" si="570"/>
        <v>367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371.05000000104997</v>
      </c>
      <c r="WA51" s="102">
        <f t="shared" si="576"/>
        <v>371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371.05000000104997</v>
      </c>
      <c r="WG51" s="102">
        <f t="shared" si="581"/>
        <v>371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367.90000000089998</v>
      </c>
      <c r="XO51" s="103">
        <f t="shared" si="600"/>
        <v>0</v>
      </c>
      <c r="XP51" s="103">
        <f t="shared" si="145"/>
        <v>367.90000000089998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364.75000000074999</v>
      </c>
      <c r="ZQ51" s="127">
        <f t="shared" si="159"/>
        <v>0</v>
      </c>
      <c r="ZR51" s="127">
        <f t="shared" si="160"/>
        <v>364.75000000074999</v>
      </c>
      <c r="ZS51" s="127">
        <f t="shared" si="161"/>
        <v>-9.4500000004499998E-2</v>
      </c>
      <c r="ZT51" s="127">
        <f t="shared" si="162"/>
        <v>367.90000000089998</v>
      </c>
      <c r="ZU51" s="127">
        <f t="shared" si="163"/>
        <v>0</v>
      </c>
      <c r="ZV51" s="127">
        <f t="shared" si="164"/>
        <v>371.05000000104997</v>
      </c>
      <c r="ZW51" s="127">
        <f t="shared" si="165"/>
        <v>-9.4500000004499998E-2</v>
      </c>
      <c r="ZX51" s="127">
        <f t="shared" si="166"/>
        <v>371.05000000104997</v>
      </c>
      <c r="ZY51" s="127">
        <f t="shared" si="167"/>
        <v>0</v>
      </c>
      <c r="ZZ51" s="127">
        <f t="shared" si="629"/>
        <v>367.90000000089998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367.90000000089998</v>
      </c>
      <c r="ADM51" s="102">
        <f t="shared" si="658"/>
        <v>367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367.90000000089998</v>
      </c>
      <c r="ADS51" s="102">
        <f t="shared" si="663"/>
        <v>367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367.90000000089998</v>
      </c>
      <c r="ADY51" s="102">
        <f t="shared" si="667"/>
        <v>367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364.75000000074999</v>
      </c>
      <c r="AFK51" s="102">
        <f t="shared" si="676"/>
        <v>364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367.90000000089998</v>
      </c>
      <c r="AFQ51" s="102">
        <f t="shared" si="681"/>
        <v>367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371.05000000104997</v>
      </c>
      <c r="AFW51" s="102">
        <f t="shared" si="686"/>
        <v>371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364.75000000074999</v>
      </c>
      <c r="AHW51" s="102">
        <f t="shared" si="710"/>
        <v>364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367.90000000089998</v>
      </c>
      <c r="AIC51" s="102">
        <f t="shared" si="715"/>
        <v>367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371.05000000104997</v>
      </c>
      <c r="AII51" s="102">
        <f t="shared" si="719"/>
        <v>371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364.75000000074999</v>
      </c>
      <c r="AIT51" s="102">
        <f t="shared" si="724"/>
        <v>364</v>
      </c>
      <c r="AIU51" s="105" t="str">
        <f t="shared" si="725"/>
        <v>.75000000075</v>
      </c>
      <c r="AIV51" s="120">
        <f t="shared" si="726"/>
        <v>851.46922088346423</v>
      </c>
      <c r="AIW51" s="102">
        <f t="shared" si="727"/>
        <v>851</v>
      </c>
      <c r="AIX51" s="105" t="str">
        <f t="shared" si="728"/>
        <v>.46922088346</v>
      </c>
      <c r="AIY51" s="120">
        <f t="shared" si="729"/>
        <v>367.90000000089998</v>
      </c>
      <c r="AIZ51" s="102">
        <f t="shared" si="730"/>
        <v>367</v>
      </c>
      <c r="AJA51" s="105" t="str">
        <f t="shared" si="731"/>
        <v>.90000000090</v>
      </c>
      <c r="AJB51" s="120">
        <f t="shared" si="976"/>
        <v>851.46922088346423</v>
      </c>
      <c r="AJC51" s="102">
        <f t="shared" si="732"/>
        <v>851</v>
      </c>
      <c r="AJD51" s="105" t="str">
        <f t="shared" si="733"/>
        <v>.46922088346</v>
      </c>
      <c r="AJE51" s="120">
        <f t="shared" si="734"/>
        <v>371.05000000104997</v>
      </c>
      <c r="AJF51" s="102">
        <f t="shared" si="735"/>
        <v>371</v>
      </c>
      <c r="AJG51" s="105" t="str">
        <f t="shared" si="736"/>
        <v>.05000000105</v>
      </c>
      <c r="AJH51" s="93">
        <f t="shared" si="737"/>
        <v>851.46922088346423</v>
      </c>
      <c r="AJI51" s="102">
        <f t="shared" si="738"/>
        <v>851</v>
      </c>
      <c r="AJJ51" s="105" t="str">
        <f t="shared" si="739"/>
        <v>.46922088346</v>
      </c>
      <c r="AJL51" s="105">
        <f t="shared" si="1169"/>
        <v>0</v>
      </c>
      <c r="AJM51" s="105">
        <f t="shared" si="1170"/>
        <v>0</v>
      </c>
      <c r="AJN51" s="120">
        <f t="shared" si="1171"/>
        <v>364.50000000074999</v>
      </c>
      <c r="AJO51" s="102">
        <f t="shared" si="740"/>
        <v>364</v>
      </c>
      <c r="AJP51" s="105" t="str">
        <f t="shared" si="741"/>
        <v>.50000000075</v>
      </c>
      <c r="AJQ51" s="93">
        <f t="shared" si="1172"/>
        <v>851.46922088346423</v>
      </c>
      <c r="AJR51" s="102">
        <f t="shared" si="742"/>
        <v>851</v>
      </c>
      <c r="AJS51" s="105" t="str">
        <f t="shared" si="743"/>
        <v>.46922088346</v>
      </c>
      <c r="AJT51" s="120">
        <f t="shared" si="1173"/>
        <v>371.30000000104997</v>
      </c>
      <c r="AJU51" s="102">
        <f t="shared" si="744"/>
        <v>371</v>
      </c>
      <c r="AJV51" s="105" t="str">
        <f t="shared" si="745"/>
        <v>.30000000105</v>
      </c>
      <c r="AJW51" s="93">
        <f t="shared" si="1174"/>
        <v>851.46922088346423</v>
      </c>
      <c r="AJX51" s="102">
        <f t="shared" si="746"/>
        <v>851</v>
      </c>
      <c r="AJY51" s="105" t="str">
        <f t="shared" si="747"/>
        <v>.46922088346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364.75000000074999</v>
      </c>
      <c r="AKG51" s="102">
        <f t="shared" si="750"/>
        <v>364</v>
      </c>
      <c r="AKH51" s="105" t="str">
        <f t="shared" si="751"/>
        <v>.75000000075</v>
      </c>
      <c r="AKI51" s="103">
        <f t="shared" si="752"/>
        <v>851.46922088346423</v>
      </c>
      <c r="AKJ51" s="102">
        <f t="shared" si="753"/>
        <v>851</v>
      </c>
      <c r="AKK51" s="105" t="str">
        <f t="shared" si="754"/>
        <v>.46922088346</v>
      </c>
      <c r="AKL51" s="390">
        <f t="shared" si="287"/>
        <v>364.75000000074999</v>
      </c>
      <c r="AKM51" s="102">
        <f t="shared" si="755"/>
        <v>364</v>
      </c>
      <c r="AKN51" s="105" t="str">
        <f t="shared" si="756"/>
        <v>.75000000075</v>
      </c>
      <c r="AKO51" s="390">
        <f t="shared" si="757"/>
        <v>851.37472088345976</v>
      </c>
      <c r="AKP51" s="102">
        <f t="shared" si="758"/>
        <v>851</v>
      </c>
      <c r="AKQ51" s="105" t="str">
        <f t="shared" si="759"/>
        <v>.37472088346</v>
      </c>
      <c r="AKR51" s="103">
        <f t="shared" si="288"/>
        <v>367.90000000089998</v>
      </c>
      <c r="AKS51" s="102">
        <f t="shared" si="760"/>
        <v>367</v>
      </c>
      <c r="AKT51" s="105" t="str">
        <f t="shared" si="761"/>
        <v>.90000000090</v>
      </c>
      <c r="AKU51" s="103">
        <f t="shared" si="762"/>
        <v>851.46922088346423</v>
      </c>
      <c r="AKV51" s="102">
        <f t="shared" si="763"/>
        <v>851</v>
      </c>
      <c r="AKW51" s="105" t="str">
        <f t="shared" si="764"/>
        <v>.46922088346</v>
      </c>
      <c r="AKX51" s="390">
        <f t="shared" si="289"/>
        <v>371.05000000104997</v>
      </c>
      <c r="AKY51" s="102">
        <f t="shared" si="765"/>
        <v>371</v>
      </c>
      <c r="AKZ51" s="105" t="str">
        <f t="shared" si="766"/>
        <v>.05000000105</v>
      </c>
      <c r="ALA51" s="390">
        <f t="shared" si="767"/>
        <v>851.37472088345976</v>
      </c>
      <c r="ALB51" s="102">
        <f t="shared" si="768"/>
        <v>851</v>
      </c>
      <c r="ALC51" s="105" t="str">
        <f t="shared" si="769"/>
        <v>.37472088346</v>
      </c>
      <c r="ALD51" s="103">
        <f t="shared" si="290"/>
        <v>371.05000000104997</v>
      </c>
      <c r="ALE51" s="102">
        <f t="shared" si="770"/>
        <v>371</v>
      </c>
      <c r="ALF51" s="105" t="str">
        <f t="shared" si="771"/>
        <v>.05000000105</v>
      </c>
      <c r="ALG51" s="103">
        <f t="shared" si="291"/>
        <v>851.46922088346423</v>
      </c>
      <c r="ALH51" s="102">
        <f t="shared" si="772"/>
        <v>851</v>
      </c>
      <c r="ALI51" s="105" t="str">
        <f t="shared" si="773"/>
        <v>.46922088346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364.75000000074999</v>
      </c>
      <c r="ALN51" s="102">
        <f t="shared" si="776"/>
        <v>364</v>
      </c>
      <c r="ALO51" s="105" t="str">
        <f t="shared" si="777"/>
        <v>.75000000075</v>
      </c>
      <c r="ALP51" s="103">
        <f t="shared" si="293"/>
        <v>851.37472088345976</v>
      </c>
      <c r="ALQ51" s="102">
        <f t="shared" si="778"/>
        <v>851</v>
      </c>
      <c r="ALR51" s="105" t="str">
        <f t="shared" si="779"/>
        <v>.37472088346</v>
      </c>
      <c r="ALS51" s="103">
        <f t="shared" si="780"/>
        <v>364.75000000099999</v>
      </c>
      <c r="ALT51" s="102">
        <f t="shared" si="781"/>
        <v>364</v>
      </c>
      <c r="ALU51" s="105" t="str">
        <f t="shared" si="782"/>
        <v>.75000000100</v>
      </c>
      <c r="ALV51" s="103">
        <f t="shared" si="783"/>
        <v>851.62472088346726</v>
      </c>
      <c r="ALW51" s="102">
        <f t="shared" si="784"/>
        <v>851</v>
      </c>
      <c r="ALX51" s="105" t="str">
        <f t="shared" si="785"/>
        <v>.62472088347</v>
      </c>
      <c r="ALY51" s="103">
        <f t="shared" si="294"/>
        <v>367.90000000089998</v>
      </c>
      <c r="ALZ51" s="102">
        <f t="shared" si="786"/>
        <v>367</v>
      </c>
      <c r="AMA51" s="105" t="str">
        <f t="shared" si="787"/>
        <v>.90000000090</v>
      </c>
      <c r="AMB51" s="103">
        <f t="shared" si="788"/>
        <v>851.71922088346423</v>
      </c>
      <c r="AMC51" s="102">
        <f t="shared" si="789"/>
        <v>851</v>
      </c>
      <c r="AMD51" s="105" t="str">
        <f t="shared" si="790"/>
        <v>.71922088346</v>
      </c>
      <c r="AME51" s="103">
        <f t="shared" si="791"/>
        <v>371.05000000079997</v>
      </c>
      <c r="AMF51" s="102">
        <f t="shared" si="792"/>
        <v>371</v>
      </c>
      <c r="AMG51" s="105" t="str">
        <f t="shared" si="793"/>
        <v>.05000000080</v>
      </c>
      <c r="AMH51" s="103">
        <f t="shared" si="794"/>
        <v>851.62472088346726</v>
      </c>
      <c r="AMI51" s="102">
        <f t="shared" si="795"/>
        <v>851</v>
      </c>
      <c r="AMJ51" s="105" t="str">
        <f t="shared" si="796"/>
        <v>.62472088347</v>
      </c>
      <c r="AMK51" s="103">
        <f t="shared" si="295"/>
        <v>371.05000000104997</v>
      </c>
      <c r="AML51" s="102">
        <f t="shared" si="797"/>
        <v>371</v>
      </c>
      <c r="AMM51" s="105" t="str">
        <f t="shared" si="798"/>
        <v>.05000000105</v>
      </c>
      <c r="AMN51" s="103">
        <f t="shared" si="296"/>
        <v>851.37472088345976</v>
      </c>
      <c r="AMO51" s="102">
        <f t="shared" si="799"/>
        <v>851</v>
      </c>
      <c r="AMP51" s="105" t="str">
        <f t="shared" si="800"/>
        <v>.37472088346</v>
      </c>
      <c r="AMR51" s="103">
        <f t="shared" si="801"/>
        <v>364.90000000089998</v>
      </c>
      <c r="AMS51" s="102">
        <f t="shared" si="802"/>
        <v>364</v>
      </c>
      <c r="AMT51" s="105" t="str">
        <f t="shared" si="803"/>
        <v>.90000000090</v>
      </c>
      <c r="AMU51" s="649">
        <f t="shared" si="804"/>
        <v>851.52922088346418</v>
      </c>
      <c r="AMV51" s="102">
        <f t="shared" si="805"/>
        <v>851</v>
      </c>
      <c r="AMW51" s="105" t="str">
        <f t="shared" si="806"/>
        <v>.52922088346</v>
      </c>
      <c r="AMX51" s="103">
        <f t="shared" si="807"/>
        <v>364.90000000089998</v>
      </c>
      <c r="AMY51" s="102">
        <f t="shared" si="808"/>
        <v>364</v>
      </c>
      <c r="AMZ51" s="105" t="str">
        <f t="shared" si="809"/>
        <v>.90000000090</v>
      </c>
      <c r="ANA51" s="649">
        <f t="shared" si="810"/>
        <v>851.6292208834642</v>
      </c>
      <c r="ANB51" s="102">
        <f t="shared" si="811"/>
        <v>851</v>
      </c>
      <c r="ANC51" s="105" t="str">
        <f t="shared" si="812"/>
        <v>.62922088346</v>
      </c>
      <c r="AND51" s="103">
        <f t="shared" si="813"/>
        <v>367.90000000089998</v>
      </c>
      <c r="ANE51" s="102">
        <f t="shared" si="814"/>
        <v>367</v>
      </c>
      <c r="ANF51" s="105" t="str">
        <f t="shared" si="815"/>
        <v>.90000000090</v>
      </c>
      <c r="ANG51" s="649">
        <f t="shared" si="816"/>
        <v>851.71922088346423</v>
      </c>
      <c r="ANH51" s="102">
        <f t="shared" si="817"/>
        <v>851</v>
      </c>
      <c r="ANI51" s="105" t="str">
        <f t="shared" si="818"/>
        <v>.71922088346</v>
      </c>
      <c r="ANJ51" s="103">
        <f t="shared" si="819"/>
        <v>370.90000000089998</v>
      </c>
      <c r="ANK51" s="102">
        <f t="shared" si="820"/>
        <v>370</v>
      </c>
      <c r="ANL51" s="105" t="str">
        <f t="shared" si="821"/>
        <v>.90000000090</v>
      </c>
      <c r="ANM51" s="649">
        <f t="shared" si="822"/>
        <v>851.6292208834642</v>
      </c>
      <c r="ANN51" s="102">
        <f t="shared" si="823"/>
        <v>851</v>
      </c>
      <c r="ANO51" s="105" t="str">
        <f t="shared" si="824"/>
        <v>.62922088346</v>
      </c>
      <c r="ANP51" s="103">
        <f t="shared" si="825"/>
        <v>370.90000000089998</v>
      </c>
      <c r="ANQ51" s="102">
        <f t="shared" si="826"/>
        <v>370</v>
      </c>
      <c r="ANR51" s="105" t="str">
        <f t="shared" si="827"/>
        <v>.90000000090</v>
      </c>
      <c r="ANS51" s="649">
        <f t="shared" si="828"/>
        <v>851.52922088346418</v>
      </c>
      <c r="ANT51" s="102">
        <f t="shared" si="829"/>
        <v>851</v>
      </c>
      <c r="ANU51" s="105" t="str">
        <f t="shared" si="830"/>
        <v>.52922088346</v>
      </c>
      <c r="ANX51" s="136">
        <f t="shared" si="831"/>
        <v>0</v>
      </c>
      <c r="ANY51" s="136">
        <f t="shared" si="832"/>
        <v>0</v>
      </c>
      <c r="ANZ51" s="103">
        <f t="shared" si="1175"/>
        <v>364.75000000074999</v>
      </c>
      <c r="AOA51" s="102">
        <f t="shared" si="833"/>
        <v>364</v>
      </c>
      <c r="AOB51" s="105" t="str">
        <f t="shared" si="834"/>
        <v>.75000000075</v>
      </c>
      <c r="AOC51" s="103">
        <f t="shared" si="1176"/>
        <v>851.37472088345976</v>
      </c>
      <c r="AOD51" s="102">
        <f t="shared" si="835"/>
        <v>851</v>
      </c>
      <c r="AOE51" s="105" t="str">
        <f t="shared" si="836"/>
        <v>.37472088346</v>
      </c>
      <c r="AOF51" s="103">
        <f t="shared" si="1177"/>
        <v>364.75000000074999</v>
      </c>
      <c r="AOG51" s="102">
        <f t="shared" si="837"/>
        <v>364</v>
      </c>
      <c r="AOH51" s="105" t="str">
        <f t="shared" si="838"/>
        <v>.75000000075</v>
      </c>
      <c r="AOI51" s="103">
        <f t="shared" si="1178"/>
        <v>851.37472088345976</v>
      </c>
      <c r="AOJ51" s="102">
        <f t="shared" si="839"/>
        <v>851</v>
      </c>
      <c r="AOK51" s="105" t="str">
        <f t="shared" si="840"/>
        <v>.37472088346</v>
      </c>
      <c r="AOL51" s="103">
        <f t="shared" si="1179"/>
        <v>367.90000000089998</v>
      </c>
      <c r="AOM51" s="102">
        <f t="shared" si="841"/>
        <v>367</v>
      </c>
      <c r="AON51" s="105" t="str">
        <f t="shared" si="842"/>
        <v>.90000000090</v>
      </c>
      <c r="AOO51" s="103">
        <f t="shared" si="1180"/>
        <v>851.46922088346423</v>
      </c>
      <c r="AOP51" s="102">
        <f t="shared" si="843"/>
        <v>851</v>
      </c>
      <c r="AOQ51" s="105" t="str">
        <f t="shared" si="844"/>
        <v>.46922088346</v>
      </c>
      <c r="AOR51" s="103">
        <f t="shared" si="1181"/>
        <v>371.05000000104997</v>
      </c>
      <c r="AOS51" s="102">
        <f t="shared" si="845"/>
        <v>371</v>
      </c>
      <c r="AOT51" s="105" t="str">
        <f t="shared" si="846"/>
        <v>.05000000105</v>
      </c>
      <c r="AOU51" s="103">
        <f t="shared" si="847"/>
        <v>851.37472088345976</v>
      </c>
      <c r="AOV51" s="102">
        <f t="shared" si="848"/>
        <v>851</v>
      </c>
      <c r="AOW51" s="105" t="str">
        <f t="shared" si="849"/>
        <v>.37472088346</v>
      </c>
      <c r="AOX51" s="103">
        <f t="shared" si="1182"/>
        <v>371.05000000104997</v>
      </c>
      <c r="AOY51" s="102">
        <f t="shared" si="850"/>
        <v>371</v>
      </c>
      <c r="AOZ51" s="105" t="str">
        <f t="shared" si="851"/>
        <v>.05000000105</v>
      </c>
      <c r="APA51" s="103">
        <f t="shared" si="852"/>
        <v>851.37472088345976</v>
      </c>
      <c r="APB51" s="102">
        <f t="shared" si="853"/>
        <v>851</v>
      </c>
      <c r="APC51" s="105" t="str">
        <f t="shared" si="854"/>
        <v>.37472088346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364.75000000074999</v>
      </c>
      <c r="APH51" s="102">
        <f t="shared" si="857"/>
        <v>364</v>
      </c>
      <c r="API51" s="105" t="str">
        <f t="shared" si="858"/>
        <v>.75000000075</v>
      </c>
      <c r="APJ51" s="103">
        <f t="shared" si="1184"/>
        <v>851.37472088345976</v>
      </c>
      <c r="APK51" s="102">
        <f t="shared" si="859"/>
        <v>851</v>
      </c>
      <c r="APL51" s="105" t="str">
        <f t="shared" si="860"/>
        <v>.37472088346</v>
      </c>
      <c r="APM51" s="103">
        <f t="shared" si="1185"/>
        <v>364.7500000009</v>
      </c>
      <c r="APN51" s="102">
        <f t="shared" si="861"/>
        <v>364</v>
      </c>
      <c r="APO51" s="105" t="str">
        <f t="shared" si="862"/>
        <v>.75000000090</v>
      </c>
      <c r="APP51" s="103">
        <f t="shared" si="863"/>
        <v>851.52472088346417</v>
      </c>
      <c r="APQ51" s="102">
        <f t="shared" si="864"/>
        <v>851</v>
      </c>
      <c r="APR51" s="105" t="str">
        <f t="shared" si="865"/>
        <v>.52472088346</v>
      </c>
      <c r="APS51" s="103">
        <f t="shared" si="1186"/>
        <v>367.90000000089998</v>
      </c>
      <c r="APT51" s="102">
        <f t="shared" si="866"/>
        <v>367</v>
      </c>
      <c r="APU51" s="105" t="str">
        <f t="shared" si="867"/>
        <v>.90000000090</v>
      </c>
      <c r="APV51" s="103">
        <f t="shared" si="1187"/>
        <v>851.61922088346421</v>
      </c>
      <c r="APW51" s="102">
        <f t="shared" si="868"/>
        <v>851</v>
      </c>
      <c r="APX51" s="105" t="str">
        <f t="shared" si="869"/>
        <v>.61922088346</v>
      </c>
      <c r="APY51" s="103">
        <f t="shared" si="1188"/>
        <v>371.05000000089996</v>
      </c>
      <c r="APZ51" s="102">
        <f t="shared" si="870"/>
        <v>371</v>
      </c>
      <c r="AQA51" s="105" t="str">
        <f t="shared" si="871"/>
        <v>.05000000090</v>
      </c>
      <c r="AQB51" s="103">
        <f t="shared" si="872"/>
        <v>851.52472088346417</v>
      </c>
      <c r="AQC51" s="102">
        <f t="shared" si="873"/>
        <v>851</v>
      </c>
      <c r="AQD51" s="105" t="str">
        <f t="shared" si="874"/>
        <v>.52472088346</v>
      </c>
      <c r="AQE51" s="103">
        <f t="shared" si="1189"/>
        <v>371.05000000104997</v>
      </c>
      <c r="AQF51" s="102">
        <f t="shared" si="875"/>
        <v>371</v>
      </c>
      <c r="AQG51" s="105" t="str">
        <f t="shared" si="876"/>
        <v>.05000000105</v>
      </c>
      <c r="AQH51" s="103">
        <f t="shared" si="1190"/>
        <v>851.37472088345976</v>
      </c>
      <c r="AQI51" s="102">
        <f t="shared" si="877"/>
        <v>851</v>
      </c>
      <c r="AQJ51" s="105" t="str">
        <f t="shared" si="878"/>
        <v>.37472088346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85.546999999999997</v>
      </c>
      <c r="CQ52" s="431">
        <f t="shared" si="346"/>
        <v>0</v>
      </c>
      <c r="CR52" s="367"/>
      <c r="CS52" s="367"/>
      <c r="CT52" s="396">
        <f t="shared" si="943"/>
        <v>85.350999999999999</v>
      </c>
      <c r="CV52" s="399">
        <f t="shared" si="975"/>
        <v>0</v>
      </c>
      <c r="CW52" s="367"/>
      <c r="CX52" s="111">
        <f t="shared" si="944"/>
        <v>-3.2666666666666326E-3</v>
      </c>
      <c r="CY52" s="367"/>
      <c r="CZ52" s="396">
        <f t="shared" si="889"/>
        <v>82.803000000000225</v>
      </c>
      <c r="DA52" s="367"/>
      <c r="DB52" s="103">
        <f t="shared" si="347"/>
        <v>0</v>
      </c>
      <c r="DC52" s="103">
        <f t="shared" si="348"/>
        <v>87.905000000000001</v>
      </c>
      <c r="DD52" s="103">
        <f t="shared" si="349"/>
        <v>87.905000000000001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820.40000000000009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810.40000000000009</v>
      </c>
      <c r="OY52" s="189">
        <f t="shared" si="486"/>
        <v>810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840</v>
      </c>
      <c r="RM52" s="795">
        <f t="shared" si="505"/>
        <v>840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900</v>
      </c>
      <c r="RS52" s="795">
        <f t="shared" si="511"/>
        <v>900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1260</v>
      </c>
      <c r="SY52" s="121">
        <f t="shared" si="929"/>
        <v>1260</v>
      </c>
      <c r="SZ52" s="121" t="str">
        <f t="shared" si="526"/>
        <v>.00000000000</v>
      </c>
      <c r="TA52" s="94" t="str">
        <f t="shared" si="527"/>
        <v>126,000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838</v>
      </c>
      <c r="TS52" s="121">
        <f t="shared" si="535"/>
        <v>838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377.35000000135</v>
      </c>
      <c r="UL52" s="102">
        <f t="shared" si="545"/>
        <v>377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380.50000000149998</v>
      </c>
      <c r="UR52" s="105">
        <f t="shared" si="550"/>
        <v>380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383.65000000164997</v>
      </c>
      <c r="UX52" s="102">
        <f t="shared" si="554"/>
        <v>383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377.35000000135</v>
      </c>
      <c r="VI52" s="102">
        <f t="shared" si="559"/>
        <v>377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377.35000000135</v>
      </c>
      <c r="VO52" s="102">
        <f t="shared" si="564"/>
        <v>377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380.50000000149998</v>
      </c>
      <c r="VU52" s="105">
        <f t="shared" si="570"/>
        <v>380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383.65000000164997</v>
      </c>
      <c r="WA52" s="102">
        <f t="shared" si="576"/>
        <v>383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383.65000000164997</v>
      </c>
      <c r="WG52" s="102">
        <f t="shared" si="581"/>
        <v>383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380.50000000149998</v>
      </c>
      <c r="XO52" s="103">
        <f t="shared" si="600"/>
        <v>0</v>
      </c>
      <c r="XP52" s="103">
        <f t="shared" si="145"/>
        <v>380.50000000149998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377.35000000135</v>
      </c>
      <c r="ZQ52" s="127">
        <f t="shared" si="159"/>
        <v>0</v>
      </c>
      <c r="ZR52" s="127">
        <f t="shared" si="160"/>
        <v>377.35000000135</v>
      </c>
      <c r="ZS52" s="127">
        <f t="shared" si="161"/>
        <v>-9.4500000004499998E-2</v>
      </c>
      <c r="ZT52" s="127">
        <f t="shared" si="162"/>
        <v>380.50000000149998</v>
      </c>
      <c r="ZU52" s="127">
        <f t="shared" si="163"/>
        <v>0</v>
      </c>
      <c r="ZV52" s="127">
        <f t="shared" si="164"/>
        <v>383.65000000164997</v>
      </c>
      <c r="ZW52" s="127">
        <f t="shared" si="165"/>
        <v>-9.4500000004499998E-2</v>
      </c>
      <c r="ZX52" s="127">
        <f t="shared" si="166"/>
        <v>383.65000000164997</v>
      </c>
      <c r="ZY52" s="127">
        <f t="shared" si="167"/>
        <v>0</v>
      </c>
      <c r="ZZ52" s="127">
        <f t="shared" si="629"/>
        <v>380.50000000149998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380.50000000149998</v>
      </c>
      <c r="ADM52" s="102">
        <f t="shared" si="658"/>
        <v>380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380.50000000149998</v>
      </c>
      <c r="ADS52" s="102">
        <f t="shared" si="663"/>
        <v>380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380.50000000149998</v>
      </c>
      <c r="ADY52" s="102">
        <f t="shared" si="667"/>
        <v>380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377.35000000135</v>
      </c>
      <c r="AFK52" s="102">
        <f t="shared" si="676"/>
        <v>377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380.50000000149998</v>
      </c>
      <c r="AFQ52" s="102">
        <f t="shared" si="681"/>
        <v>380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383.65000000164997</v>
      </c>
      <c r="AFW52" s="102">
        <f t="shared" si="686"/>
        <v>383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377.35000000135</v>
      </c>
      <c r="AHW52" s="102">
        <f t="shared" si="710"/>
        <v>377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380.50000000149998</v>
      </c>
      <c r="AIC52" s="102">
        <f t="shared" si="715"/>
        <v>380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383.65000000164997</v>
      </c>
      <c r="AII52" s="102">
        <f t="shared" si="719"/>
        <v>383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377.35000000135</v>
      </c>
      <c r="AIT52" s="102">
        <f t="shared" si="724"/>
        <v>377</v>
      </c>
      <c r="AIU52" s="105" t="str">
        <f t="shared" si="725"/>
        <v>.35000000135</v>
      </c>
      <c r="AIV52" s="120">
        <f t="shared" si="726"/>
        <v>855.46922088346423</v>
      </c>
      <c r="AIW52" s="102">
        <f t="shared" si="727"/>
        <v>855</v>
      </c>
      <c r="AIX52" s="105" t="str">
        <f t="shared" si="728"/>
        <v>.46922088346</v>
      </c>
      <c r="AIY52" s="120">
        <f t="shared" si="729"/>
        <v>380.50000000149998</v>
      </c>
      <c r="AIZ52" s="102">
        <f t="shared" si="730"/>
        <v>380</v>
      </c>
      <c r="AJA52" s="105" t="str">
        <f t="shared" si="731"/>
        <v>.50000000150</v>
      </c>
      <c r="AJB52" s="120">
        <f t="shared" si="976"/>
        <v>855.46922088346423</v>
      </c>
      <c r="AJC52" s="102">
        <f t="shared" si="732"/>
        <v>855</v>
      </c>
      <c r="AJD52" s="105" t="str">
        <f t="shared" si="733"/>
        <v>.46922088346</v>
      </c>
      <c r="AJE52" s="120">
        <f t="shared" si="734"/>
        <v>383.65000000164997</v>
      </c>
      <c r="AJF52" s="102">
        <f t="shared" si="735"/>
        <v>383</v>
      </c>
      <c r="AJG52" s="105" t="str">
        <f t="shared" si="736"/>
        <v>.65000000165</v>
      </c>
      <c r="AJH52" s="93">
        <f t="shared" si="737"/>
        <v>855.46922088346423</v>
      </c>
      <c r="AJI52" s="102">
        <f t="shared" si="738"/>
        <v>855</v>
      </c>
      <c r="AJJ52" s="105" t="str">
        <f t="shared" si="739"/>
        <v>.46922088346</v>
      </c>
      <c r="AJL52" s="105">
        <f t="shared" si="1169"/>
        <v>0</v>
      </c>
      <c r="AJM52" s="105">
        <f t="shared" si="1170"/>
        <v>0</v>
      </c>
      <c r="AJN52" s="120">
        <f t="shared" si="1171"/>
        <v>377.10000000135</v>
      </c>
      <c r="AJO52" s="102">
        <f t="shared" si="740"/>
        <v>377</v>
      </c>
      <c r="AJP52" s="105" t="str">
        <f t="shared" si="741"/>
        <v>.10000000135</v>
      </c>
      <c r="AJQ52" s="93">
        <f t="shared" si="1172"/>
        <v>855.46922088346423</v>
      </c>
      <c r="AJR52" s="102">
        <f t="shared" si="742"/>
        <v>855</v>
      </c>
      <c r="AJS52" s="105" t="str">
        <f t="shared" si="743"/>
        <v>.46922088346</v>
      </c>
      <c r="AJT52" s="120">
        <f t="shared" si="1173"/>
        <v>383.90000000164997</v>
      </c>
      <c r="AJU52" s="102">
        <f t="shared" si="744"/>
        <v>383</v>
      </c>
      <c r="AJV52" s="105" t="str">
        <f t="shared" si="745"/>
        <v>.90000000165</v>
      </c>
      <c r="AJW52" s="93">
        <f t="shared" si="1174"/>
        <v>855.46922088346423</v>
      </c>
      <c r="AJX52" s="102">
        <f t="shared" si="746"/>
        <v>855</v>
      </c>
      <c r="AJY52" s="105" t="str">
        <f t="shared" si="747"/>
        <v>.46922088346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377.35000000135</v>
      </c>
      <c r="AKG52" s="102">
        <f t="shared" si="750"/>
        <v>377</v>
      </c>
      <c r="AKH52" s="105" t="str">
        <f t="shared" si="751"/>
        <v>.35000000135</v>
      </c>
      <c r="AKI52" s="103">
        <f t="shared" si="752"/>
        <v>855.46922088346423</v>
      </c>
      <c r="AKJ52" s="102">
        <f t="shared" si="753"/>
        <v>855</v>
      </c>
      <c r="AKK52" s="105" t="str">
        <f t="shared" si="754"/>
        <v>.46922088346</v>
      </c>
      <c r="AKL52" s="390">
        <f t="shared" si="287"/>
        <v>377.35000000135</v>
      </c>
      <c r="AKM52" s="102">
        <f t="shared" si="755"/>
        <v>377</v>
      </c>
      <c r="AKN52" s="105" t="str">
        <f t="shared" si="756"/>
        <v>.35000000135</v>
      </c>
      <c r="AKO52" s="390">
        <f t="shared" si="757"/>
        <v>855.37472088345976</v>
      </c>
      <c r="AKP52" s="102">
        <f t="shared" si="758"/>
        <v>855</v>
      </c>
      <c r="AKQ52" s="105" t="str">
        <f t="shared" si="759"/>
        <v>.37472088346</v>
      </c>
      <c r="AKR52" s="103">
        <f t="shared" si="288"/>
        <v>380.50000000149998</v>
      </c>
      <c r="AKS52" s="102">
        <f t="shared" si="760"/>
        <v>380</v>
      </c>
      <c r="AKT52" s="105" t="str">
        <f t="shared" si="761"/>
        <v>.50000000150</v>
      </c>
      <c r="AKU52" s="103">
        <f t="shared" si="762"/>
        <v>855.46922088346423</v>
      </c>
      <c r="AKV52" s="102">
        <f t="shared" si="763"/>
        <v>855</v>
      </c>
      <c r="AKW52" s="105" t="str">
        <f t="shared" si="764"/>
        <v>.46922088346</v>
      </c>
      <c r="AKX52" s="390">
        <f t="shared" si="289"/>
        <v>383.65000000164997</v>
      </c>
      <c r="AKY52" s="102">
        <f t="shared" si="765"/>
        <v>383</v>
      </c>
      <c r="AKZ52" s="105" t="str">
        <f t="shared" si="766"/>
        <v>.65000000165</v>
      </c>
      <c r="ALA52" s="390">
        <f t="shared" si="767"/>
        <v>855.37472088345976</v>
      </c>
      <c r="ALB52" s="102">
        <f t="shared" si="768"/>
        <v>855</v>
      </c>
      <c r="ALC52" s="105" t="str">
        <f t="shared" si="769"/>
        <v>.37472088346</v>
      </c>
      <c r="ALD52" s="103">
        <f t="shared" si="290"/>
        <v>383.65000000164997</v>
      </c>
      <c r="ALE52" s="102">
        <f t="shared" si="770"/>
        <v>383</v>
      </c>
      <c r="ALF52" s="105" t="str">
        <f t="shared" si="771"/>
        <v>.65000000165</v>
      </c>
      <c r="ALG52" s="103">
        <f t="shared" si="291"/>
        <v>855.46922088346423</v>
      </c>
      <c r="ALH52" s="102">
        <f t="shared" si="772"/>
        <v>855</v>
      </c>
      <c r="ALI52" s="105" t="str">
        <f t="shared" si="773"/>
        <v>.46922088346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377.35000000135</v>
      </c>
      <c r="ALN52" s="102">
        <f t="shared" si="776"/>
        <v>377</v>
      </c>
      <c r="ALO52" s="105" t="str">
        <f t="shared" si="777"/>
        <v>.35000000135</v>
      </c>
      <c r="ALP52" s="103">
        <f t="shared" si="293"/>
        <v>855.37472088345976</v>
      </c>
      <c r="ALQ52" s="102">
        <f t="shared" si="778"/>
        <v>855</v>
      </c>
      <c r="ALR52" s="105" t="str">
        <f t="shared" si="779"/>
        <v>.37472088346</v>
      </c>
      <c r="ALS52" s="103">
        <f t="shared" si="780"/>
        <v>377.35000000159999</v>
      </c>
      <c r="ALT52" s="102">
        <f t="shared" si="781"/>
        <v>377</v>
      </c>
      <c r="ALU52" s="105" t="str">
        <f t="shared" si="782"/>
        <v>.35000000160</v>
      </c>
      <c r="ALV52" s="103">
        <f t="shared" si="783"/>
        <v>855.62472088346726</v>
      </c>
      <c r="ALW52" s="102">
        <f t="shared" si="784"/>
        <v>855</v>
      </c>
      <c r="ALX52" s="105" t="str">
        <f t="shared" si="785"/>
        <v>.62472088347</v>
      </c>
      <c r="ALY52" s="103">
        <f t="shared" si="294"/>
        <v>380.50000000149998</v>
      </c>
      <c r="ALZ52" s="102">
        <f t="shared" si="786"/>
        <v>380</v>
      </c>
      <c r="AMA52" s="105" t="str">
        <f t="shared" si="787"/>
        <v>.50000000150</v>
      </c>
      <c r="AMB52" s="103">
        <f t="shared" si="788"/>
        <v>855.71922088346423</v>
      </c>
      <c r="AMC52" s="102">
        <f t="shared" si="789"/>
        <v>855</v>
      </c>
      <c r="AMD52" s="105" t="str">
        <f t="shared" si="790"/>
        <v>.71922088346</v>
      </c>
      <c r="AME52" s="103">
        <f t="shared" si="791"/>
        <v>383.65000000139997</v>
      </c>
      <c r="AMF52" s="102">
        <f t="shared" si="792"/>
        <v>383</v>
      </c>
      <c r="AMG52" s="105" t="str">
        <f t="shared" si="793"/>
        <v>.65000000140</v>
      </c>
      <c r="AMH52" s="103">
        <f t="shared" si="794"/>
        <v>855.62472088346726</v>
      </c>
      <c r="AMI52" s="102">
        <f t="shared" si="795"/>
        <v>855</v>
      </c>
      <c r="AMJ52" s="105" t="str">
        <f t="shared" si="796"/>
        <v>.62472088347</v>
      </c>
      <c r="AMK52" s="103">
        <f t="shared" si="295"/>
        <v>383.65000000164997</v>
      </c>
      <c r="AML52" s="102">
        <f t="shared" si="797"/>
        <v>383</v>
      </c>
      <c r="AMM52" s="105" t="str">
        <f t="shared" si="798"/>
        <v>.65000000165</v>
      </c>
      <c r="AMN52" s="103">
        <f t="shared" si="296"/>
        <v>855.37472088345976</v>
      </c>
      <c r="AMO52" s="102">
        <f t="shared" si="799"/>
        <v>855</v>
      </c>
      <c r="AMP52" s="105" t="str">
        <f t="shared" si="800"/>
        <v>.37472088346</v>
      </c>
      <c r="AMR52" s="103">
        <f t="shared" si="801"/>
        <v>377.50000000149998</v>
      </c>
      <c r="AMS52" s="102">
        <f t="shared" si="802"/>
        <v>377</v>
      </c>
      <c r="AMT52" s="105" t="str">
        <f t="shared" si="803"/>
        <v>.50000000150</v>
      </c>
      <c r="AMU52" s="649">
        <f t="shared" si="804"/>
        <v>855.52922088346418</v>
      </c>
      <c r="AMV52" s="102">
        <f t="shared" si="805"/>
        <v>855</v>
      </c>
      <c r="AMW52" s="105" t="str">
        <f t="shared" si="806"/>
        <v>.52922088346</v>
      </c>
      <c r="AMX52" s="103">
        <f t="shared" si="807"/>
        <v>377.50000000149998</v>
      </c>
      <c r="AMY52" s="102">
        <f t="shared" si="808"/>
        <v>377</v>
      </c>
      <c r="AMZ52" s="105" t="str">
        <f t="shared" si="809"/>
        <v>.50000000150</v>
      </c>
      <c r="ANA52" s="649">
        <f t="shared" si="810"/>
        <v>855.6292208834642</v>
      </c>
      <c r="ANB52" s="102">
        <f t="shared" si="811"/>
        <v>855</v>
      </c>
      <c r="ANC52" s="105" t="str">
        <f t="shared" si="812"/>
        <v>.62922088346</v>
      </c>
      <c r="AND52" s="103">
        <f t="shared" si="813"/>
        <v>380.50000000149998</v>
      </c>
      <c r="ANE52" s="102">
        <f t="shared" si="814"/>
        <v>380</v>
      </c>
      <c r="ANF52" s="105" t="str">
        <f t="shared" si="815"/>
        <v>.50000000150</v>
      </c>
      <c r="ANG52" s="649">
        <f t="shared" si="816"/>
        <v>855.71922088346423</v>
      </c>
      <c r="ANH52" s="102">
        <f t="shared" si="817"/>
        <v>855</v>
      </c>
      <c r="ANI52" s="105" t="str">
        <f t="shared" si="818"/>
        <v>.71922088346</v>
      </c>
      <c r="ANJ52" s="103">
        <f t="shared" si="819"/>
        <v>383.50000000149998</v>
      </c>
      <c r="ANK52" s="102">
        <f t="shared" si="820"/>
        <v>383</v>
      </c>
      <c r="ANL52" s="105" t="str">
        <f t="shared" si="821"/>
        <v>.50000000150</v>
      </c>
      <c r="ANM52" s="649">
        <f t="shared" si="822"/>
        <v>855.6292208834642</v>
      </c>
      <c r="ANN52" s="102">
        <f t="shared" si="823"/>
        <v>855</v>
      </c>
      <c r="ANO52" s="105" t="str">
        <f t="shared" si="824"/>
        <v>.62922088346</v>
      </c>
      <c r="ANP52" s="103">
        <f t="shared" si="825"/>
        <v>383.50000000149998</v>
      </c>
      <c r="ANQ52" s="102">
        <f t="shared" si="826"/>
        <v>383</v>
      </c>
      <c r="ANR52" s="105" t="str">
        <f t="shared" si="827"/>
        <v>.50000000150</v>
      </c>
      <c r="ANS52" s="649">
        <f t="shared" si="828"/>
        <v>855.52922088346418</v>
      </c>
      <c r="ANT52" s="102">
        <f t="shared" si="829"/>
        <v>855</v>
      </c>
      <c r="ANU52" s="105" t="str">
        <f t="shared" si="830"/>
        <v>.52922088346</v>
      </c>
      <c r="ANX52" s="136">
        <f t="shared" si="831"/>
        <v>0</v>
      </c>
      <c r="ANY52" s="136">
        <f t="shared" si="832"/>
        <v>0</v>
      </c>
      <c r="ANZ52" s="103">
        <f t="shared" si="1175"/>
        <v>377.35000000135</v>
      </c>
      <c r="AOA52" s="102">
        <f t="shared" si="833"/>
        <v>377</v>
      </c>
      <c r="AOB52" s="105" t="str">
        <f t="shared" si="834"/>
        <v>.35000000135</v>
      </c>
      <c r="AOC52" s="103">
        <f t="shared" si="1176"/>
        <v>855.37472088345976</v>
      </c>
      <c r="AOD52" s="102">
        <f t="shared" si="835"/>
        <v>855</v>
      </c>
      <c r="AOE52" s="105" t="str">
        <f t="shared" si="836"/>
        <v>.37472088346</v>
      </c>
      <c r="AOF52" s="103">
        <f t="shared" si="1177"/>
        <v>377.35000000135</v>
      </c>
      <c r="AOG52" s="102">
        <f t="shared" si="837"/>
        <v>377</v>
      </c>
      <c r="AOH52" s="105" t="str">
        <f t="shared" si="838"/>
        <v>.35000000135</v>
      </c>
      <c r="AOI52" s="103">
        <f t="shared" si="1178"/>
        <v>855.37472088345976</v>
      </c>
      <c r="AOJ52" s="102">
        <f t="shared" si="839"/>
        <v>855</v>
      </c>
      <c r="AOK52" s="105" t="str">
        <f t="shared" si="840"/>
        <v>.37472088346</v>
      </c>
      <c r="AOL52" s="103">
        <f t="shared" si="1179"/>
        <v>380.50000000149998</v>
      </c>
      <c r="AOM52" s="102">
        <f t="shared" si="841"/>
        <v>380</v>
      </c>
      <c r="AON52" s="105" t="str">
        <f t="shared" si="842"/>
        <v>.50000000150</v>
      </c>
      <c r="AOO52" s="103">
        <f t="shared" si="1180"/>
        <v>855.46922088346423</v>
      </c>
      <c r="AOP52" s="102">
        <f t="shared" si="843"/>
        <v>855</v>
      </c>
      <c r="AOQ52" s="105" t="str">
        <f t="shared" si="844"/>
        <v>.46922088346</v>
      </c>
      <c r="AOR52" s="103">
        <f t="shared" si="1181"/>
        <v>383.65000000164997</v>
      </c>
      <c r="AOS52" s="102">
        <f t="shared" si="845"/>
        <v>383</v>
      </c>
      <c r="AOT52" s="105" t="str">
        <f t="shared" si="846"/>
        <v>.65000000165</v>
      </c>
      <c r="AOU52" s="103">
        <f t="shared" si="847"/>
        <v>855.37472088345976</v>
      </c>
      <c r="AOV52" s="102">
        <f t="shared" si="848"/>
        <v>855</v>
      </c>
      <c r="AOW52" s="105" t="str">
        <f t="shared" si="849"/>
        <v>.37472088346</v>
      </c>
      <c r="AOX52" s="103">
        <f t="shared" si="1182"/>
        <v>383.65000000164997</v>
      </c>
      <c r="AOY52" s="102">
        <f t="shared" si="850"/>
        <v>383</v>
      </c>
      <c r="AOZ52" s="105" t="str">
        <f t="shared" si="851"/>
        <v>.65000000165</v>
      </c>
      <c r="APA52" s="103">
        <f t="shared" si="852"/>
        <v>855.37472088345976</v>
      </c>
      <c r="APB52" s="102">
        <f t="shared" si="853"/>
        <v>855</v>
      </c>
      <c r="APC52" s="105" t="str">
        <f t="shared" si="854"/>
        <v>.37472088346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377.35000000135</v>
      </c>
      <c r="APH52" s="102">
        <f t="shared" si="857"/>
        <v>377</v>
      </c>
      <c r="API52" s="105" t="str">
        <f t="shared" si="858"/>
        <v>.35000000135</v>
      </c>
      <c r="APJ52" s="103">
        <f t="shared" si="1184"/>
        <v>855.37472088345976</v>
      </c>
      <c r="APK52" s="102">
        <f t="shared" si="859"/>
        <v>855</v>
      </c>
      <c r="APL52" s="105" t="str">
        <f t="shared" si="860"/>
        <v>.37472088346</v>
      </c>
      <c r="APM52" s="103">
        <f t="shared" si="1185"/>
        <v>377.35000000150001</v>
      </c>
      <c r="APN52" s="102">
        <f t="shared" si="861"/>
        <v>377</v>
      </c>
      <c r="APO52" s="105" t="str">
        <f t="shared" si="862"/>
        <v>.35000000150</v>
      </c>
      <c r="APP52" s="103">
        <f t="shared" si="863"/>
        <v>855.52472088346417</v>
      </c>
      <c r="APQ52" s="102">
        <f t="shared" si="864"/>
        <v>855</v>
      </c>
      <c r="APR52" s="105" t="str">
        <f t="shared" si="865"/>
        <v>.52472088346</v>
      </c>
      <c r="APS52" s="103">
        <f t="shared" si="1186"/>
        <v>380.50000000149998</v>
      </c>
      <c r="APT52" s="102">
        <f t="shared" si="866"/>
        <v>380</v>
      </c>
      <c r="APU52" s="105" t="str">
        <f t="shared" si="867"/>
        <v>.50000000150</v>
      </c>
      <c r="APV52" s="103">
        <f t="shared" si="1187"/>
        <v>855.61922088346421</v>
      </c>
      <c r="APW52" s="102">
        <f t="shared" si="868"/>
        <v>855</v>
      </c>
      <c r="APX52" s="105" t="str">
        <f t="shared" si="869"/>
        <v>.61922088346</v>
      </c>
      <c r="APY52" s="103">
        <f t="shared" si="1188"/>
        <v>383.65000000149996</v>
      </c>
      <c r="APZ52" s="102">
        <f t="shared" si="870"/>
        <v>383</v>
      </c>
      <c r="AQA52" s="105" t="str">
        <f t="shared" si="871"/>
        <v>.65000000150</v>
      </c>
      <c r="AQB52" s="103">
        <f t="shared" si="872"/>
        <v>855.52472088346417</v>
      </c>
      <c r="AQC52" s="102">
        <f t="shared" si="873"/>
        <v>855</v>
      </c>
      <c r="AQD52" s="105" t="str">
        <f t="shared" si="874"/>
        <v>.52472088346</v>
      </c>
      <c r="AQE52" s="103">
        <f t="shared" si="1189"/>
        <v>383.65000000164997</v>
      </c>
      <c r="AQF52" s="102">
        <f t="shared" si="875"/>
        <v>383</v>
      </c>
      <c r="AQG52" s="105" t="str">
        <f t="shared" si="876"/>
        <v>.65000000165</v>
      </c>
      <c r="AQH52" s="103">
        <f t="shared" si="1190"/>
        <v>855.37472088345976</v>
      </c>
      <c r="AQI52" s="102">
        <f t="shared" si="877"/>
        <v>855</v>
      </c>
      <c r="AQJ52" s="105" t="str">
        <f t="shared" si="878"/>
        <v>.37472088346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85.546999999999997</v>
      </c>
      <c r="CQ53" s="431">
        <f t="shared" si="346"/>
        <v>0</v>
      </c>
      <c r="CR53" s="367"/>
      <c r="CS53" s="367"/>
      <c r="CT53" s="396">
        <f t="shared" si="943"/>
        <v>85.350999999999999</v>
      </c>
      <c r="CV53" s="399">
        <f t="shared" si="975"/>
        <v>0</v>
      </c>
      <c r="CW53" s="367"/>
      <c r="CX53" s="111">
        <f t="shared" si="944"/>
        <v>-3.2666666666666326E-3</v>
      </c>
      <c r="CY53" s="367"/>
      <c r="CZ53" s="396">
        <f t="shared" si="889"/>
        <v>82.737666666666897</v>
      </c>
      <c r="DA53" s="367"/>
      <c r="DB53" s="103">
        <f t="shared" si="347"/>
        <v>0</v>
      </c>
      <c r="DC53" s="103">
        <f t="shared" si="348"/>
        <v>87.905000000000001</v>
      </c>
      <c r="DD53" s="103">
        <f t="shared" si="349"/>
        <v>87.905000000000001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820.40000000000009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810.40000000000009</v>
      </c>
      <c r="OY53" s="189">
        <f t="shared" si="486"/>
        <v>810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840</v>
      </c>
      <c r="RM53" s="795">
        <f t="shared" si="505"/>
        <v>840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900</v>
      </c>
      <c r="RS53" s="795">
        <f t="shared" si="511"/>
        <v>900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1270</v>
      </c>
      <c r="SY53" s="121">
        <f t="shared" si="929"/>
        <v>1270</v>
      </c>
      <c r="SZ53" s="121" t="str">
        <f t="shared" si="526"/>
        <v>.00000000000</v>
      </c>
      <c r="TA53" s="94" t="str">
        <f t="shared" si="527"/>
        <v>127,000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838</v>
      </c>
      <c r="TS53" s="121">
        <f t="shared" si="535"/>
        <v>838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389.95000000195</v>
      </c>
      <c r="UL53" s="102">
        <f t="shared" si="545"/>
        <v>389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393.10000000209999</v>
      </c>
      <c r="UR53" s="105">
        <f t="shared" si="550"/>
        <v>393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396.25000000224998</v>
      </c>
      <c r="UX53" s="102">
        <f t="shared" si="554"/>
        <v>396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389.95000000195</v>
      </c>
      <c r="VI53" s="102">
        <f t="shared" si="559"/>
        <v>389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389.95000000195</v>
      </c>
      <c r="VO53" s="102">
        <f t="shared" si="564"/>
        <v>389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393.10000000209999</v>
      </c>
      <c r="VU53" s="105">
        <f t="shared" si="570"/>
        <v>393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396.25000000224998</v>
      </c>
      <c r="WA53" s="102">
        <f t="shared" si="576"/>
        <v>396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396.25000000224998</v>
      </c>
      <c r="WG53" s="102">
        <f t="shared" si="581"/>
        <v>396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393.10000000209999</v>
      </c>
      <c r="XO53" s="103">
        <f t="shared" si="600"/>
        <v>0</v>
      </c>
      <c r="XP53" s="103">
        <f t="shared" si="145"/>
        <v>393.10000000209999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389.95000000195</v>
      </c>
      <c r="ZQ53" s="127">
        <f t="shared" si="159"/>
        <v>0</v>
      </c>
      <c r="ZR53" s="127">
        <f t="shared" si="160"/>
        <v>389.95000000195</v>
      </c>
      <c r="ZS53" s="127">
        <f t="shared" si="161"/>
        <v>-9.4500000004499998E-2</v>
      </c>
      <c r="ZT53" s="127">
        <f t="shared" si="162"/>
        <v>393.10000000209999</v>
      </c>
      <c r="ZU53" s="127">
        <f t="shared" si="163"/>
        <v>0</v>
      </c>
      <c r="ZV53" s="127">
        <f t="shared" si="164"/>
        <v>396.25000000224998</v>
      </c>
      <c r="ZW53" s="127">
        <f t="shared" si="165"/>
        <v>-9.4500000004499998E-2</v>
      </c>
      <c r="ZX53" s="127">
        <f t="shared" si="166"/>
        <v>396.25000000224998</v>
      </c>
      <c r="ZY53" s="127">
        <f t="shared" si="167"/>
        <v>0</v>
      </c>
      <c r="ZZ53" s="127">
        <f t="shared" si="629"/>
        <v>393.10000000209999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393.10000000209999</v>
      </c>
      <c r="ADM53" s="102">
        <f t="shared" si="658"/>
        <v>393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393.10000000209999</v>
      </c>
      <c r="ADS53" s="102">
        <f t="shared" si="663"/>
        <v>393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393.10000000209999</v>
      </c>
      <c r="ADY53" s="102">
        <f t="shared" si="667"/>
        <v>393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389.95000000195</v>
      </c>
      <c r="AFK53" s="102">
        <f t="shared" si="676"/>
        <v>389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393.10000000209999</v>
      </c>
      <c r="AFQ53" s="102">
        <f t="shared" si="681"/>
        <v>393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396.25000000224998</v>
      </c>
      <c r="AFW53" s="102">
        <f t="shared" si="686"/>
        <v>396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389.95000000195</v>
      </c>
      <c r="AHW53" s="102">
        <f t="shared" si="710"/>
        <v>389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393.10000000209999</v>
      </c>
      <c r="AIC53" s="102">
        <f t="shared" si="715"/>
        <v>393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396.25000000224998</v>
      </c>
      <c r="AII53" s="102">
        <f t="shared" si="719"/>
        <v>396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389.95000000195</v>
      </c>
      <c r="AIT53" s="102">
        <f t="shared" si="724"/>
        <v>389</v>
      </c>
      <c r="AIU53" s="105" t="str">
        <f t="shared" si="725"/>
        <v>.95000000195</v>
      </c>
      <c r="AIV53" s="120">
        <f t="shared" si="726"/>
        <v>855.46922088346423</v>
      </c>
      <c r="AIW53" s="102">
        <f t="shared" si="727"/>
        <v>855</v>
      </c>
      <c r="AIX53" s="105" t="str">
        <f t="shared" si="728"/>
        <v>.46922088346</v>
      </c>
      <c r="AIY53" s="120">
        <f t="shared" si="729"/>
        <v>393.10000000209999</v>
      </c>
      <c r="AIZ53" s="102">
        <f t="shared" si="730"/>
        <v>393</v>
      </c>
      <c r="AJA53" s="105" t="str">
        <f t="shared" si="731"/>
        <v>.10000000210</v>
      </c>
      <c r="AJB53" s="120">
        <f t="shared" si="976"/>
        <v>855.46922088346423</v>
      </c>
      <c r="AJC53" s="102">
        <f t="shared" si="732"/>
        <v>855</v>
      </c>
      <c r="AJD53" s="105" t="str">
        <f t="shared" si="733"/>
        <v>.46922088346</v>
      </c>
      <c r="AJE53" s="120">
        <f t="shared" si="734"/>
        <v>396.25000000224998</v>
      </c>
      <c r="AJF53" s="102">
        <f t="shared" si="735"/>
        <v>396</v>
      </c>
      <c r="AJG53" s="105" t="str">
        <f t="shared" si="736"/>
        <v>.25000000225</v>
      </c>
      <c r="AJH53" s="93">
        <f t="shared" si="737"/>
        <v>855.46922088346423</v>
      </c>
      <c r="AJI53" s="102">
        <f t="shared" si="738"/>
        <v>855</v>
      </c>
      <c r="AJJ53" s="105" t="str">
        <f t="shared" si="739"/>
        <v>.46922088346</v>
      </c>
      <c r="AJL53" s="105">
        <f t="shared" si="1169"/>
        <v>0</v>
      </c>
      <c r="AJM53" s="105">
        <f t="shared" si="1170"/>
        <v>0</v>
      </c>
      <c r="AJN53" s="120">
        <f t="shared" si="1171"/>
        <v>389.70000000195</v>
      </c>
      <c r="AJO53" s="102">
        <f t="shared" si="740"/>
        <v>389</v>
      </c>
      <c r="AJP53" s="105" t="str">
        <f t="shared" si="741"/>
        <v>.70000000195</v>
      </c>
      <c r="AJQ53" s="93">
        <f t="shared" si="1172"/>
        <v>855.46922088346423</v>
      </c>
      <c r="AJR53" s="102">
        <f t="shared" si="742"/>
        <v>855</v>
      </c>
      <c r="AJS53" s="105" t="str">
        <f t="shared" si="743"/>
        <v>.46922088346</v>
      </c>
      <c r="AJT53" s="120">
        <f t="shared" si="1173"/>
        <v>396.50000000224998</v>
      </c>
      <c r="AJU53" s="102">
        <f t="shared" si="744"/>
        <v>396</v>
      </c>
      <c r="AJV53" s="105" t="str">
        <f t="shared" si="745"/>
        <v>.50000000225</v>
      </c>
      <c r="AJW53" s="93">
        <f t="shared" si="1174"/>
        <v>855.46922088346423</v>
      </c>
      <c r="AJX53" s="102">
        <f t="shared" si="746"/>
        <v>855</v>
      </c>
      <c r="AJY53" s="105" t="str">
        <f t="shared" si="747"/>
        <v>.46922088346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389.95000000195</v>
      </c>
      <c r="AKG53" s="102">
        <f t="shared" si="750"/>
        <v>389</v>
      </c>
      <c r="AKH53" s="105" t="str">
        <f t="shared" si="751"/>
        <v>.95000000195</v>
      </c>
      <c r="AKI53" s="103">
        <f t="shared" si="752"/>
        <v>855.46922088346423</v>
      </c>
      <c r="AKJ53" s="102">
        <f t="shared" si="753"/>
        <v>855</v>
      </c>
      <c r="AKK53" s="105" t="str">
        <f t="shared" si="754"/>
        <v>.46922088346</v>
      </c>
      <c r="AKL53" s="390">
        <f t="shared" si="287"/>
        <v>389.95000000195</v>
      </c>
      <c r="AKM53" s="102">
        <f t="shared" si="755"/>
        <v>389</v>
      </c>
      <c r="AKN53" s="105" t="str">
        <f t="shared" si="756"/>
        <v>.95000000195</v>
      </c>
      <c r="AKO53" s="390">
        <f t="shared" si="757"/>
        <v>855.37472088345976</v>
      </c>
      <c r="AKP53" s="102">
        <f t="shared" si="758"/>
        <v>855</v>
      </c>
      <c r="AKQ53" s="105" t="str">
        <f t="shared" si="759"/>
        <v>.37472088346</v>
      </c>
      <c r="AKR53" s="103">
        <f t="shared" si="288"/>
        <v>393.10000000209999</v>
      </c>
      <c r="AKS53" s="102">
        <f t="shared" si="760"/>
        <v>393</v>
      </c>
      <c r="AKT53" s="105" t="str">
        <f t="shared" si="761"/>
        <v>.10000000210</v>
      </c>
      <c r="AKU53" s="103">
        <f t="shared" si="762"/>
        <v>855.46922088346423</v>
      </c>
      <c r="AKV53" s="102">
        <f t="shared" si="763"/>
        <v>855</v>
      </c>
      <c r="AKW53" s="105" t="str">
        <f t="shared" si="764"/>
        <v>.46922088346</v>
      </c>
      <c r="AKX53" s="390">
        <f t="shared" si="289"/>
        <v>396.25000000224998</v>
      </c>
      <c r="AKY53" s="102">
        <f t="shared" si="765"/>
        <v>396</v>
      </c>
      <c r="AKZ53" s="105" t="str">
        <f t="shared" si="766"/>
        <v>.25000000225</v>
      </c>
      <c r="ALA53" s="390">
        <f t="shared" si="767"/>
        <v>855.37472088345976</v>
      </c>
      <c r="ALB53" s="102">
        <f t="shared" si="768"/>
        <v>855</v>
      </c>
      <c r="ALC53" s="105" t="str">
        <f t="shared" si="769"/>
        <v>.37472088346</v>
      </c>
      <c r="ALD53" s="103">
        <f t="shared" si="290"/>
        <v>396.25000000224998</v>
      </c>
      <c r="ALE53" s="102">
        <f t="shared" si="770"/>
        <v>396</v>
      </c>
      <c r="ALF53" s="105" t="str">
        <f t="shared" si="771"/>
        <v>.25000000225</v>
      </c>
      <c r="ALG53" s="103">
        <f t="shared" si="291"/>
        <v>855.46922088346423</v>
      </c>
      <c r="ALH53" s="102">
        <f t="shared" si="772"/>
        <v>855</v>
      </c>
      <c r="ALI53" s="105" t="str">
        <f t="shared" si="773"/>
        <v>.46922088346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389.95000000195</v>
      </c>
      <c r="ALN53" s="102">
        <f t="shared" si="776"/>
        <v>389</v>
      </c>
      <c r="ALO53" s="105" t="str">
        <f t="shared" si="777"/>
        <v>.95000000195</v>
      </c>
      <c r="ALP53" s="103">
        <f t="shared" si="293"/>
        <v>855.37472088345976</v>
      </c>
      <c r="ALQ53" s="102">
        <f t="shared" si="778"/>
        <v>855</v>
      </c>
      <c r="ALR53" s="105" t="str">
        <f t="shared" si="779"/>
        <v>.37472088346</v>
      </c>
      <c r="ALS53" s="103">
        <f t="shared" si="780"/>
        <v>389.9500000022</v>
      </c>
      <c r="ALT53" s="102">
        <f t="shared" si="781"/>
        <v>389</v>
      </c>
      <c r="ALU53" s="105" t="str">
        <f t="shared" si="782"/>
        <v>.95000000220</v>
      </c>
      <c r="ALV53" s="103">
        <f t="shared" si="783"/>
        <v>855.62472088346726</v>
      </c>
      <c r="ALW53" s="102">
        <f t="shared" si="784"/>
        <v>855</v>
      </c>
      <c r="ALX53" s="105" t="str">
        <f t="shared" si="785"/>
        <v>.62472088347</v>
      </c>
      <c r="ALY53" s="103">
        <f t="shared" si="294"/>
        <v>393.10000000209999</v>
      </c>
      <c r="ALZ53" s="102">
        <f t="shared" si="786"/>
        <v>393</v>
      </c>
      <c r="AMA53" s="105" t="str">
        <f t="shared" si="787"/>
        <v>.10000000210</v>
      </c>
      <c r="AMB53" s="103">
        <f t="shared" si="788"/>
        <v>855.71922088346423</v>
      </c>
      <c r="AMC53" s="102">
        <f t="shared" si="789"/>
        <v>855</v>
      </c>
      <c r="AMD53" s="105" t="str">
        <f t="shared" si="790"/>
        <v>.71922088346</v>
      </c>
      <c r="AME53" s="103">
        <f t="shared" si="791"/>
        <v>396.25000000199998</v>
      </c>
      <c r="AMF53" s="102">
        <f t="shared" si="792"/>
        <v>396</v>
      </c>
      <c r="AMG53" s="105" t="str">
        <f t="shared" si="793"/>
        <v>.25000000200</v>
      </c>
      <c r="AMH53" s="103">
        <f t="shared" si="794"/>
        <v>855.62472088346726</v>
      </c>
      <c r="AMI53" s="102">
        <f t="shared" si="795"/>
        <v>855</v>
      </c>
      <c r="AMJ53" s="105" t="str">
        <f t="shared" si="796"/>
        <v>.62472088347</v>
      </c>
      <c r="AMK53" s="103">
        <f t="shared" si="295"/>
        <v>396.25000000224998</v>
      </c>
      <c r="AML53" s="102">
        <f t="shared" si="797"/>
        <v>396</v>
      </c>
      <c r="AMM53" s="105" t="str">
        <f t="shared" si="798"/>
        <v>.25000000225</v>
      </c>
      <c r="AMN53" s="103">
        <f t="shared" si="296"/>
        <v>855.37472088345976</v>
      </c>
      <c r="AMO53" s="102">
        <f t="shared" si="799"/>
        <v>855</v>
      </c>
      <c r="AMP53" s="105" t="str">
        <f t="shared" si="800"/>
        <v>.37472088346</v>
      </c>
      <c r="AMR53" s="103">
        <f t="shared" si="801"/>
        <v>390.10000000209999</v>
      </c>
      <c r="AMS53" s="102">
        <f t="shared" si="802"/>
        <v>390</v>
      </c>
      <c r="AMT53" s="105" t="str">
        <f t="shared" si="803"/>
        <v>.10000000210</v>
      </c>
      <c r="AMU53" s="649">
        <f t="shared" si="804"/>
        <v>855.52922088346418</v>
      </c>
      <c r="AMV53" s="102">
        <f t="shared" si="805"/>
        <v>855</v>
      </c>
      <c r="AMW53" s="105" t="str">
        <f t="shared" si="806"/>
        <v>.52922088346</v>
      </c>
      <c r="AMX53" s="103">
        <f t="shared" si="807"/>
        <v>390.10000000209999</v>
      </c>
      <c r="AMY53" s="102">
        <f t="shared" si="808"/>
        <v>390</v>
      </c>
      <c r="AMZ53" s="105" t="str">
        <f t="shared" si="809"/>
        <v>.10000000210</v>
      </c>
      <c r="ANA53" s="649">
        <f t="shared" si="810"/>
        <v>855.6292208834642</v>
      </c>
      <c r="ANB53" s="102">
        <f t="shared" si="811"/>
        <v>855</v>
      </c>
      <c r="ANC53" s="105" t="str">
        <f t="shared" si="812"/>
        <v>.62922088346</v>
      </c>
      <c r="AND53" s="103">
        <f t="shared" si="813"/>
        <v>393.10000000209999</v>
      </c>
      <c r="ANE53" s="102">
        <f t="shared" si="814"/>
        <v>393</v>
      </c>
      <c r="ANF53" s="105" t="str">
        <f t="shared" si="815"/>
        <v>.10000000210</v>
      </c>
      <c r="ANG53" s="649">
        <f t="shared" si="816"/>
        <v>855.71922088346423</v>
      </c>
      <c r="ANH53" s="102">
        <f t="shared" si="817"/>
        <v>855</v>
      </c>
      <c r="ANI53" s="105" t="str">
        <f t="shared" si="818"/>
        <v>.71922088346</v>
      </c>
      <c r="ANJ53" s="103">
        <f t="shared" si="819"/>
        <v>396.10000000209999</v>
      </c>
      <c r="ANK53" s="102">
        <f t="shared" si="820"/>
        <v>396</v>
      </c>
      <c r="ANL53" s="105" t="str">
        <f t="shared" si="821"/>
        <v>.10000000210</v>
      </c>
      <c r="ANM53" s="649">
        <f t="shared" si="822"/>
        <v>855.6292208834642</v>
      </c>
      <c r="ANN53" s="102">
        <f t="shared" si="823"/>
        <v>855</v>
      </c>
      <c r="ANO53" s="105" t="str">
        <f t="shared" si="824"/>
        <v>.62922088346</v>
      </c>
      <c r="ANP53" s="103">
        <f t="shared" si="825"/>
        <v>396.10000000209999</v>
      </c>
      <c r="ANQ53" s="102">
        <f t="shared" si="826"/>
        <v>396</v>
      </c>
      <c r="ANR53" s="105" t="str">
        <f t="shared" si="827"/>
        <v>.10000000210</v>
      </c>
      <c r="ANS53" s="649">
        <f t="shared" si="828"/>
        <v>855.52922088346418</v>
      </c>
      <c r="ANT53" s="102">
        <f t="shared" si="829"/>
        <v>855</v>
      </c>
      <c r="ANU53" s="105" t="str">
        <f t="shared" si="830"/>
        <v>.52922088346</v>
      </c>
      <c r="ANX53" s="136">
        <f t="shared" si="831"/>
        <v>0</v>
      </c>
      <c r="ANY53" s="136">
        <f t="shared" si="832"/>
        <v>0</v>
      </c>
      <c r="ANZ53" s="103">
        <f t="shared" si="1175"/>
        <v>389.95000000195</v>
      </c>
      <c r="AOA53" s="102">
        <f t="shared" si="833"/>
        <v>389</v>
      </c>
      <c r="AOB53" s="105" t="str">
        <f t="shared" si="834"/>
        <v>.95000000195</v>
      </c>
      <c r="AOC53" s="103">
        <f t="shared" si="1176"/>
        <v>855.37472088345976</v>
      </c>
      <c r="AOD53" s="102">
        <f t="shared" si="835"/>
        <v>855</v>
      </c>
      <c r="AOE53" s="105" t="str">
        <f t="shared" si="836"/>
        <v>.37472088346</v>
      </c>
      <c r="AOF53" s="103">
        <f t="shared" si="1177"/>
        <v>389.95000000195</v>
      </c>
      <c r="AOG53" s="102">
        <f t="shared" si="837"/>
        <v>389</v>
      </c>
      <c r="AOH53" s="105" t="str">
        <f t="shared" si="838"/>
        <v>.95000000195</v>
      </c>
      <c r="AOI53" s="103">
        <f t="shared" si="1178"/>
        <v>855.37472088345976</v>
      </c>
      <c r="AOJ53" s="102">
        <f t="shared" si="839"/>
        <v>855</v>
      </c>
      <c r="AOK53" s="105" t="str">
        <f t="shared" si="840"/>
        <v>.37472088346</v>
      </c>
      <c r="AOL53" s="103">
        <f t="shared" si="1179"/>
        <v>393.10000000209999</v>
      </c>
      <c r="AOM53" s="102">
        <f t="shared" si="841"/>
        <v>393</v>
      </c>
      <c r="AON53" s="105" t="str">
        <f t="shared" si="842"/>
        <v>.10000000210</v>
      </c>
      <c r="AOO53" s="103">
        <f t="shared" si="1180"/>
        <v>855.46922088346423</v>
      </c>
      <c r="AOP53" s="102">
        <f t="shared" si="843"/>
        <v>855</v>
      </c>
      <c r="AOQ53" s="105" t="str">
        <f t="shared" si="844"/>
        <v>.46922088346</v>
      </c>
      <c r="AOR53" s="103">
        <f t="shared" si="1181"/>
        <v>396.25000000224998</v>
      </c>
      <c r="AOS53" s="102">
        <f t="shared" si="845"/>
        <v>396</v>
      </c>
      <c r="AOT53" s="105" t="str">
        <f t="shared" si="846"/>
        <v>.25000000225</v>
      </c>
      <c r="AOU53" s="103">
        <f t="shared" si="847"/>
        <v>855.37472088345976</v>
      </c>
      <c r="AOV53" s="102">
        <f t="shared" si="848"/>
        <v>855</v>
      </c>
      <c r="AOW53" s="105" t="str">
        <f t="shared" si="849"/>
        <v>.37472088346</v>
      </c>
      <c r="AOX53" s="103">
        <f t="shared" si="1182"/>
        <v>396.25000000224998</v>
      </c>
      <c r="AOY53" s="102">
        <f t="shared" si="850"/>
        <v>396</v>
      </c>
      <c r="AOZ53" s="105" t="str">
        <f t="shared" si="851"/>
        <v>.25000000225</v>
      </c>
      <c r="APA53" s="103">
        <f t="shared" si="852"/>
        <v>855.37472088345976</v>
      </c>
      <c r="APB53" s="102">
        <f t="shared" si="853"/>
        <v>855</v>
      </c>
      <c r="APC53" s="105" t="str">
        <f t="shared" si="854"/>
        <v>.37472088346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389.95000000195</v>
      </c>
      <c r="APH53" s="102">
        <f t="shared" si="857"/>
        <v>389</v>
      </c>
      <c r="API53" s="105" t="str">
        <f t="shared" si="858"/>
        <v>.95000000195</v>
      </c>
      <c r="APJ53" s="103">
        <f t="shared" si="1184"/>
        <v>855.37472088345976</v>
      </c>
      <c r="APK53" s="102">
        <f t="shared" si="859"/>
        <v>855</v>
      </c>
      <c r="APL53" s="105" t="str">
        <f t="shared" si="860"/>
        <v>.37472088346</v>
      </c>
      <c r="APM53" s="103">
        <f t="shared" si="1185"/>
        <v>389.95000000210001</v>
      </c>
      <c r="APN53" s="102">
        <f t="shared" si="861"/>
        <v>389</v>
      </c>
      <c r="APO53" s="105" t="str">
        <f t="shared" si="862"/>
        <v>.95000000210</v>
      </c>
      <c r="APP53" s="103">
        <f t="shared" si="863"/>
        <v>855.52472088346417</v>
      </c>
      <c r="APQ53" s="102">
        <f t="shared" si="864"/>
        <v>855</v>
      </c>
      <c r="APR53" s="105" t="str">
        <f t="shared" si="865"/>
        <v>.52472088346</v>
      </c>
      <c r="APS53" s="103">
        <f t="shared" si="1186"/>
        <v>393.10000000209999</v>
      </c>
      <c r="APT53" s="102">
        <f t="shared" si="866"/>
        <v>393</v>
      </c>
      <c r="APU53" s="105" t="str">
        <f t="shared" si="867"/>
        <v>.10000000210</v>
      </c>
      <c r="APV53" s="103">
        <f t="shared" si="1187"/>
        <v>855.61922088346421</v>
      </c>
      <c r="APW53" s="102">
        <f t="shared" si="868"/>
        <v>855</v>
      </c>
      <c r="APX53" s="105" t="str">
        <f t="shared" si="869"/>
        <v>.61922088346</v>
      </c>
      <c r="APY53" s="103">
        <f t="shared" si="1188"/>
        <v>396.25000000209997</v>
      </c>
      <c r="APZ53" s="102">
        <f t="shared" si="870"/>
        <v>396</v>
      </c>
      <c r="AQA53" s="105" t="str">
        <f t="shared" si="871"/>
        <v>.25000000210</v>
      </c>
      <c r="AQB53" s="103">
        <f t="shared" si="872"/>
        <v>855.52472088346417</v>
      </c>
      <c r="AQC53" s="102">
        <f t="shared" si="873"/>
        <v>855</v>
      </c>
      <c r="AQD53" s="105" t="str">
        <f t="shared" si="874"/>
        <v>.52472088346</v>
      </c>
      <c r="AQE53" s="103">
        <f t="shared" si="1189"/>
        <v>396.25000000224998</v>
      </c>
      <c r="AQF53" s="102">
        <f t="shared" si="875"/>
        <v>396</v>
      </c>
      <c r="AQG53" s="105" t="str">
        <f t="shared" si="876"/>
        <v>.25000000225</v>
      </c>
      <c r="AQH53" s="103">
        <f t="shared" si="1190"/>
        <v>855.37472088345976</v>
      </c>
      <c r="AQI53" s="102">
        <f t="shared" si="877"/>
        <v>855</v>
      </c>
      <c r="AQJ53" s="105" t="str">
        <f t="shared" si="878"/>
        <v>.37472088346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85.546999999999997</v>
      </c>
      <c r="CQ54" s="431">
        <f t="shared" si="346"/>
        <v>0</v>
      </c>
      <c r="CR54" s="367"/>
      <c r="CS54" s="367"/>
      <c r="CT54" s="396">
        <f t="shared" si="943"/>
        <v>85.350999999999999</v>
      </c>
      <c r="CV54" s="399">
        <f t="shared" si="975"/>
        <v>0</v>
      </c>
      <c r="CW54" s="367"/>
      <c r="CX54" s="111">
        <f t="shared" si="944"/>
        <v>-3.2666666666666326E-3</v>
      </c>
      <c r="CY54" s="367"/>
      <c r="CZ54" s="396">
        <f t="shared" si="889"/>
        <v>82.672333333333569</v>
      </c>
      <c r="DA54" s="367"/>
      <c r="DB54" s="103">
        <f t="shared" si="347"/>
        <v>0</v>
      </c>
      <c r="DC54" s="103">
        <f t="shared" si="348"/>
        <v>87.905000000000001</v>
      </c>
      <c r="DD54" s="103">
        <f t="shared" si="349"/>
        <v>87.905000000000001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820.40000000000009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810.40000000000009</v>
      </c>
      <c r="OY54" s="189">
        <f t="shared" si="486"/>
        <v>810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840</v>
      </c>
      <c r="RM54" s="795">
        <f t="shared" si="505"/>
        <v>840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900</v>
      </c>
      <c r="RS54" s="795">
        <f t="shared" si="511"/>
        <v>900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1280</v>
      </c>
      <c r="SY54" s="121">
        <f t="shared" si="929"/>
        <v>1280</v>
      </c>
      <c r="SZ54" s="121" t="str">
        <f t="shared" si="526"/>
        <v>.00000000000</v>
      </c>
      <c r="TA54" s="94" t="str">
        <f t="shared" si="527"/>
        <v>128,000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838</v>
      </c>
      <c r="TS54" s="121">
        <f t="shared" si="535"/>
        <v>838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402.55000000255001</v>
      </c>
      <c r="UL54" s="102">
        <f t="shared" si="545"/>
        <v>402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405.70000000269999</v>
      </c>
      <c r="UR54" s="105">
        <f t="shared" si="550"/>
        <v>405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408.85000000284998</v>
      </c>
      <c r="UX54" s="102">
        <f t="shared" si="554"/>
        <v>408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402.55000000255001</v>
      </c>
      <c r="VI54" s="102">
        <f t="shared" si="559"/>
        <v>402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402.55000000255001</v>
      </c>
      <c r="VO54" s="102">
        <f t="shared" si="564"/>
        <v>402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405.70000000269999</v>
      </c>
      <c r="VU54" s="105">
        <f t="shared" si="570"/>
        <v>405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408.85000000284998</v>
      </c>
      <c r="WA54" s="102">
        <f t="shared" si="576"/>
        <v>408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408.85000000284998</v>
      </c>
      <c r="WG54" s="102">
        <f t="shared" si="581"/>
        <v>408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405.70000000269999</v>
      </c>
      <c r="XO54" s="103">
        <f t="shared" si="600"/>
        <v>0</v>
      </c>
      <c r="XP54" s="103">
        <f t="shared" si="145"/>
        <v>405.70000000269999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402.55000000255001</v>
      </c>
      <c r="ZQ54" s="127">
        <f t="shared" si="159"/>
        <v>0</v>
      </c>
      <c r="ZR54" s="127">
        <f t="shared" si="160"/>
        <v>402.55000000255001</v>
      </c>
      <c r="ZS54" s="127">
        <f t="shared" si="161"/>
        <v>-9.4500000004499998E-2</v>
      </c>
      <c r="ZT54" s="127">
        <f t="shared" si="162"/>
        <v>405.70000000269999</v>
      </c>
      <c r="ZU54" s="127">
        <f t="shared" si="163"/>
        <v>0</v>
      </c>
      <c r="ZV54" s="127">
        <f t="shared" si="164"/>
        <v>408.85000000284998</v>
      </c>
      <c r="ZW54" s="127">
        <f t="shared" si="165"/>
        <v>-9.4500000004499998E-2</v>
      </c>
      <c r="ZX54" s="127">
        <f t="shared" si="166"/>
        <v>408.85000000284998</v>
      </c>
      <c r="ZY54" s="127">
        <f t="shared" si="167"/>
        <v>0</v>
      </c>
      <c r="ZZ54" s="127">
        <f t="shared" si="629"/>
        <v>405.70000000269999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405.70000000269999</v>
      </c>
      <c r="ADM54" s="102">
        <f t="shared" si="658"/>
        <v>405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405.70000000269999</v>
      </c>
      <c r="ADS54" s="102">
        <f t="shared" si="663"/>
        <v>405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405.70000000269999</v>
      </c>
      <c r="ADY54" s="102">
        <f t="shared" si="667"/>
        <v>405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402.55000000255001</v>
      </c>
      <c r="AFK54" s="102">
        <f t="shared" si="676"/>
        <v>402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405.70000000269999</v>
      </c>
      <c r="AFQ54" s="102">
        <f t="shared" si="681"/>
        <v>405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408.85000000284998</v>
      </c>
      <c r="AFW54" s="102">
        <f t="shared" si="686"/>
        <v>408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402.55000000255001</v>
      </c>
      <c r="AHW54" s="102">
        <f t="shared" si="710"/>
        <v>402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405.70000000269999</v>
      </c>
      <c r="AIC54" s="102">
        <f t="shared" si="715"/>
        <v>405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408.85000000284998</v>
      </c>
      <c r="AII54" s="102">
        <f t="shared" si="719"/>
        <v>408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402.55000000255001</v>
      </c>
      <c r="AIT54" s="102">
        <f t="shared" si="724"/>
        <v>402</v>
      </c>
      <c r="AIU54" s="105" t="str">
        <f t="shared" si="725"/>
        <v>.55000000255</v>
      </c>
      <c r="AIV54" s="120">
        <f t="shared" si="726"/>
        <v>855.46922088346423</v>
      </c>
      <c r="AIW54" s="102">
        <f t="shared" si="727"/>
        <v>855</v>
      </c>
      <c r="AIX54" s="105" t="str">
        <f t="shared" si="728"/>
        <v>.46922088346</v>
      </c>
      <c r="AIY54" s="120">
        <f t="shared" si="729"/>
        <v>405.70000000269999</v>
      </c>
      <c r="AIZ54" s="102">
        <f t="shared" si="730"/>
        <v>405</v>
      </c>
      <c r="AJA54" s="105" t="str">
        <f t="shared" si="731"/>
        <v>.70000000270</v>
      </c>
      <c r="AJB54" s="120">
        <f t="shared" si="976"/>
        <v>855.46922088346423</v>
      </c>
      <c r="AJC54" s="102">
        <f t="shared" si="732"/>
        <v>855</v>
      </c>
      <c r="AJD54" s="105" t="str">
        <f t="shared" si="733"/>
        <v>.46922088346</v>
      </c>
      <c r="AJE54" s="120">
        <f t="shared" si="734"/>
        <v>408.85000000284998</v>
      </c>
      <c r="AJF54" s="102">
        <f t="shared" si="735"/>
        <v>408</v>
      </c>
      <c r="AJG54" s="105" t="str">
        <f t="shared" si="736"/>
        <v>.85000000285</v>
      </c>
      <c r="AJH54" s="93">
        <f t="shared" si="737"/>
        <v>855.46922088346423</v>
      </c>
      <c r="AJI54" s="102">
        <f t="shared" si="738"/>
        <v>855</v>
      </c>
      <c r="AJJ54" s="105" t="str">
        <f t="shared" si="739"/>
        <v>.46922088346</v>
      </c>
      <c r="AJL54" s="105">
        <f t="shared" si="1169"/>
        <v>0</v>
      </c>
      <c r="AJM54" s="105">
        <f t="shared" si="1170"/>
        <v>0</v>
      </c>
      <c r="AJN54" s="120">
        <f t="shared" si="1171"/>
        <v>402.30000000255001</v>
      </c>
      <c r="AJO54" s="102">
        <f t="shared" si="740"/>
        <v>402</v>
      </c>
      <c r="AJP54" s="105" t="str">
        <f t="shared" si="741"/>
        <v>.30000000255</v>
      </c>
      <c r="AJQ54" s="93">
        <f t="shared" si="1172"/>
        <v>855.46922088346423</v>
      </c>
      <c r="AJR54" s="102">
        <f t="shared" si="742"/>
        <v>855</v>
      </c>
      <c r="AJS54" s="105" t="str">
        <f t="shared" si="743"/>
        <v>.46922088346</v>
      </c>
      <c r="AJT54" s="120">
        <f t="shared" si="1173"/>
        <v>409.10000000284998</v>
      </c>
      <c r="AJU54" s="102">
        <f t="shared" si="744"/>
        <v>409</v>
      </c>
      <c r="AJV54" s="105" t="str">
        <f t="shared" si="745"/>
        <v>.10000000285</v>
      </c>
      <c r="AJW54" s="93">
        <f t="shared" si="1174"/>
        <v>855.46922088346423</v>
      </c>
      <c r="AJX54" s="102">
        <f t="shared" si="746"/>
        <v>855</v>
      </c>
      <c r="AJY54" s="105" t="str">
        <f t="shared" si="747"/>
        <v>.46922088346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402.55000000255001</v>
      </c>
      <c r="AKG54" s="102">
        <f t="shared" si="750"/>
        <v>402</v>
      </c>
      <c r="AKH54" s="105" t="str">
        <f t="shared" si="751"/>
        <v>.55000000255</v>
      </c>
      <c r="AKI54" s="103">
        <f t="shared" si="752"/>
        <v>855.46922088346423</v>
      </c>
      <c r="AKJ54" s="102">
        <f t="shared" si="753"/>
        <v>855</v>
      </c>
      <c r="AKK54" s="105" t="str">
        <f t="shared" si="754"/>
        <v>.46922088346</v>
      </c>
      <c r="AKL54" s="390">
        <f t="shared" si="287"/>
        <v>402.55000000255001</v>
      </c>
      <c r="AKM54" s="102">
        <f t="shared" si="755"/>
        <v>402</v>
      </c>
      <c r="AKN54" s="105" t="str">
        <f t="shared" si="756"/>
        <v>.55000000255</v>
      </c>
      <c r="AKO54" s="390">
        <f t="shared" si="757"/>
        <v>855.37472088345976</v>
      </c>
      <c r="AKP54" s="102">
        <f t="shared" si="758"/>
        <v>855</v>
      </c>
      <c r="AKQ54" s="105" t="str">
        <f t="shared" si="759"/>
        <v>.37472088346</v>
      </c>
      <c r="AKR54" s="103">
        <f t="shared" si="288"/>
        <v>405.70000000269999</v>
      </c>
      <c r="AKS54" s="102">
        <f t="shared" si="760"/>
        <v>405</v>
      </c>
      <c r="AKT54" s="105" t="str">
        <f t="shared" si="761"/>
        <v>.70000000270</v>
      </c>
      <c r="AKU54" s="103">
        <f t="shared" si="762"/>
        <v>855.46922088346423</v>
      </c>
      <c r="AKV54" s="102">
        <f t="shared" si="763"/>
        <v>855</v>
      </c>
      <c r="AKW54" s="105" t="str">
        <f t="shared" si="764"/>
        <v>.46922088346</v>
      </c>
      <c r="AKX54" s="390">
        <f t="shared" si="289"/>
        <v>408.85000000284998</v>
      </c>
      <c r="AKY54" s="102">
        <f t="shared" si="765"/>
        <v>408</v>
      </c>
      <c r="AKZ54" s="105" t="str">
        <f t="shared" si="766"/>
        <v>.85000000285</v>
      </c>
      <c r="ALA54" s="390">
        <f t="shared" si="767"/>
        <v>855.37472088345976</v>
      </c>
      <c r="ALB54" s="102">
        <f t="shared" si="768"/>
        <v>855</v>
      </c>
      <c r="ALC54" s="105" t="str">
        <f t="shared" si="769"/>
        <v>.37472088346</v>
      </c>
      <c r="ALD54" s="103">
        <f t="shared" si="290"/>
        <v>408.85000000284998</v>
      </c>
      <c r="ALE54" s="102">
        <f t="shared" si="770"/>
        <v>408</v>
      </c>
      <c r="ALF54" s="105" t="str">
        <f t="shared" si="771"/>
        <v>.85000000285</v>
      </c>
      <c r="ALG54" s="103">
        <f t="shared" si="291"/>
        <v>855.46922088346423</v>
      </c>
      <c r="ALH54" s="102">
        <f t="shared" si="772"/>
        <v>855</v>
      </c>
      <c r="ALI54" s="105" t="str">
        <f t="shared" si="773"/>
        <v>.46922088346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402.55000000255001</v>
      </c>
      <c r="ALN54" s="102">
        <f t="shared" si="776"/>
        <v>402</v>
      </c>
      <c r="ALO54" s="105" t="str">
        <f t="shared" si="777"/>
        <v>.55000000255</v>
      </c>
      <c r="ALP54" s="103">
        <f t="shared" si="293"/>
        <v>855.37472088345976</v>
      </c>
      <c r="ALQ54" s="102">
        <f t="shared" si="778"/>
        <v>855</v>
      </c>
      <c r="ALR54" s="105" t="str">
        <f t="shared" si="779"/>
        <v>.37472088346</v>
      </c>
      <c r="ALS54" s="103">
        <f t="shared" si="780"/>
        <v>402.5500000028</v>
      </c>
      <c r="ALT54" s="102">
        <f t="shared" si="781"/>
        <v>402</v>
      </c>
      <c r="ALU54" s="105" t="str">
        <f t="shared" si="782"/>
        <v>.55000000280</v>
      </c>
      <c r="ALV54" s="103">
        <f t="shared" si="783"/>
        <v>855.62472088346726</v>
      </c>
      <c r="ALW54" s="102">
        <f t="shared" si="784"/>
        <v>855</v>
      </c>
      <c r="ALX54" s="105" t="str">
        <f t="shared" si="785"/>
        <v>.62472088347</v>
      </c>
      <c r="ALY54" s="103">
        <f t="shared" si="294"/>
        <v>405.70000000269999</v>
      </c>
      <c r="ALZ54" s="102">
        <f t="shared" si="786"/>
        <v>405</v>
      </c>
      <c r="AMA54" s="105" t="str">
        <f t="shared" si="787"/>
        <v>.70000000270</v>
      </c>
      <c r="AMB54" s="103">
        <f t="shared" si="788"/>
        <v>855.71922088346423</v>
      </c>
      <c r="AMC54" s="102">
        <f t="shared" si="789"/>
        <v>855</v>
      </c>
      <c r="AMD54" s="105" t="str">
        <f t="shared" si="790"/>
        <v>.71922088346</v>
      </c>
      <c r="AME54" s="103">
        <f t="shared" si="791"/>
        <v>408.85000000259998</v>
      </c>
      <c r="AMF54" s="102">
        <f t="shared" si="792"/>
        <v>408</v>
      </c>
      <c r="AMG54" s="105" t="str">
        <f t="shared" si="793"/>
        <v>.85000000260</v>
      </c>
      <c r="AMH54" s="103">
        <f t="shared" si="794"/>
        <v>855.62472088346726</v>
      </c>
      <c r="AMI54" s="102">
        <f t="shared" si="795"/>
        <v>855</v>
      </c>
      <c r="AMJ54" s="105" t="str">
        <f t="shared" si="796"/>
        <v>.62472088347</v>
      </c>
      <c r="AMK54" s="103">
        <f t="shared" si="295"/>
        <v>408.85000000284998</v>
      </c>
      <c r="AML54" s="102">
        <f t="shared" si="797"/>
        <v>408</v>
      </c>
      <c r="AMM54" s="105" t="str">
        <f t="shared" si="798"/>
        <v>.85000000285</v>
      </c>
      <c r="AMN54" s="103">
        <f t="shared" si="296"/>
        <v>855.37472088345976</v>
      </c>
      <c r="AMO54" s="102">
        <f t="shared" si="799"/>
        <v>855</v>
      </c>
      <c r="AMP54" s="105" t="str">
        <f t="shared" si="800"/>
        <v>.37472088346</v>
      </c>
      <c r="AMR54" s="103">
        <f t="shared" si="801"/>
        <v>402.70000000269999</v>
      </c>
      <c r="AMS54" s="102">
        <f t="shared" si="802"/>
        <v>402</v>
      </c>
      <c r="AMT54" s="105" t="str">
        <f t="shared" si="803"/>
        <v>.70000000270</v>
      </c>
      <c r="AMU54" s="649">
        <f t="shared" si="804"/>
        <v>855.52922088346418</v>
      </c>
      <c r="AMV54" s="102">
        <f t="shared" si="805"/>
        <v>855</v>
      </c>
      <c r="AMW54" s="105" t="str">
        <f t="shared" si="806"/>
        <v>.52922088346</v>
      </c>
      <c r="AMX54" s="103">
        <f t="shared" si="807"/>
        <v>402.70000000269999</v>
      </c>
      <c r="AMY54" s="102">
        <f t="shared" si="808"/>
        <v>402</v>
      </c>
      <c r="AMZ54" s="105" t="str">
        <f t="shared" si="809"/>
        <v>.70000000270</v>
      </c>
      <c r="ANA54" s="649">
        <f t="shared" si="810"/>
        <v>855.6292208834642</v>
      </c>
      <c r="ANB54" s="102">
        <f t="shared" si="811"/>
        <v>855</v>
      </c>
      <c r="ANC54" s="105" t="str">
        <f t="shared" si="812"/>
        <v>.62922088346</v>
      </c>
      <c r="AND54" s="103">
        <f t="shared" si="813"/>
        <v>405.70000000269999</v>
      </c>
      <c r="ANE54" s="102">
        <f t="shared" si="814"/>
        <v>405</v>
      </c>
      <c r="ANF54" s="105" t="str">
        <f t="shared" si="815"/>
        <v>.70000000270</v>
      </c>
      <c r="ANG54" s="649">
        <f t="shared" si="816"/>
        <v>855.71922088346423</v>
      </c>
      <c r="ANH54" s="102">
        <f t="shared" si="817"/>
        <v>855</v>
      </c>
      <c r="ANI54" s="105" t="str">
        <f t="shared" si="818"/>
        <v>.71922088346</v>
      </c>
      <c r="ANJ54" s="103">
        <f t="shared" si="819"/>
        <v>408.70000000269999</v>
      </c>
      <c r="ANK54" s="102">
        <f t="shared" si="820"/>
        <v>408</v>
      </c>
      <c r="ANL54" s="105" t="str">
        <f t="shared" si="821"/>
        <v>.70000000270</v>
      </c>
      <c r="ANM54" s="649">
        <f t="shared" si="822"/>
        <v>855.6292208834642</v>
      </c>
      <c r="ANN54" s="102">
        <f t="shared" si="823"/>
        <v>855</v>
      </c>
      <c r="ANO54" s="105" t="str">
        <f t="shared" si="824"/>
        <v>.62922088346</v>
      </c>
      <c r="ANP54" s="103">
        <f t="shared" si="825"/>
        <v>408.70000000269999</v>
      </c>
      <c r="ANQ54" s="102">
        <f t="shared" si="826"/>
        <v>408</v>
      </c>
      <c r="ANR54" s="105" t="str">
        <f t="shared" si="827"/>
        <v>.70000000270</v>
      </c>
      <c r="ANS54" s="649">
        <f t="shared" si="828"/>
        <v>855.52922088346418</v>
      </c>
      <c r="ANT54" s="102">
        <f t="shared" si="829"/>
        <v>855</v>
      </c>
      <c r="ANU54" s="105" t="str">
        <f t="shared" si="830"/>
        <v>.52922088346</v>
      </c>
      <c r="ANX54" s="136">
        <f t="shared" si="831"/>
        <v>0</v>
      </c>
      <c r="ANY54" s="136">
        <f t="shared" si="832"/>
        <v>0</v>
      </c>
      <c r="ANZ54" s="103">
        <f t="shared" si="1175"/>
        <v>402.55000000255001</v>
      </c>
      <c r="AOA54" s="102">
        <f t="shared" si="833"/>
        <v>402</v>
      </c>
      <c r="AOB54" s="105" t="str">
        <f t="shared" si="834"/>
        <v>.55000000255</v>
      </c>
      <c r="AOC54" s="103">
        <f t="shared" si="1176"/>
        <v>855.37472088345976</v>
      </c>
      <c r="AOD54" s="102">
        <f t="shared" si="835"/>
        <v>855</v>
      </c>
      <c r="AOE54" s="105" t="str">
        <f t="shared" si="836"/>
        <v>.37472088346</v>
      </c>
      <c r="AOF54" s="103">
        <f t="shared" si="1177"/>
        <v>402.55000000255001</v>
      </c>
      <c r="AOG54" s="102">
        <f t="shared" si="837"/>
        <v>402</v>
      </c>
      <c r="AOH54" s="105" t="str">
        <f t="shared" si="838"/>
        <v>.55000000255</v>
      </c>
      <c r="AOI54" s="103">
        <f t="shared" si="1178"/>
        <v>855.37472088345976</v>
      </c>
      <c r="AOJ54" s="102">
        <f t="shared" si="839"/>
        <v>855</v>
      </c>
      <c r="AOK54" s="105" t="str">
        <f t="shared" si="840"/>
        <v>.37472088346</v>
      </c>
      <c r="AOL54" s="103">
        <f t="shared" si="1179"/>
        <v>405.70000000269999</v>
      </c>
      <c r="AOM54" s="102">
        <f t="shared" si="841"/>
        <v>405</v>
      </c>
      <c r="AON54" s="105" t="str">
        <f t="shared" si="842"/>
        <v>.70000000270</v>
      </c>
      <c r="AOO54" s="103">
        <f t="shared" si="1180"/>
        <v>855.46922088346423</v>
      </c>
      <c r="AOP54" s="102">
        <f t="shared" si="843"/>
        <v>855</v>
      </c>
      <c r="AOQ54" s="105" t="str">
        <f t="shared" si="844"/>
        <v>.46922088346</v>
      </c>
      <c r="AOR54" s="103">
        <f t="shared" si="1181"/>
        <v>408.85000000284998</v>
      </c>
      <c r="AOS54" s="102">
        <f t="shared" si="845"/>
        <v>408</v>
      </c>
      <c r="AOT54" s="105" t="str">
        <f t="shared" si="846"/>
        <v>.85000000285</v>
      </c>
      <c r="AOU54" s="103">
        <f t="shared" si="847"/>
        <v>855.37472088345976</v>
      </c>
      <c r="AOV54" s="102">
        <f t="shared" si="848"/>
        <v>855</v>
      </c>
      <c r="AOW54" s="105" t="str">
        <f t="shared" si="849"/>
        <v>.37472088346</v>
      </c>
      <c r="AOX54" s="103">
        <f t="shared" si="1182"/>
        <v>408.85000000284998</v>
      </c>
      <c r="AOY54" s="102">
        <f t="shared" si="850"/>
        <v>408</v>
      </c>
      <c r="AOZ54" s="105" t="str">
        <f t="shared" si="851"/>
        <v>.85000000285</v>
      </c>
      <c r="APA54" s="103">
        <f t="shared" si="852"/>
        <v>855.37472088345976</v>
      </c>
      <c r="APB54" s="102">
        <f t="shared" si="853"/>
        <v>855</v>
      </c>
      <c r="APC54" s="105" t="str">
        <f t="shared" si="854"/>
        <v>.37472088346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402.55000000255001</v>
      </c>
      <c r="APH54" s="102">
        <f t="shared" si="857"/>
        <v>402</v>
      </c>
      <c r="API54" s="105" t="str">
        <f t="shared" si="858"/>
        <v>.55000000255</v>
      </c>
      <c r="APJ54" s="103">
        <f t="shared" si="1184"/>
        <v>855.37472088345976</v>
      </c>
      <c r="APK54" s="102">
        <f t="shared" si="859"/>
        <v>855</v>
      </c>
      <c r="APL54" s="105" t="str">
        <f t="shared" si="860"/>
        <v>.37472088346</v>
      </c>
      <c r="APM54" s="103">
        <f t="shared" si="1185"/>
        <v>402.55000000270002</v>
      </c>
      <c r="APN54" s="102">
        <f t="shared" si="861"/>
        <v>402</v>
      </c>
      <c r="APO54" s="105" t="str">
        <f t="shared" si="862"/>
        <v>.55000000270</v>
      </c>
      <c r="APP54" s="103">
        <f t="shared" si="863"/>
        <v>855.52472088346417</v>
      </c>
      <c r="APQ54" s="102">
        <f t="shared" si="864"/>
        <v>855</v>
      </c>
      <c r="APR54" s="105" t="str">
        <f t="shared" si="865"/>
        <v>.52472088346</v>
      </c>
      <c r="APS54" s="103">
        <f t="shared" si="1186"/>
        <v>405.70000000269999</v>
      </c>
      <c r="APT54" s="102">
        <f t="shared" si="866"/>
        <v>405</v>
      </c>
      <c r="APU54" s="105" t="str">
        <f t="shared" si="867"/>
        <v>.70000000270</v>
      </c>
      <c r="APV54" s="103">
        <f t="shared" si="1187"/>
        <v>855.61922088346421</v>
      </c>
      <c r="APW54" s="102">
        <f t="shared" si="868"/>
        <v>855</v>
      </c>
      <c r="APX54" s="105" t="str">
        <f t="shared" si="869"/>
        <v>.61922088346</v>
      </c>
      <c r="APY54" s="103">
        <f t="shared" si="1188"/>
        <v>408.85000000269997</v>
      </c>
      <c r="APZ54" s="102">
        <f t="shared" si="870"/>
        <v>408</v>
      </c>
      <c r="AQA54" s="105" t="str">
        <f t="shared" si="871"/>
        <v>.85000000270</v>
      </c>
      <c r="AQB54" s="103">
        <f t="shared" si="872"/>
        <v>855.52472088346417</v>
      </c>
      <c r="AQC54" s="102">
        <f t="shared" si="873"/>
        <v>855</v>
      </c>
      <c r="AQD54" s="105" t="str">
        <f t="shared" si="874"/>
        <v>.52472088346</v>
      </c>
      <c r="AQE54" s="103">
        <f t="shared" si="1189"/>
        <v>408.85000000284998</v>
      </c>
      <c r="AQF54" s="102">
        <f t="shared" si="875"/>
        <v>408</v>
      </c>
      <c r="AQG54" s="105" t="str">
        <f t="shared" si="876"/>
        <v>.85000000285</v>
      </c>
      <c r="AQH54" s="103">
        <f t="shared" si="1190"/>
        <v>855.37472088345976</v>
      </c>
      <c r="AQI54" s="102">
        <f t="shared" si="877"/>
        <v>855</v>
      </c>
      <c r="AQJ54" s="105" t="str">
        <f t="shared" si="878"/>
        <v>.37472088346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85.546999999999997</v>
      </c>
      <c r="CQ55" s="431">
        <f t="shared" si="346"/>
        <v>0</v>
      </c>
      <c r="CR55" s="367"/>
      <c r="CS55" s="367"/>
      <c r="CT55" s="396">
        <f t="shared" si="943"/>
        <v>85.350999999999999</v>
      </c>
      <c r="CV55" s="399">
        <f t="shared" si="975"/>
        <v>0</v>
      </c>
      <c r="CW55" s="367"/>
      <c r="CX55" s="111">
        <f t="shared" si="944"/>
        <v>-3.2666666666666326E-3</v>
      </c>
      <c r="CY55" s="367"/>
      <c r="CZ55" s="396">
        <f t="shared" si="889"/>
        <v>82.607000000000241</v>
      </c>
      <c r="DA55" s="367"/>
      <c r="DB55" s="103">
        <f t="shared" si="347"/>
        <v>0</v>
      </c>
      <c r="DC55" s="103">
        <f t="shared" si="348"/>
        <v>87.905000000000001</v>
      </c>
      <c r="DD55" s="103">
        <f t="shared" si="349"/>
        <v>87.905000000000001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820.40000000000009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810.40000000000009</v>
      </c>
      <c r="OY55" s="189">
        <f t="shared" si="486"/>
        <v>810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840</v>
      </c>
      <c r="RM55" s="795">
        <f t="shared" si="505"/>
        <v>840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900</v>
      </c>
      <c r="RS55" s="795">
        <f t="shared" si="511"/>
        <v>900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1290</v>
      </c>
      <c r="SY55" s="121">
        <f t="shared" si="929"/>
        <v>1290</v>
      </c>
      <c r="SZ55" s="121" t="str">
        <f t="shared" si="526"/>
        <v>.00000000000</v>
      </c>
      <c r="TA55" s="94" t="str">
        <f t="shared" si="527"/>
        <v>129,000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838</v>
      </c>
      <c r="TS55" s="121">
        <f t="shared" si="535"/>
        <v>838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352.15000000014999</v>
      </c>
      <c r="UL55" s="102">
        <f t="shared" si="545"/>
        <v>352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355.30000000029997</v>
      </c>
      <c r="UR55" s="105">
        <f t="shared" si="550"/>
        <v>355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358.45000000044996</v>
      </c>
      <c r="UX55" s="102">
        <f t="shared" si="554"/>
        <v>358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352.15000000014999</v>
      </c>
      <c r="VI55" s="102">
        <f t="shared" si="559"/>
        <v>352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352.15000000014999</v>
      </c>
      <c r="VO55" s="102">
        <f t="shared" si="564"/>
        <v>352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355.30000000029997</v>
      </c>
      <c r="VU55" s="105">
        <f t="shared" si="570"/>
        <v>355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358.45000000044996</v>
      </c>
      <c r="WA55" s="102">
        <f t="shared" si="576"/>
        <v>358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358.45000000044996</v>
      </c>
      <c r="WG55" s="102">
        <f t="shared" si="581"/>
        <v>358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355.30000000029997</v>
      </c>
      <c r="XO55" s="103">
        <f t="shared" si="600"/>
        <v>0</v>
      </c>
      <c r="XP55" s="103">
        <f t="shared" si="145"/>
        <v>355.30000000029997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352.15000000014999</v>
      </c>
      <c r="ZQ55" s="127">
        <f t="shared" si="159"/>
        <v>0</v>
      </c>
      <c r="ZR55" s="127">
        <f t="shared" si="160"/>
        <v>352.15000000014999</v>
      </c>
      <c r="ZS55" s="127">
        <f t="shared" si="161"/>
        <v>-9.4500000004499998E-2</v>
      </c>
      <c r="ZT55" s="127">
        <f t="shared" si="162"/>
        <v>355.30000000029997</v>
      </c>
      <c r="ZU55" s="127">
        <f t="shared" si="163"/>
        <v>0</v>
      </c>
      <c r="ZV55" s="127">
        <f t="shared" si="164"/>
        <v>358.45000000044996</v>
      </c>
      <c r="ZW55" s="127">
        <f t="shared" si="165"/>
        <v>-9.4500000004499998E-2</v>
      </c>
      <c r="ZX55" s="127">
        <f t="shared" si="166"/>
        <v>358.45000000044996</v>
      </c>
      <c r="ZY55" s="127">
        <f t="shared" si="167"/>
        <v>0</v>
      </c>
      <c r="ZZ55" s="127">
        <f t="shared" si="629"/>
        <v>355.30000000029997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355.30000000029997</v>
      </c>
      <c r="ADM55" s="102">
        <f t="shared" si="658"/>
        <v>355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355.30000000029997</v>
      </c>
      <c r="ADS55" s="102">
        <f t="shared" si="663"/>
        <v>355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355.30000000029997</v>
      </c>
      <c r="ADY55" s="102">
        <f t="shared" si="667"/>
        <v>355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352.15000000014999</v>
      </c>
      <c r="AFK55" s="102">
        <f t="shared" si="676"/>
        <v>352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355.30000000029997</v>
      </c>
      <c r="AFQ55" s="102">
        <f t="shared" si="681"/>
        <v>355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358.45000000044996</v>
      </c>
      <c r="AFW55" s="102">
        <f t="shared" si="686"/>
        <v>358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352.15000000014999</v>
      </c>
      <c r="AHW55" s="102">
        <f t="shared" si="710"/>
        <v>352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355.30000000029997</v>
      </c>
      <c r="AIC55" s="102">
        <f t="shared" si="715"/>
        <v>355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358.45000000044996</v>
      </c>
      <c r="AII55" s="102">
        <f t="shared" si="719"/>
        <v>358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352.15000000014999</v>
      </c>
      <c r="AIT55" s="102">
        <f t="shared" si="724"/>
        <v>352</v>
      </c>
      <c r="AIU55" s="105" t="str">
        <f t="shared" si="725"/>
        <v>.15000000015</v>
      </c>
      <c r="AIV55" s="120">
        <f t="shared" si="726"/>
        <v>851.46922088346423</v>
      </c>
      <c r="AIW55" s="102">
        <f t="shared" si="727"/>
        <v>851</v>
      </c>
      <c r="AIX55" s="105" t="str">
        <f t="shared" si="728"/>
        <v>.46922088346</v>
      </c>
      <c r="AIY55" s="120">
        <f t="shared" si="729"/>
        <v>355.30000000029997</v>
      </c>
      <c r="AIZ55" s="102">
        <f t="shared" si="730"/>
        <v>355</v>
      </c>
      <c r="AJA55" s="105" t="str">
        <f t="shared" si="731"/>
        <v>.30000000030</v>
      </c>
      <c r="AJB55" s="120">
        <f t="shared" si="976"/>
        <v>851.46922088346423</v>
      </c>
      <c r="AJC55" s="102">
        <f t="shared" si="732"/>
        <v>851</v>
      </c>
      <c r="AJD55" s="105" t="str">
        <f t="shared" si="733"/>
        <v>.46922088346</v>
      </c>
      <c r="AJE55" s="120">
        <f t="shared" si="734"/>
        <v>358.45000000044996</v>
      </c>
      <c r="AJF55" s="102">
        <f t="shared" si="735"/>
        <v>358</v>
      </c>
      <c r="AJG55" s="105" t="str">
        <f t="shared" si="736"/>
        <v>.45000000045</v>
      </c>
      <c r="AJH55" s="93">
        <f t="shared" si="737"/>
        <v>851.46922088346423</v>
      </c>
      <c r="AJI55" s="102">
        <f t="shared" si="738"/>
        <v>851</v>
      </c>
      <c r="AJJ55" s="105" t="str">
        <f t="shared" si="739"/>
        <v>.46922088346</v>
      </c>
      <c r="AJL55" s="105">
        <f t="shared" si="1169"/>
        <v>0</v>
      </c>
      <c r="AJM55" s="105">
        <f t="shared" si="1170"/>
        <v>0</v>
      </c>
      <c r="AJN55" s="120">
        <f t="shared" si="1171"/>
        <v>351.90000000014999</v>
      </c>
      <c r="AJO55" s="102">
        <f t="shared" si="740"/>
        <v>351</v>
      </c>
      <c r="AJP55" s="105" t="str">
        <f t="shared" si="741"/>
        <v>.90000000015</v>
      </c>
      <c r="AJQ55" s="93">
        <f t="shared" si="1172"/>
        <v>851.46922088346423</v>
      </c>
      <c r="AJR55" s="102">
        <f t="shared" si="742"/>
        <v>851</v>
      </c>
      <c r="AJS55" s="105" t="str">
        <f t="shared" si="743"/>
        <v>.46922088346</v>
      </c>
      <c r="AJT55" s="120">
        <f t="shared" si="1173"/>
        <v>358.70000000044996</v>
      </c>
      <c r="AJU55" s="102">
        <f t="shared" si="744"/>
        <v>358</v>
      </c>
      <c r="AJV55" s="105" t="str">
        <f t="shared" si="745"/>
        <v>.70000000045</v>
      </c>
      <c r="AJW55" s="93">
        <f t="shared" si="1174"/>
        <v>851.46922088346423</v>
      </c>
      <c r="AJX55" s="102">
        <f t="shared" si="746"/>
        <v>851</v>
      </c>
      <c r="AJY55" s="105" t="str">
        <f t="shared" si="747"/>
        <v>.46922088346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352.15000000014999</v>
      </c>
      <c r="AKG55" s="102">
        <f t="shared" si="750"/>
        <v>352</v>
      </c>
      <c r="AKH55" s="105" t="str">
        <f t="shared" si="751"/>
        <v>.15000000015</v>
      </c>
      <c r="AKI55" s="103">
        <f t="shared" si="752"/>
        <v>851.46922088346423</v>
      </c>
      <c r="AKJ55" s="102">
        <f t="shared" si="753"/>
        <v>851</v>
      </c>
      <c r="AKK55" s="105" t="str">
        <f t="shared" si="754"/>
        <v>.46922088346</v>
      </c>
      <c r="AKL55" s="390">
        <f t="shared" si="287"/>
        <v>352.15000000014999</v>
      </c>
      <c r="AKM55" s="102">
        <f t="shared" si="755"/>
        <v>352</v>
      </c>
      <c r="AKN55" s="105" t="str">
        <f t="shared" si="756"/>
        <v>.15000000015</v>
      </c>
      <c r="AKO55" s="390">
        <f t="shared" si="757"/>
        <v>851.37472088345976</v>
      </c>
      <c r="AKP55" s="102">
        <f t="shared" si="758"/>
        <v>851</v>
      </c>
      <c r="AKQ55" s="105" t="str">
        <f t="shared" si="759"/>
        <v>.37472088346</v>
      </c>
      <c r="AKR55" s="103">
        <f t="shared" si="288"/>
        <v>355.30000000029997</v>
      </c>
      <c r="AKS55" s="102">
        <f t="shared" si="760"/>
        <v>355</v>
      </c>
      <c r="AKT55" s="105" t="str">
        <f t="shared" si="761"/>
        <v>.30000000030</v>
      </c>
      <c r="AKU55" s="103">
        <f t="shared" si="762"/>
        <v>851.46922088346423</v>
      </c>
      <c r="AKV55" s="102">
        <f t="shared" si="763"/>
        <v>851</v>
      </c>
      <c r="AKW55" s="105" t="str">
        <f t="shared" si="764"/>
        <v>.46922088346</v>
      </c>
      <c r="AKX55" s="390">
        <f t="shared" si="289"/>
        <v>358.45000000044996</v>
      </c>
      <c r="AKY55" s="102">
        <f t="shared" si="765"/>
        <v>358</v>
      </c>
      <c r="AKZ55" s="105" t="str">
        <f t="shared" si="766"/>
        <v>.45000000045</v>
      </c>
      <c r="ALA55" s="390">
        <f t="shared" si="767"/>
        <v>851.37472088345976</v>
      </c>
      <c r="ALB55" s="102">
        <f t="shared" si="768"/>
        <v>851</v>
      </c>
      <c r="ALC55" s="105" t="str">
        <f t="shared" si="769"/>
        <v>.37472088346</v>
      </c>
      <c r="ALD55" s="103">
        <f t="shared" si="290"/>
        <v>358.45000000044996</v>
      </c>
      <c r="ALE55" s="102">
        <f t="shared" si="770"/>
        <v>358</v>
      </c>
      <c r="ALF55" s="105" t="str">
        <f t="shared" si="771"/>
        <v>.45000000045</v>
      </c>
      <c r="ALG55" s="103">
        <f t="shared" si="291"/>
        <v>851.46922088346423</v>
      </c>
      <c r="ALH55" s="102">
        <f t="shared" si="772"/>
        <v>851</v>
      </c>
      <c r="ALI55" s="105" t="str">
        <f t="shared" si="773"/>
        <v>.46922088346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352.15000000014999</v>
      </c>
      <c r="ALN55" s="102">
        <f t="shared" si="776"/>
        <v>352</v>
      </c>
      <c r="ALO55" s="105" t="str">
        <f t="shared" si="777"/>
        <v>.15000000015</v>
      </c>
      <c r="ALP55" s="103">
        <f t="shared" si="293"/>
        <v>851.37472088345976</v>
      </c>
      <c r="ALQ55" s="102">
        <f t="shared" si="778"/>
        <v>851</v>
      </c>
      <c r="ALR55" s="105" t="str">
        <f t="shared" si="779"/>
        <v>.37472088346</v>
      </c>
      <c r="ALS55" s="103">
        <f t="shared" si="780"/>
        <v>352.15000000039998</v>
      </c>
      <c r="ALT55" s="102">
        <f t="shared" si="781"/>
        <v>352</v>
      </c>
      <c r="ALU55" s="105" t="str">
        <f t="shared" si="782"/>
        <v>.15000000040</v>
      </c>
      <c r="ALV55" s="103">
        <f t="shared" si="783"/>
        <v>851.62472088346726</v>
      </c>
      <c r="ALW55" s="102">
        <f t="shared" si="784"/>
        <v>851</v>
      </c>
      <c r="ALX55" s="105" t="str">
        <f t="shared" si="785"/>
        <v>.62472088347</v>
      </c>
      <c r="ALY55" s="103">
        <f t="shared" si="294"/>
        <v>355.30000000029997</v>
      </c>
      <c r="ALZ55" s="102">
        <f t="shared" si="786"/>
        <v>355</v>
      </c>
      <c r="AMA55" s="105" t="str">
        <f t="shared" si="787"/>
        <v>.30000000030</v>
      </c>
      <c r="AMB55" s="103">
        <f t="shared" si="788"/>
        <v>851.71922088346423</v>
      </c>
      <c r="AMC55" s="102">
        <f t="shared" si="789"/>
        <v>851</v>
      </c>
      <c r="AMD55" s="105" t="str">
        <f t="shared" si="790"/>
        <v>.71922088346</v>
      </c>
      <c r="AME55" s="103">
        <f t="shared" si="791"/>
        <v>358.45000000019996</v>
      </c>
      <c r="AMF55" s="102">
        <f t="shared" si="792"/>
        <v>358</v>
      </c>
      <c r="AMG55" s="105" t="str">
        <f t="shared" si="793"/>
        <v>.45000000020</v>
      </c>
      <c r="AMH55" s="103">
        <f t="shared" si="794"/>
        <v>851.62472088346726</v>
      </c>
      <c r="AMI55" s="102">
        <f t="shared" si="795"/>
        <v>851</v>
      </c>
      <c r="AMJ55" s="105" t="str">
        <f t="shared" si="796"/>
        <v>.62472088347</v>
      </c>
      <c r="AMK55" s="103">
        <f t="shared" si="295"/>
        <v>358.45000000044996</v>
      </c>
      <c r="AML55" s="102">
        <f t="shared" si="797"/>
        <v>358</v>
      </c>
      <c r="AMM55" s="105" t="str">
        <f t="shared" si="798"/>
        <v>.45000000045</v>
      </c>
      <c r="AMN55" s="103">
        <f t="shared" si="296"/>
        <v>851.37472088345976</v>
      </c>
      <c r="AMO55" s="102">
        <f t="shared" si="799"/>
        <v>851</v>
      </c>
      <c r="AMP55" s="105" t="str">
        <f t="shared" si="800"/>
        <v>.37472088346</v>
      </c>
      <c r="AMR55" s="103">
        <f t="shared" si="801"/>
        <v>352.30000000029997</v>
      </c>
      <c r="AMS55" s="102">
        <f t="shared" si="802"/>
        <v>352</v>
      </c>
      <c r="AMT55" s="105" t="str">
        <f t="shared" si="803"/>
        <v>.30000000030</v>
      </c>
      <c r="AMU55" s="649">
        <f t="shared" si="804"/>
        <v>851.52922088346418</v>
      </c>
      <c r="AMV55" s="102">
        <f t="shared" si="805"/>
        <v>851</v>
      </c>
      <c r="AMW55" s="105" t="str">
        <f t="shared" si="806"/>
        <v>.52922088346</v>
      </c>
      <c r="AMX55" s="103">
        <f t="shared" si="807"/>
        <v>352.30000000029997</v>
      </c>
      <c r="AMY55" s="102">
        <f t="shared" si="808"/>
        <v>352</v>
      </c>
      <c r="AMZ55" s="105" t="str">
        <f t="shared" si="809"/>
        <v>.30000000030</v>
      </c>
      <c r="ANA55" s="649">
        <f t="shared" si="810"/>
        <v>851.6292208834642</v>
      </c>
      <c r="ANB55" s="102">
        <f t="shared" si="811"/>
        <v>851</v>
      </c>
      <c r="ANC55" s="105" t="str">
        <f t="shared" si="812"/>
        <v>.62922088346</v>
      </c>
      <c r="AND55" s="103">
        <f t="shared" si="813"/>
        <v>355.30000000029997</v>
      </c>
      <c r="ANE55" s="102">
        <f t="shared" si="814"/>
        <v>355</v>
      </c>
      <c r="ANF55" s="105" t="str">
        <f t="shared" si="815"/>
        <v>.30000000030</v>
      </c>
      <c r="ANG55" s="649">
        <f t="shared" si="816"/>
        <v>851.71922088346423</v>
      </c>
      <c r="ANH55" s="102">
        <f t="shared" si="817"/>
        <v>851</v>
      </c>
      <c r="ANI55" s="105" t="str">
        <f t="shared" si="818"/>
        <v>.71922088346</v>
      </c>
      <c r="ANJ55" s="103">
        <f t="shared" si="819"/>
        <v>358.30000000029997</v>
      </c>
      <c r="ANK55" s="102">
        <f t="shared" si="820"/>
        <v>358</v>
      </c>
      <c r="ANL55" s="105" t="str">
        <f t="shared" si="821"/>
        <v>.30000000030</v>
      </c>
      <c r="ANM55" s="649">
        <f t="shared" si="822"/>
        <v>851.6292208834642</v>
      </c>
      <c r="ANN55" s="102">
        <f t="shared" si="823"/>
        <v>851</v>
      </c>
      <c r="ANO55" s="105" t="str">
        <f t="shared" si="824"/>
        <v>.62922088346</v>
      </c>
      <c r="ANP55" s="103">
        <f t="shared" si="825"/>
        <v>358.30000000029997</v>
      </c>
      <c r="ANQ55" s="102">
        <f t="shared" si="826"/>
        <v>358</v>
      </c>
      <c r="ANR55" s="105" t="str">
        <f t="shared" si="827"/>
        <v>.30000000030</v>
      </c>
      <c r="ANS55" s="649">
        <f t="shared" si="828"/>
        <v>851.52922088346418</v>
      </c>
      <c r="ANT55" s="102">
        <f t="shared" si="829"/>
        <v>851</v>
      </c>
      <c r="ANU55" s="105" t="str">
        <f t="shared" si="830"/>
        <v>.52922088346</v>
      </c>
      <c r="ANX55" s="136">
        <f t="shared" si="831"/>
        <v>0</v>
      </c>
      <c r="ANY55" s="136">
        <f t="shared" si="832"/>
        <v>0</v>
      </c>
      <c r="ANZ55" s="103">
        <f t="shared" si="1175"/>
        <v>352.15000000014999</v>
      </c>
      <c r="AOA55" s="102">
        <f t="shared" si="833"/>
        <v>352</v>
      </c>
      <c r="AOB55" s="105" t="str">
        <f t="shared" si="834"/>
        <v>.15000000015</v>
      </c>
      <c r="AOC55" s="103">
        <f t="shared" si="1176"/>
        <v>851.37472088345976</v>
      </c>
      <c r="AOD55" s="102">
        <f t="shared" si="835"/>
        <v>851</v>
      </c>
      <c r="AOE55" s="105" t="str">
        <f t="shared" si="836"/>
        <v>.37472088346</v>
      </c>
      <c r="AOF55" s="103">
        <f t="shared" si="1177"/>
        <v>352.15000000014999</v>
      </c>
      <c r="AOG55" s="102">
        <f t="shared" si="837"/>
        <v>352</v>
      </c>
      <c r="AOH55" s="105" t="str">
        <f t="shared" si="838"/>
        <v>.15000000015</v>
      </c>
      <c r="AOI55" s="103">
        <f t="shared" si="1178"/>
        <v>851.37472088345976</v>
      </c>
      <c r="AOJ55" s="102">
        <f t="shared" si="839"/>
        <v>851</v>
      </c>
      <c r="AOK55" s="105" t="str">
        <f t="shared" si="840"/>
        <v>.37472088346</v>
      </c>
      <c r="AOL55" s="103">
        <f t="shared" si="1179"/>
        <v>355.30000000029997</v>
      </c>
      <c r="AOM55" s="102">
        <f t="shared" si="841"/>
        <v>355</v>
      </c>
      <c r="AON55" s="105" t="str">
        <f t="shared" si="842"/>
        <v>.30000000030</v>
      </c>
      <c r="AOO55" s="103">
        <f t="shared" si="1180"/>
        <v>851.46922088346423</v>
      </c>
      <c r="AOP55" s="102">
        <f t="shared" si="843"/>
        <v>851</v>
      </c>
      <c r="AOQ55" s="105" t="str">
        <f t="shared" si="844"/>
        <v>.46922088346</v>
      </c>
      <c r="AOR55" s="103">
        <f t="shared" si="1181"/>
        <v>358.45000000044996</v>
      </c>
      <c r="AOS55" s="102">
        <f t="shared" si="845"/>
        <v>358</v>
      </c>
      <c r="AOT55" s="105" t="str">
        <f t="shared" si="846"/>
        <v>.45000000045</v>
      </c>
      <c r="AOU55" s="103">
        <f t="shared" si="847"/>
        <v>851.37472088345976</v>
      </c>
      <c r="AOV55" s="102">
        <f t="shared" si="848"/>
        <v>851</v>
      </c>
      <c r="AOW55" s="105" t="str">
        <f t="shared" si="849"/>
        <v>.37472088346</v>
      </c>
      <c r="AOX55" s="103">
        <f t="shared" si="1182"/>
        <v>358.45000000044996</v>
      </c>
      <c r="AOY55" s="102">
        <f t="shared" si="850"/>
        <v>358</v>
      </c>
      <c r="AOZ55" s="105" t="str">
        <f t="shared" si="851"/>
        <v>.45000000045</v>
      </c>
      <c r="APA55" s="103">
        <f t="shared" si="852"/>
        <v>851.37472088345976</v>
      </c>
      <c r="APB55" s="102">
        <f t="shared" si="853"/>
        <v>851</v>
      </c>
      <c r="APC55" s="105" t="str">
        <f t="shared" si="854"/>
        <v>.37472088346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352.15000000014999</v>
      </c>
      <c r="APH55" s="102">
        <f t="shared" si="857"/>
        <v>352</v>
      </c>
      <c r="API55" s="105" t="str">
        <f t="shared" si="858"/>
        <v>.15000000015</v>
      </c>
      <c r="APJ55" s="103">
        <f t="shared" si="1184"/>
        <v>851.37472088345976</v>
      </c>
      <c r="APK55" s="102">
        <f t="shared" si="859"/>
        <v>851</v>
      </c>
      <c r="APL55" s="105" t="str">
        <f t="shared" si="860"/>
        <v>.37472088346</v>
      </c>
      <c r="APM55" s="103">
        <f t="shared" si="1185"/>
        <v>352.1500000003</v>
      </c>
      <c r="APN55" s="102">
        <f t="shared" si="861"/>
        <v>352</v>
      </c>
      <c r="APO55" s="105" t="str">
        <f t="shared" si="862"/>
        <v>.15000000030</v>
      </c>
      <c r="APP55" s="103">
        <f t="shared" si="863"/>
        <v>851.52472088346417</v>
      </c>
      <c r="APQ55" s="102">
        <f t="shared" si="864"/>
        <v>851</v>
      </c>
      <c r="APR55" s="105" t="str">
        <f t="shared" si="865"/>
        <v>.52472088346</v>
      </c>
      <c r="APS55" s="103">
        <f t="shared" si="1186"/>
        <v>355.30000000029997</v>
      </c>
      <c r="APT55" s="102">
        <f t="shared" si="866"/>
        <v>355</v>
      </c>
      <c r="APU55" s="105" t="str">
        <f t="shared" si="867"/>
        <v>.30000000030</v>
      </c>
      <c r="APV55" s="103">
        <f t="shared" si="1187"/>
        <v>851.61922088346421</v>
      </c>
      <c r="APW55" s="102">
        <f t="shared" si="868"/>
        <v>851</v>
      </c>
      <c r="APX55" s="105" t="str">
        <f t="shared" si="869"/>
        <v>.61922088346</v>
      </c>
      <c r="APY55" s="103">
        <f t="shared" si="1188"/>
        <v>358.45000000029995</v>
      </c>
      <c r="APZ55" s="102">
        <f t="shared" si="870"/>
        <v>358</v>
      </c>
      <c r="AQA55" s="105" t="str">
        <f t="shared" si="871"/>
        <v>.45000000030</v>
      </c>
      <c r="AQB55" s="103">
        <f t="shared" si="872"/>
        <v>851.52472088346417</v>
      </c>
      <c r="AQC55" s="102">
        <f t="shared" si="873"/>
        <v>851</v>
      </c>
      <c r="AQD55" s="105" t="str">
        <f t="shared" si="874"/>
        <v>.52472088346</v>
      </c>
      <c r="AQE55" s="103">
        <f t="shared" si="1189"/>
        <v>358.45000000044996</v>
      </c>
      <c r="AQF55" s="102">
        <f t="shared" si="875"/>
        <v>358</v>
      </c>
      <c r="AQG55" s="105" t="str">
        <f t="shared" si="876"/>
        <v>.45000000045</v>
      </c>
      <c r="AQH55" s="103">
        <f t="shared" si="1190"/>
        <v>851.37472088345976</v>
      </c>
      <c r="AQI55" s="102">
        <f t="shared" si="877"/>
        <v>851</v>
      </c>
      <c r="AQJ55" s="105" t="str">
        <f t="shared" si="878"/>
        <v>.37472088346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85.546999999999997</v>
      </c>
      <c r="CQ56" s="362">
        <f t="shared" si="346"/>
        <v>0</v>
      </c>
      <c r="CR56" s="367"/>
      <c r="CS56" s="367"/>
      <c r="CT56" s="396">
        <f t="shared" si="943"/>
        <v>85.350999999999999</v>
      </c>
      <c r="CV56" s="399">
        <f t="shared" si="975"/>
        <v>0</v>
      </c>
      <c r="CW56" s="367"/>
      <c r="CX56" s="111">
        <f t="shared" si="944"/>
        <v>-3.2666666666666326E-3</v>
      </c>
      <c r="CY56" s="367"/>
      <c r="CZ56" s="396">
        <f t="shared" si="889"/>
        <v>82.541666666666913</v>
      </c>
      <c r="DA56" s="367"/>
      <c r="DB56" s="103">
        <f t="shared" si="347"/>
        <v>0</v>
      </c>
      <c r="DC56" s="103">
        <f t="shared" si="348"/>
        <v>87.905000000000001</v>
      </c>
      <c r="DD56" s="103">
        <f t="shared" si="349"/>
        <v>87.905000000000001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820.40000000000009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810.40000000000009</v>
      </c>
      <c r="OY56" s="189">
        <f t="shared" si="486"/>
        <v>810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840</v>
      </c>
      <c r="RM56" s="795">
        <f t="shared" si="505"/>
        <v>840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900</v>
      </c>
      <c r="RS56" s="795">
        <f t="shared" si="511"/>
        <v>900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1300</v>
      </c>
      <c r="SY56" s="121">
        <f t="shared" si="929"/>
        <v>1300</v>
      </c>
      <c r="SZ56" s="121" t="str">
        <f t="shared" si="526"/>
        <v>.00000000000</v>
      </c>
      <c r="TA56" s="94" t="str">
        <f t="shared" si="527"/>
        <v>130,000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838</v>
      </c>
      <c r="TS56" s="121">
        <f t="shared" si="535"/>
        <v>838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364.75000000074999</v>
      </c>
      <c r="UL56" s="102">
        <f t="shared" si="545"/>
        <v>364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367.90000000089998</v>
      </c>
      <c r="UR56" s="105">
        <f t="shared" si="550"/>
        <v>367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371.05000000104997</v>
      </c>
      <c r="UX56" s="102">
        <f t="shared" si="554"/>
        <v>371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364.75000000074999</v>
      </c>
      <c r="VI56" s="102">
        <f t="shared" si="559"/>
        <v>364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364.75000000074999</v>
      </c>
      <c r="VO56" s="102">
        <f t="shared" si="564"/>
        <v>364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367.90000000089998</v>
      </c>
      <c r="VU56" s="105">
        <f t="shared" si="570"/>
        <v>367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371.05000000104997</v>
      </c>
      <c r="WA56" s="102">
        <f t="shared" si="576"/>
        <v>371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371.05000000104997</v>
      </c>
      <c r="WG56" s="102">
        <f t="shared" si="581"/>
        <v>371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367.90000000089998</v>
      </c>
      <c r="XO56" s="103">
        <f t="shared" si="600"/>
        <v>0</v>
      </c>
      <c r="XP56" s="103">
        <f t="shared" si="145"/>
        <v>367.90000000089998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364.75000000074999</v>
      </c>
      <c r="ZQ56" s="127">
        <f t="shared" si="159"/>
        <v>0</v>
      </c>
      <c r="ZR56" s="127">
        <f t="shared" si="160"/>
        <v>364.75000000074999</v>
      </c>
      <c r="ZS56" s="127">
        <f t="shared" si="161"/>
        <v>-9.4500000004499998E-2</v>
      </c>
      <c r="ZT56" s="127">
        <f t="shared" si="162"/>
        <v>367.90000000089998</v>
      </c>
      <c r="ZU56" s="127">
        <f t="shared" si="163"/>
        <v>0</v>
      </c>
      <c r="ZV56" s="127">
        <f t="shared" si="164"/>
        <v>371.05000000104997</v>
      </c>
      <c r="ZW56" s="127">
        <f t="shared" si="165"/>
        <v>-9.4500000004499998E-2</v>
      </c>
      <c r="ZX56" s="127">
        <f t="shared" si="166"/>
        <v>371.05000000104997</v>
      </c>
      <c r="ZY56" s="127">
        <f t="shared" si="167"/>
        <v>0</v>
      </c>
      <c r="ZZ56" s="127">
        <f t="shared" si="629"/>
        <v>367.90000000089998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367.90000000089998</v>
      </c>
      <c r="ADM56" s="102">
        <f t="shared" si="658"/>
        <v>367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367.90000000089998</v>
      </c>
      <c r="ADS56" s="102">
        <f t="shared" si="663"/>
        <v>367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367.90000000089998</v>
      </c>
      <c r="ADY56" s="102">
        <f t="shared" si="667"/>
        <v>367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364.75000000074999</v>
      </c>
      <c r="AFK56" s="102">
        <f t="shared" si="676"/>
        <v>364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367.90000000089998</v>
      </c>
      <c r="AFQ56" s="102">
        <f t="shared" si="681"/>
        <v>367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371.05000000104997</v>
      </c>
      <c r="AFW56" s="102">
        <f t="shared" si="686"/>
        <v>371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364.75000000074999</v>
      </c>
      <c r="AHW56" s="102">
        <f t="shared" si="710"/>
        <v>364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367.90000000089998</v>
      </c>
      <c r="AIC56" s="102">
        <f t="shared" si="715"/>
        <v>367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371.05000000104997</v>
      </c>
      <c r="AII56" s="102">
        <f t="shared" si="719"/>
        <v>371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364.75000000074999</v>
      </c>
      <c r="AIT56" s="102">
        <f t="shared" si="724"/>
        <v>364</v>
      </c>
      <c r="AIU56" s="105" t="str">
        <f t="shared" si="725"/>
        <v>.75000000075</v>
      </c>
      <c r="AIV56" s="120">
        <f t="shared" si="726"/>
        <v>851.46922088346423</v>
      </c>
      <c r="AIW56" s="102">
        <f t="shared" si="727"/>
        <v>851</v>
      </c>
      <c r="AIX56" s="105" t="str">
        <f t="shared" si="728"/>
        <v>.46922088346</v>
      </c>
      <c r="AIY56" s="120">
        <f t="shared" si="729"/>
        <v>367.90000000089998</v>
      </c>
      <c r="AIZ56" s="102">
        <f t="shared" si="730"/>
        <v>367</v>
      </c>
      <c r="AJA56" s="105" t="str">
        <f t="shared" si="731"/>
        <v>.90000000090</v>
      </c>
      <c r="AJB56" s="120">
        <f t="shared" si="976"/>
        <v>851.46922088346423</v>
      </c>
      <c r="AJC56" s="102">
        <f t="shared" si="732"/>
        <v>851</v>
      </c>
      <c r="AJD56" s="105" t="str">
        <f t="shared" si="733"/>
        <v>.46922088346</v>
      </c>
      <c r="AJE56" s="120">
        <f t="shared" si="734"/>
        <v>371.05000000104997</v>
      </c>
      <c r="AJF56" s="102">
        <f t="shared" si="735"/>
        <v>371</v>
      </c>
      <c r="AJG56" s="105" t="str">
        <f t="shared" si="736"/>
        <v>.05000000105</v>
      </c>
      <c r="AJH56" s="93">
        <f t="shared" si="737"/>
        <v>851.46922088346423</v>
      </c>
      <c r="AJI56" s="102">
        <f t="shared" si="738"/>
        <v>851</v>
      </c>
      <c r="AJJ56" s="105" t="str">
        <f t="shared" si="739"/>
        <v>.46922088346</v>
      </c>
      <c r="AJL56" s="105">
        <f t="shared" si="1169"/>
        <v>0</v>
      </c>
      <c r="AJM56" s="105">
        <f t="shared" si="1170"/>
        <v>0</v>
      </c>
      <c r="AJN56" s="120">
        <f t="shared" si="1171"/>
        <v>364.50000000074999</v>
      </c>
      <c r="AJO56" s="102">
        <f t="shared" si="740"/>
        <v>364</v>
      </c>
      <c r="AJP56" s="105" t="str">
        <f t="shared" si="741"/>
        <v>.50000000075</v>
      </c>
      <c r="AJQ56" s="93">
        <f t="shared" si="1172"/>
        <v>851.46922088346423</v>
      </c>
      <c r="AJR56" s="102">
        <f t="shared" si="742"/>
        <v>851</v>
      </c>
      <c r="AJS56" s="105" t="str">
        <f t="shared" si="743"/>
        <v>.46922088346</v>
      </c>
      <c r="AJT56" s="120">
        <f t="shared" si="1173"/>
        <v>371.30000000104997</v>
      </c>
      <c r="AJU56" s="102">
        <f t="shared" si="744"/>
        <v>371</v>
      </c>
      <c r="AJV56" s="105" t="str">
        <f t="shared" si="745"/>
        <v>.30000000105</v>
      </c>
      <c r="AJW56" s="93">
        <f t="shared" si="1174"/>
        <v>851.46922088346423</v>
      </c>
      <c r="AJX56" s="102">
        <f t="shared" si="746"/>
        <v>851</v>
      </c>
      <c r="AJY56" s="105" t="str">
        <f t="shared" si="747"/>
        <v>.46922088346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364.75000000074999</v>
      </c>
      <c r="AKG56" s="102">
        <f t="shared" si="750"/>
        <v>364</v>
      </c>
      <c r="AKH56" s="105" t="str">
        <f t="shared" si="751"/>
        <v>.75000000075</v>
      </c>
      <c r="AKI56" s="103">
        <f t="shared" si="752"/>
        <v>851.46922088346423</v>
      </c>
      <c r="AKJ56" s="102">
        <f t="shared" si="753"/>
        <v>851</v>
      </c>
      <c r="AKK56" s="105" t="str">
        <f t="shared" si="754"/>
        <v>.46922088346</v>
      </c>
      <c r="AKL56" s="390">
        <f t="shared" si="287"/>
        <v>364.75000000074999</v>
      </c>
      <c r="AKM56" s="102">
        <f t="shared" si="755"/>
        <v>364</v>
      </c>
      <c r="AKN56" s="105" t="str">
        <f t="shared" si="756"/>
        <v>.75000000075</v>
      </c>
      <c r="AKO56" s="390">
        <f t="shared" si="757"/>
        <v>851.37472088345976</v>
      </c>
      <c r="AKP56" s="102">
        <f t="shared" si="758"/>
        <v>851</v>
      </c>
      <c r="AKQ56" s="105" t="str">
        <f t="shared" si="759"/>
        <v>.37472088346</v>
      </c>
      <c r="AKR56" s="103">
        <f t="shared" si="288"/>
        <v>367.90000000089998</v>
      </c>
      <c r="AKS56" s="102">
        <f t="shared" si="760"/>
        <v>367</v>
      </c>
      <c r="AKT56" s="105" t="str">
        <f t="shared" si="761"/>
        <v>.90000000090</v>
      </c>
      <c r="AKU56" s="103">
        <f t="shared" si="762"/>
        <v>851.46922088346423</v>
      </c>
      <c r="AKV56" s="102">
        <f t="shared" si="763"/>
        <v>851</v>
      </c>
      <c r="AKW56" s="105" t="str">
        <f t="shared" si="764"/>
        <v>.46922088346</v>
      </c>
      <c r="AKX56" s="390">
        <f t="shared" si="289"/>
        <v>371.05000000104997</v>
      </c>
      <c r="AKY56" s="102">
        <f t="shared" si="765"/>
        <v>371</v>
      </c>
      <c r="AKZ56" s="105" t="str">
        <f t="shared" si="766"/>
        <v>.05000000105</v>
      </c>
      <c r="ALA56" s="390">
        <f t="shared" si="767"/>
        <v>851.37472088345976</v>
      </c>
      <c r="ALB56" s="102">
        <f t="shared" si="768"/>
        <v>851</v>
      </c>
      <c r="ALC56" s="105" t="str">
        <f t="shared" si="769"/>
        <v>.37472088346</v>
      </c>
      <c r="ALD56" s="103">
        <f t="shared" si="290"/>
        <v>371.05000000104997</v>
      </c>
      <c r="ALE56" s="102">
        <f t="shared" si="770"/>
        <v>371</v>
      </c>
      <c r="ALF56" s="105" t="str">
        <f t="shared" si="771"/>
        <v>.05000000105</v>
      </c>
      <c r="ALG56" s="103">
        <f t="shared" si="291"/>
        <v>851.46922088346423</v>
      </c>
      <c r="ALH56" s="102">
        <f t="shared" si="772"/>
        <v>851</v>
      </c>
      <c r="ALI56" s="105" t="str">
        <f t="shared" si="773"/>
        <v>.46922088346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364.75000000074999</v>
      </c>
      <c r="ALN56" s="102">
        <f t="shared" si="776"/>
        <v>364</v>
      </c>
      <c r="ALO56" s="105" t="str">
        <f t="shared" si="777"/>
        <v>.75000000075</v>
      </c>
      <c r="ALP56" s="103">
        <f t="shared" si="293"/>
        <v>851.37472088345976</v>
      </c>
      <c r="ALQ56" s="102">
        <f t="shared" si="778"/>
        <v>851</v>
      </c>
      <c r="ALR56" s="105" t="str">
        <f t="shared" si="779"/>
        <v>.37472088346</v>
      </c>
      <c r="ALS56" s="103">
        <f t="shared" si="780"/>
        <v>364.75000000099999</v>
      </c>
      <c r="ALT56" s="102">
        <f t="shared" si="781"/>
        <v>364</v>
      </c>
      <c r="ALU56" s="105" t="str">
        <f t="shared" si="782"/>
        <v>.75000000100</v>
      </c>
      <c r="ALV56" s="103">
        <f t="shared" si="783"/>
        <v>851.62472088346726</v>
      </c>
      <c r="ALW56" s="102">
        <f t="shared" si="784"/>
        <v>851</v>
      </c>
      <c r="ALX56" s="105" t="str">
        <f t="shared" si="785"/>
        <v>.62472088347</v>
      </c>
      <c r="ALY56" s="103">
        <f t="shared" si="294"/>
        <v>367.90000000089998</v>
      </c>
      <c r="ALZ56" s="102">
        <f t="shared" si="786"/>
        <v>367</v>
      </c>
      <c r="AMA56" s="105" t="str">
        <f t="shared" si="787"/>
        <v>.90000000090</v>
      </c>
      <c r="AMB56" s="103">
        <f t="shared" si="788"/>
        <v>851.71922088346423</v>
      </c>
      <c r="AMC56" s="102">
        <f t="shared" si="789"/>
        <v>851</v>
      </c>
      <c r="AMD56" s="105" t="str">
        <f t="shared" si="790"/>
        <v>.71922088346</v>
      </c>
      <c r="AME56" s="103">
        <f t="shared" si="791"/>
        <v>371.05000000079997</v>
      </c>
      <c r="AMF56" s="102">
        <f t="shared" si="792"/>
        <v>371</v>
      </c>
      <c r="AMG56" s="105" t="str">
        <f t="shared" si="793"/>
        <v>.05000000080</v>
      </c>
      <c r="AMH56" s="103">
        <f t="shared" si="794"/>
        <v>851.62472088346726</v>
      </c>
      <c r="AMI56" s="102">
        <f t="shared" si="795"/>
        <v>851</v>
      </c>
      <c r="AMJ56" s="105" t="str">
        <f t="shared" si="796"/>
        <v>.62472088347</v>
      </c>
      <c r="AMK56" s="103">
        <f t="shared" si="295"/>
        <v>371.05000000104997</v>
      </c>
      <c r="AML56" s="102">
        <f t="shared" si="797"/>
        <v>371</v>
      </c>
      <c r="AMM56" s="105" t="str">
        <f t="shared" si="798"/>
        <v>.05000000105</v>
      </c>
      <c r="AMN56" s="103">
        <f t="shared" si="296"/>
        <v>851.37472088345976</v>
      </c>
      <c r="AMO56" s="102">
        <f t="shared" si="799"/>
        <v>851</v>
      </c>
      <c r="AMP56" s="105" t="str">
        <f t="shared" si="800"/>
        <v>.37472088346</v>
      </c>
      <c r="AMR56" s="103">
        <f t="shared" si="801"/>
        <v>364.90000000089998</v>
      </c>
      <c r="AMS56" s="102">
        <f t="shared" si="802"/>
        <v>364</v>
      </c>
      <c r="AMT56" s="105" t="str">
        <f t="shared" si="803"/>
        <v>.90000000090</v>
      </c>
      <c r="AMU56" s="649">
        <f t="shared" si="804"/>
        <v>851.52922088346418</v>
      </c>
      <c r="AMV56" s="102">
        <f t="shared" si="805"/>
        <v>851</v>
      </c>
      <c r="AMW56" s="105" t="str">
        <f t="shared" si="806"/>
        <v>.52922088346</v>
      </c>
      <c r="AMX56" s="103">
        <f t="shared" si="807"/>
        <v>364.90000000089998</v>
      </c>
      <c r="AMY56" s="102">
        <f t="shared" si="808"/>
        <v>364</v>
      </c>
      <c r="AMZ56" s="105" t="str">
        <f t="shared" si="809"/>
        <v>.90000000090</v>
      </c>
      <c r="ANA56" s="649">
        <f t="shared" si="810"/>
        <v>851.6292208834642</v>
      </c>
      <c r="ANB56" s="102">
        <f t="shared" si="811"/>
        <v>851</v>
      </c>
      <c r="ANC56" s="105" t="str">
        <f t="shared" si="812"/>
        <v>.62922088346</v>
      </c>
      <c r="AND56" s="103">
        <f t="shared" si="813"/>
        <v>367.90000000089998</v>
      </c>
      <c r="ANE56" s="102">
        <f t="shared" si="814"/>
        <v>367</v>
      </c>
      <c r="ANF56" s="105" t="str">
        <f t="shared" si="815"/>
        <v>.90000000090</v>
      </c>
      <c r="ANG56" s="649">
        <f t="shared" si="816"/>
        <v>851.71922088346423</v>
      </c>
      <c r="ANH56" s="102">
        <f t="shared" si="817"/>
        <v>851</v>
      </c>
      <c r="ANI56" s="105" t="str">
        <f t="shared" si="818"/>
        <v>.71922088346</v>
      </c>
      <c r="ANJ56" s="103">
        <f t="shared" si="819"/>
        <v>370.90000000089998</v>
      </c>
      <c r="ANK56" s="102">
        <f t="shared" si="820"/>
        <v>370</v>
      </c>
      <c r="ANL56" s="105" t="str">
        <f t="shared" si="821"/>
        <v>.90000000090</v>
      </c>
      <c r="ANM56" s="649">
        <f t="shared" si="822"/>
        <v>851.6292208834642</v>
      </c>
      <c r="ANN56" s="102">
        <f t="shared" si="823"/>
        <v>851</v>
      </c>
      <c r="ANO56" s="105" t="str">
        <f t="shared" si="824"/>
        <v>.62922088346</v>
      </c>
      <c r="ANP56" s="103">
        <f t="shared" si="825"/>
        <v>370.90000000089998</v>
      </c>
      <c r="ANQ56" s="102">
        <f t="shared" si="826"/>
        <v>370</v>
      </c>
      <c r="ANR56" s="105" t="str">
        <f t="shared" si="827"/>
        <v>.90000000090</v>
      </c>
      <c r="ANS56" s="649">
        <f t="shared" si="828"/>
        <v>851.52922088346418</v>
      </c>
      <c r="ANT56" s="102">
        <f t="shared" si="829"/>
        <v>851</v>
      </c>
      <c r="ANU56" s="105" t="str">
        <f t="shared" si="830"/>
        <v>.52922088346</v>
      </c>
      <c r="ANX56" s="136">
        <f t="shared" si="831"/>
        <v>0</v>
      </c>
      <c r="ANY56" s="136">
        <f t="shared" si="832"/>
        <v>0</v>
      </c>
      <c r="ANZ56" s="103">
        <f t="shared" si="1175"/>
        <v>364.75000000074999</v>
      </c>
      <c r="AOA56" s="102">
        <f t="shared" si="833"/>
        <v>364</v>
      </c>
      <c r="AOB56" s="105" t="str">
        <f t="shared" si="834"/>
        <v>.75000000075</v>
      </c>
      <c r="AOC56" s="103">
        <f t="shared" si="1176"/>
        <v>851.37472088345976</v>
      </c>
      <c r="AOD56" s="102">
        <f t="shared" si="835"/>
        <v>851</v>
      </c>
      <c r="AOE56" s="105" t="str">
        <f t="shared" si="836"/>
        <v>.37472088346</v>
      </c>
      <c r="AOF56" s="103">
        <f t="shared" si="1177"/>
        <v>364.75000000074999</v>
      </c>
      <c r="AOG56" s="102">
        <f t="shared" si="837"/>
        <v>364</v>
      </c>
      <c r="AOH56" s="105" t="str">
        <f t="shared" si="838"/>
        <v>.75000000075</v>
      </c>
      <c r="AOI56" s="103">
        <f t="shared" si="1178"/>
        <v>851.37472088345976</v>
      </c>
      <c r="AOJ56" s="102">
        <f t="shared" si="839"/>
        <v>851</v>
      </c>
      <c r="AOK56" s="105" t="str">
        <f t="shared" si="840"/>
        <v>.37472088346</v>
      </c>
      <c r="AOL56" s="103">
        <f t="shared" si="1179"/>
        <v>367.90000000089998</v>
      </c>
      <c r="AOM56" s="102">
        <f t="shared" si="841"/>
        <v>367</v>
      </c>
      <c r="AON56" s="105" t="str">
        <f t="shared" si="842"/>
        <v>.90000000090</v>
      </c>
      <c r="AOO56" s="103">
        <f t="shared" si="1180"/>
        <v>851.46922088346423</v>
      </c>
      <c r="AOP56" s="102">
        <f t="shared" si="843"/>
        <v>851</v>
      </c>
      <c r="AOQ56" s="105" t="str">
        <f t="shared" si="844"/>
        <v>.46922088346</v>
      </c>
      <c r="AOR56" s="103">
        <f t="shared" si="1181"/>
        <v>371.05000000104997</v>
      </c>
      <c r="AOS56" s="102">
        <f t="shared" si="845"/>
        <v>371</v>
      </c>
      <c r="AOT56" s="105" t="str">
        <f t="shared" si="846"/>
        <v>.05000000105</v>
      </c>
      <c r="AOU56" s="103">
        <f t="shared" si="847"/>
        <v>851.37472088345976</v>
      </c>
      <c r="AOV56" s="102">
        <f t="shared" si="848"/>
        <v>851</v>
      </c>
      <c r="AOW56" s="105" t="str">
        <f t="shared" si="849"/>
        <v>.37472088346</v>
      </c>
      <c r="AOX56" s="103">
        <f t="shared" si="1182"/>
        <v>371.05000000104997</v>
      </c>
      <c r="AOY56" s="102">
        <f t="shared" si="850"/>
        <v>371</v>
      </c>
      <c r="AOZ56" s="105" t="str">
        <f t="shared" si="851"/>
        <v>.05000000105</v>
      </c>
      <c r="APA56" s="103">
        <f t="shared" si="852"/>
        <v>851.37472088345976</v>
      </c>
      <c r="APB56" s="102">
        <f t="shared" si="853"/>
        <v>851</v>
      </c>
      <c r="APC56" s="105" t="str">
        <f t="shared" si="854"/>
        <v>.37472088346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364.75000000074999</v>
      </c>
      <c r="APH56" s="102">
        <f t="shared" si="857"/>
        <v>364</v>
      </c>
      <c r="API56" s="105" t="str">
        <f t="shared" si="858"/>
        <v>.75000000075</v>
      </c>
      <c r="APJ56" s="103">
        <f t="shared" si="1184"/>
        <v>851.37472088345976</v>
      </c>
      <c r="APK56" s="102">
        <f t="shared" si="859"/>
        <v>851</v>
      </c>
      <c r="APL56" s="105" t="str">
        <f t="shared" si="860"/>
        <v>.37472088346</v>
      </c>
      <c r="APM56" s="103">
        <f t="shared" si="1185"/>
        <v>364.7500000009</v>
      </c>
      <c r="APN56" s="102">
        <f t="shared" si="861"/>
        <v>364</v>
      </c>
      <c r="APO56" s="105" t="str">
        <f t="shared" si="862"/>
        <v>.75000000090</v>
      </c>
      <c r="APP56" s="103">
        <f t="shared" si="863"/>
        <v>851.52472088346417</v>
      </c>
      <c r="APQ56" s="102">
        <f t="shared" si="864"/>
        <v>851</v>
      </c>
      <c r="APR56" s="105" t="str">
        <f t="shared" si="865"/>
        <v>.52472088346</v>
      </c>
      <c r="APS56" s="103">
        <f t="shared" si="1186"/>
        <v>367.90000000089998</v>
      </c>
      <c r="APT56" s="102">
        <f t="shared" si="866"/>
        <v>367</v>
      </c>
      <c r="APU56" s="105" t="str">
        <f t="shared" si="867"/>
        <v>.90000000090</v>
      </c>
      <c r="APV56" s="103">
        <f t="shared" si="1187"/>
        <v>851.61922088346421</v>
      </c>
      <c r="APW56" s="102">
        <f t="shared" si="868"/>
        <v>851</v>
      </c>
      <c r="APX56" s="105" t="str">
        <f t="shared" si="869"/>
        <v>.61922088346</v>
      </c>
      <c r="APY56" s="103">
        <f t="shared" si="1188"/>
        <v>371.05000000089996</v>
      </c>
      <c r="APZ56" s="102">
        <f t="shared" si="870"/>
        <v>371</v>
      </c>
      <c r="AQA56" s="105" t="str">
        <f t="shared" si="871"/>
        <v>.05000000090</v>
      </c>
      <c r="AQB56" s="103">
        <f t="shared" si="872"/>
        <v>851.52472088346417</v>
      </c>
      <c r="AQC56" s="102">
        <f t="shared" si="873"/>
        <v>851</v>
      </c>
      <c r="AQD56" s="105" t="str">
        <f t="shared" si="874"/>
        <v>.52472088346</v>
      </c>
      <c r="AQE56" s="103">
        <f t="shared" si="1189"/>
        <v>371.05000000104997</v>
      </c>
      <c r="AQF56" s="102">
        <f t="shared" si="875"/>
        <v>371</v>
      </c>
      <c r="AQG56" s="105" t="str">
        <f t="shared" si="876"/>
        <v>.05000000105</v>
      </c>
      <c r="AQH56" s="103">
        <f t="shared" si="1190"/>
        <v>851.37472088345976</v>
      </c>
      <c r="AQI56" s="102">
        <f t="shared" si="877"/>
        <v>851</v>
      </c>
      <c r="AQJ56" s="105" t="str">
        <f t="shared" si="878"/>
        <v>.37472088346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85.546999999999997</v>
      </c>
      <c r="CQ57" s="362">
        <f t="shared" si="346"/>
        <v>0</v>
      </c>
      <c r="CR57" s="367"/>
      <c r="CS57" s="367"/>
      <c r="CT57" s="396">
        <f t="shared" si="943"/>
        <v>85.350999999999999</v>
      </c>
      <c r="CV57" s="399">
        <f t="shared" si="975"/>
        <v>0</v>
      </c>
      <c r="CW57" s="367"/>
      <c r="CX57" s="111">
        <f t="shared" si="944"/>
        <v>-3.2666666666666326E-3</v>
      </c>
      <c r="CY57" s="367"/>
      <c r="CZ57" s="396">
        <f t="shared" si="889"/>
        <v>82.476333333333585</v>
      </c>
      <c r="DA57" s="367"/>
      <c r="DB57" s="103">
        <f t="shared" si="347"/>
        <v>0</v>
      </c>
      <c r="DC57" s="103">
        <f t="shared" si="348"/>
        <v>87.905000000000001</v>
      </c>
      <c r="DD57" s="103">
        <f t="shared" si="349"/>
        <v>87.905000000000001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820.40000000000009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810.40000000000009</v>
      </c>
      <c r="OY57" s="189">
        <f t="shared" si="486"/>
        <v>810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840</v>
      </c>
      <c r="RM57" s="795">
        <f t="shared" si="505"/>
        <v>840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900</v>
      </c>
      <c r="RS57" s="795">
        <f t="shared" si="511"/>
        <v>900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1310</v>
      </c>
      <c r="SY57" s="121">
        <f t="shared" si="929"/>
        <v>1310</v>
      </c>
      <c r="SZ57" s="121" t="str">
        <f t="shared" si="526"/>
        <v>.00000000000</v>
      </c>
      <c r="TA57" s="94" t="str">
        <f t="shared" si="527"/>
        <v>131,000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838</v>
      </c>
      <c r="TS57" s="121">
        <f t="shared" si="535"/>
        <v>838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377.35000000135</v>
      </c>
      <c r="UL57" s="102">
        <f t="shared" si="545"/>
        <v>377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380.50000000149998</v>
      </c>
      <c r="UR57" s="105">
        <f t="shared" si="550"/>
        <v>380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383.65000000164997</v>
      </c>
      <c r="UX57" s="102">
        <f t="shared" si="554"/>
        <v>383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377.35000000135</v>
      </c>
      <c r="VI57" s="102">
        <f t="shared" si="559"/>
        <v>377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377.35000000135</v>
      </c>
      <c r="VO57" s="102">
        <f t="shared" si="564"/>
        <v>377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380.50000000149998</v>
      </c>
      <c r="VU57" s="105">
        <f t="shared" si="570"/>
        <v>380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383.65000000164997</v>
      </c>
      <c r="WA57" s="102">
        <f t="shared" si="576"/>
        <v>383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383.65000000164997</v>
      </c>
      <c r="WG57" s="102">
        <f t="shared" si="581"/>
        <v>383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380.50000000149998</v>
      </c>
      <c r="XO57" s="103">
        <f t="shared" si="600"/>
        <v>0</v>
      </c>
      <c r="XP57" s="103">
        <f t="shared" si="145"/>
        <v>380.50000000149998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377.35000000135</v>
      </c>
      <c r="ZQ57" s="127">
        <f t="shared" si="159"/>
        <v>0</v>
      </c>
      <c r="ZR57" s="127">
        <f t="shared" si="160"/>
        <v>377.35000000135</v>
      </c>
      <c r="ZS57" s="127">
        <f t="shared" si="161"/>
        <v>-9.4500000004499998E-2</v>
      </c>
      <c r="ZT57" s="127">
        <f t="shared" si="162"/>
        <v>380.50000000149998</v>
      </c>
      <c r="ZU57" s="127">
        <f t="shared" si="163"/>
        <v>0</v>
      </c>
      <c r="ZV57" s="127">
        <f t="shared" si="164"/>
        <v>383.65000000164997</v>
      </c>
      <c r="ZW57" s="127">
        <f t="shared" si="165"/>
        <v>-9.4500000004499998E-2</v>
      </c>
      <c r="ZX57" s="127">
        <f t="shared" si="166"/>
        <v>383.65000000164997</v>
      </c>
      <c r="ZY57" s="127">
        <f t="shared" si="167"/>
        <v>0</v>
      </c>
      <c r="ZZ57" s="127">
        <f t="shared" si="629"/>
        <v>380.50000000149998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380.50000000149998</v>
      </c>
      <c r="ADM57" s="102">
        <f t="shared" si="658"/>
        <v>380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380.50000000149998</v>
      </c>
      <c r="ADS57" s="102">
        <f t="shared" si="663"/>
        <v>380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380.50000000149998</v>
      </c>
      <c r="ADY57" s="102">
        <f t="shared" si="667"/>
        <v>380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377.35000000135</v>
      </c>
      <c r="AFK57" s="102">
        <f t="shared" si="676"/>
        <v>377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380.50000000149998</v>
      </c>
      <c r="AFQ57" s="102">
        <f t="shared" si="681"/>
        <v>380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383.65000000164997</v>
      </c>
      <c r="AFW57" s="102">
        <f t="shared" si="686"/>
        <v>383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377.35000000135</v>
      </c>
      <c r="AHW57" s="102">
        <f t="shared" si="710"/>
        <v>377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380.50000000149998</v>
      </c>
      <c r="AIC57" s="102">
        <f t="shared" si="715"/>
        <v>380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383.65000000164997</v>
      </c>
      <c r="AII57" s="102">
        <f t="shared" si="719"/>
        <v>383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377.35000000135</v>
      </c>
      <c r="AIT57" s="102">
        <f t="shared" si="724"/>
        <v>377</v>
      </c>
      <c r="AIU57" s="105" t="str">
        <f t="shared" si="725"/>
        <v>.35000000135</v>
      </c>
      <c r="AIV57" s="120">
        <f t="shared" si="726"/>
        <v>855.46922088346423</v>
      </c>
      <c r="AIW57" s="102">
        <f t="shared" si="727"/>
        <v>855</v>
      </c>
      <c r="AIX57" s="105" t="str">
        <f t="shared" si="728"/>
        <v>.46922088346</v>
      </c>
      <c r="AIY57" s="120">
        <f t="shared" si="729"/>
        <v>380.50000000149998</v>
      </c>
      <c r="AIZ57" s="102">
        <f t="shared" si="730"/>
        <v>380</v>
      </c>
      <c r="AJA57" s="105" t="str">
        <f t="shared" si="731"/>
        <v>.50000000150</v>
      </c>
      <c r="AJB57" s="120">
        <f t="shared" si="976"/>
        <v>855.46922088346423</v>
      </c>
      <c r="AJC57" s="102">
        <f t="shared" si="732"/>
        <v>855</v>
      </c>
      <c r="AJD57" s="105" t="str">
        <f t="shared" si="733"/>
        <v>.46922088346</v>
      </c>
      <c r="AJE57" s="120">
        <f t="shared" si="734"/>
        <v>383.65000000164997</v>
      </c>
      <c r="AJF57" s="102">
        <f t="shared" si="735"/>
        <v>383</v>
      </c>
      <c r="AJG57" s="105" t="str">
        <f t="shared" si="736"/>
        <v>.65000000165</v>
      </c>
      <c r="AJH57" s="93">
        <f t="shared" si="737"/>
        <v>855.46922088346423</v>
      </c>
      <c r="AJI57" s="102">
        <f t="shared" si="738"/>
        <v>855</v>
      </c>
      <c r="AJJ57" s="105" t="str">
        <f t="shared" si="739"/>
        <v>.46922088346</v>
      </c>
      <c r="AJL57" s="105">
        <f t="shared" si="1169"/>
        <v>0</v>
      </c>
      <c r="AJM57" s="105">
        <f t="shared" si="1170"/>
        <v>0</v>
      </c>
      <c r="AJN57" s="120">
        <f t="shared" si="1171"/>
        <v>377.10000000135</v>
      </c>
      <c r="AJO57" s="102">
        <f t="shared" si="740"/>
        <v>377</v>
      </c>
      <c r="AJP57" s="105" t="str">
        <f t="shared" si="741"/>
        <v>.10000000135</v>
      </c>
      <c r="AJQ57" s="93">
        <f t="shared" si="1172"/>
        <v>855.46922088346423</v>
      </c>
      <c r="AJR57" s="102">
        <f t="shared" si="742"/>
        <v>855</v>
      </c>
      <c r="AJS57" s="105" t="str">
        <f t="shared" si="743"/>
        <v>.46922088346</v>
      </c>
      <c r="AJT57" s="120">
        <f t="shared" si="1173"/>
        <v>383.90000000164997</v>
      </c>
      <c r="AJU57" s="102">
        <f t="shared" si="744"/>
        <v>383</v>
      </c>
      <c r="AJV57" s="105" t="str">
        <f t="shared" si="745"/>
        <v>.90000000165</v>
      </c>
      <c r="AJW57" s="93">
        <f t="shared" si="1174"/>
        <v>855.46922088346423</v>
      </c>
      <c r="AJX57" s="102">
        <f t="shared" si="746"/>
        <v>855</v>
      </c>
      <c r="AJY57" s="105" t="str">
        <f t="shared" si="747"/>
        <v>.46922088346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377.35000000135</v>
      </c>
      <c r="AKG57" s="102">
        <f t="shared" si="750"/>
        <v>377</v>
      </c>
      <c r="AKH57" s="105" t="str">
        <f t="shared" si="751"/>
        <v>.35000000135</v>
      </c>
      <c r="AKI57" s="103">
        <f t="shared" si="752"/>
        <v>855.46922088346423</v>
      </c>
      <c r="AKJ57" s="102">
        <f t="shared" si="753"/>
        <v>855</v>
      </c>
      <c r="AKK57" s="105" t="str">
        <f t="shared" si="754"/>
        <v>.46922088346</v>
      </c>
      <c r="AKL57" s="390">
        <f t="shared" si="287"/>
        <v>377.35000000135</v>
      </c>
      <c r="AKM57" s="102">
        <f t="shared" si="755"/>
        <v>377</v>
      </c>
      <c r="AKN57" s="105" t="str">
        <f t="shared" si="756"/>
        <v>.35000000135</v>
      </c>
      <c r="AKO57" s="390">
        <f t="shared" si="757"/>
        <v>855.37472088345976</v>
      </c>
      <c r="AKP57" s="102">
        <f t="shared" si="758"/>
        <v>855</v>
      </c>
      <c r="AKQ57" s="105" t="str">
        <f t="shared" si="759"/>
        <v>.37472088346</v>
      </c>
      <c r="AKR57" s="103">
        <f t="shared" si="288"/>
        <v>380.50000000149998</v>
      </c>
      <c r="AKS57" s="102">
        <f t="shared" si="760"/>
        <v>380</v>
      </c>
      <c r="AKT57" s="105" t="str">
        <f t="shared" si="761"/>
        <v>.50000000150</v>
      </c>
      <c r="AKU57" s="103">
        <f t="shared" si="762"/>
        <v>855.46922088346423</v>
      </c>
      <c r="AKV57" s="102">
        <f t="shared" si="763"/>
        <v>855</v>
      </c>
      <c r="AKW57" s="105" t="str">
        <f t="shared" si="764"/>
        <v>.46922088346</v>
      </c>
      <c r="AKX57" s="390">
        <f t="shared" si="289"/>
        <v>383.65000000164997</v>
      </c>
      <c r="AKY57" s="102">
        <f t="shared" si="765"/>
        <v>383</v>
      </c>
      <c r="AKZ57" s="105" t="str">
        <f t="shared" si="766"/>
        <v>.65000000165</v>
      </c>
      <c r="ALA57" s="390">
        <f t="shared" si="767"/>
        <v>855.37472088345976</v>
      </c>
      <c r="ALB57" s="102">
        <f t="shared" si="768"/>
        <v>855</v>
      </c>
      <c r="ALC57" s="105" t="str">
        <f t="shared" si="769"/>
        <v>.37472088346</v>
      </c>
      <c r="ALD57" s="103">
        <f t="shared" si="290"/>
        <v>383.65000000164997</v>
      </c>
      <c r="ALE57" s="102">
        <f t="shared" si="770"/>
        <v>383</v>
      </c>
      <c r="ALF57" s="105" t="str">
        <f t="shared" si="771"/>
        <v>.65000000165</v>
      </c>
      <c r="ALG57" s="103">
        <f t="shared" si="291"/>
        <v>855.46922088346423</v>
      </c>
      <c r="ALH57" s="102">
        <f t="shared" si="772"/>
        <v>855</v>
      </c>
      <c r="ALI57" s="105" t="str">
        <f t="shared" si="773"/>
        <v>.46922088346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377.35000000135</v>
      </c>
      <c r="ALN57" s="102">
        <f t="shared" si="776"/>
        <v>377</v>
      </c>
      <c r="ALO57" s="105" t="str">
        <f t="shared" si="777"/>
        <v>.35000000135</v>
      </c>
      <c r="ALP57" s="103">
        <f t="shared" si="293"/>
        <v>855.37472088345976</v>
      </c>
      <c r="ALQ57" s="102">
        <f t="shared" si="778"/>
        <v>855</v>
      </c>
      <c r="ALR57" s="105" t="str">
        <f t="shared" si="779"/>
        <v>.37472088346</v>
      </c>
      <c r="ALS57" s="103">
        <f t="shared" si="780"/>
        <v>377.35000000159999</v>
      </c>
      <c r="ALT57" s="102">
        <f t="shared" si="781"/>
        <v>377</v>
      </c>
      <c r="ALU57" s="105" t="str">
        <f t="shared" si="782"/>
        <v>.35000000160</v>
      </c>
      <c r="ALV57" s="103">
        <f t="shared" si="783"/>
        <v>855.62472088346726</v>
      </c>
      <c r="ALW57" s="102">
        <f t="shared" si="784"/>
        <v>855</v>
      </c>
      <c r="ALX57" s="105" t="str">
        <f t="shared" si="785"/>
        <v>.62472088347</v>
      </c>
      <c r="ALY57" s="103">
        <f t="shared" si="294"/>
        <v>380.50000000149998</v>
      </c>
      <c r="ALZ57" s="102">
        <f t="shared" si="786"/>
        <v>380</v>
      </c>
      <c r="AMA57" s="105" t="str">
        <f t="shared" si="787"/>
        <v>.50000000150</v>
      </c>
      <c r="AMB57" s="103">
        <f t="shared" si="788"/>
        <v>855.71922088346423</v>
      </c>
      <c r="AMC57" s="102">
        <f t="shared" si="789"/>
        <v>855</v>
      </c>
      <c r="AMD57" s="105" t="str">
        <f t="shared" si="790"/>
        <v>.71922088346</v>
      </c>
      <c r="AME57" s="103">
        <f t="shared" si="791"/>
        <v>383.65000000139997</v>
      </c>
      <c r="AMF57" s="102">
        <f t="shared" si="792"/>
        <v>383</v>
      </c>
      <c r="AMG57" s="105" t="str">
        <f t="shared" si="793"/>
        <v>.65000000140</v>
      </c>
      <c r="AMH57" s="103">
        <f t="shared" si="794"/>
        <v>855.62472088346726</v>
      </c>
      <c r="AMI57" s="102">
        <f t="shared" si="795"/>
        <v>855</v>
      </c>
      <c r="AMJ57" s="105" t="str">
        <f t="shared" si="796"/>
        <v>.62472088347</v>
      </c>
      <c r="AMK57" s="103">
        <f t="shared" si="295"/>
        <v>383.65000000164997</v>
      </c>
      <c r="AML57" s="102">
        <f t="shared" si="797"/>
        <v>383</v>
      </c>
      <c r="AMM57" s="105" t="str">
        <f t="shared" si="798"/>
        <v>.65000000165</v>
      </c>
      <c r="AMN57" s="103">
        <f t="shared" si="296"/>
        <v>855.37472088345976</v>
      </c>
      <c r="AMO57" s="102">
        <f t="shared" si="799"/>
        <v>855</v>
      </c>
      <c r="AMP57" s="105" t="str">
        <f t="shared" si="800"/>
        <v>.37472088346</v>
      </c>
      <c r="AMR57" s="103">
        <f t="shared" si="801"/>
        <v>377.50000000149998</v>
      </c>
      <c r="AMS57" s="102">
        <f t="shared" si="802"/>
        <v>377</v>
      </c>
      <c r="AMT57" s="105" t="str">
        <f t="shared" si="803"/>
        <v>.50000000150</v>
      </c>
      <c r="AMU57" s="649">
        <f t="shared" si="804"/>
        <v>855.52922088346418</v>
      </c>
      <c r="AMV57" s="102">
        <f t="shared" si="805"/>
        <v>855</v>
      </c>
      <c r="AMW57" s="105" t="str">
        <f t="shared" si="806"/>
        <v>.52922088346</v>
      </c>
      <c r="AMX57" s="103">
        <f t="shared" si="807"/>
        <v>377.50000000149998</v>
      </c>
      <c r="AMY57" s="102">
        <f t="shared" si="808"/>
        <v>377</v>
      </c>
      <c r="AMZ57" s="105" t="str">
        <f t="shared" si="809"/>
        <v>.50000000150</v>
      </c>
      <c r="ANA57" s="649">
        <f t="shared" si="810"/>
        <v>855.6292208834642</v>
      </c>
      <c r="ANB57" s="102">
        <f t="shared" si="811"/>
        <v>855</v>
      </c>
      <c r="ANC57" s="105" t="str">
        <f t="shared" si="812"/>
        <v>.62922088346</v>
      </c>
      <c r="AND57" s="103">
        <f t="shared" si="813"/>
        <v>380.50000000149998</v>
      </c>
      <c r="ANE57" s="102">
        <f t="shared" si="814"/>
        <v>380</v>
      </c>
      <c r="ANF57" s="105" t="str">
        <f t="shared" si="815"/>
        <v>.50000000150</v>
      </c>
      <c r="ANG57" s="649">
        <f t="shared" si="816"/>
        <v>855.71922088346423</v>
      </c>
      <c r="ANH57" s="102">
        <f t="shared" si="817"/>
        <v>855</v>
      </c>
      <c r="ANI57" s="105" t="str">
        <f t="shared" si="818"/>
        <v>.71922088346</v>
      </c>
      <c r="ANJ57" s="103">
        <f t="shared" si="819"/>
        <v>383.50000000149998</v>
      </c>
      <c r="ANK57" s="102">
        <f t="shared" si="820"/>
        <v>383</v>
      </c>
      <c r="ANL57" s="105" t="str">
        <f t="shared" si="821"/>
        <v>.50000000150</v>
      </c>
      <c r="ANM57" s="649">
        <f t="shared" si="822"/>
        <v>855.6292208834642</v>
      </c>
      <c r="ANN57" s="102">
        <f t="shared" si="823"/>
        <v>855</v>
      </c>
      <c r="ANO57" s="105" t="str">
        <f t="shared" si="824"/>
        <v>.62922088346</v>
      </c>
      <c r="ANP57" s="103">
        <f t="shared" si="825"/>
        <v>383.50000000149998</v>
      </c>
      <c r="ANQ57" s="102">
        <f t="shared" si="826"/>
        <v>383</v>
      </c>
      <c r="ANR57" s="105" t="str">
        <f t="shared" si="827"/>
        <v>.50000000150</v>
      </c>
      <c r="ANS57" s="649">
        <f t="shared" si="828"/>
        <v>855.52922088346418</v>
      </c>
      <c r="ANT57" s="102">
        <f t="shared" si="829"/>
        <v>855</v>
      </c>
      <c r="ANU57" s="105" t="str">
        <f t="shared" si="830"/>
        <v>.52922088346</v>
      </c>
      <c r="ANX57" s="136">
        <f t="shared" si="831"/>
        <v>0</v>
      </c>
      <c r="ANY57" s="136">
        <f t="shared" si="832"/>
        <v>0</v>
      </c>
      <c r="ANZ57" s="103">
        <f t="shared" si="1175"/>
        <v>377.35000000135</v>
      </c>
      <c r="AOA57" s="102">
        <f t="shared" si="833"/>
        <v>377</v>
      </c>
      <c r="AOB57" s="105" t="str">
        <f t="shared" si="834"/>
        <v>.35000000135</v>
      </c>
      <c r="AOC57" s="103">
        <f t="shared" si="1176"/>
        <v>855.37472088345976</v>
      </c>
      <c r="AOD57" s="102">
        <f t="shared" si="835"/>
        <v>855</v>
      </c>
      <c r="AOE57" s="105" t="str">
        <f t="shared" si="836"/>
        <v>.37472088346</v>
      </c>
      <c r="AOF57" s="103">
        <f t="shared" si="1177"/>
        <v>377.35000000135</v>
      </c>
      <c r="AOG57" s="102">
        <f t="shared" si="837"/>
        <v>377</v>
      </c>
      <c r="AOH57" s="105" t="str">
        <f t="shared" si="838"/>
        <v>.35000000135</v>
      </c>
      <c r="AOI57" s="103">
        <f t="shared" si="1178"/>
        <v>855.37472088345976</v>
      </c>
      <c r="AOJ57" s="102">
        <f t="shared" si="839"/>
        <v>855</v>
      </c>
      <c r="AOK57" s="105" t="str">
        <f t="shared" si="840"/>
        <v>.37472088346</v>
      </c>
      <c r="AOL57" s="103">
        <f t="shared" si="1179"/>
        <v>380.50000000149998</v>
      </c>
      <c r="AOM57" s="102">
        <f t="shared" si="841"/>
        <v>380</v>
      </c>
      <c r="AON57" s="105" t="str">
        <f t="shared" si="842"/>
        <v>.50000000150</v>
      </c>
      <c r="AOO57" s="103">
        <f t="shared" si="1180"/>
        <v>855.46922088346423</v>
      </c>
      <c r="AOP57" s="102">
        <f t="shared" si="843"/>
        <v>855</v>
      </c>
      <c r="AOQ57" s="105" t="str">
        <f t="shared" si="844"/>
        <v>.46922088346</v>
      </c>
      <c r="AOR57" s="103">
        <f t="shared" si="1181"/>
        <v>383.65000000164997</v>
      </c>
      <c r="AOS57" s="102">
        <f t="shared" si="845"/>
        <v>383</v>
      </c>
      <c r="AOT57" s="105" t="str">
        <f t="shared" si="846"/>
        <v>.65000000165</v>
      </c>
      <c r="AOU57" s="103">
        <f t="shared" si="847"/>
        <v>855.37472088345976</v>
      </c>
      <c r="AOV57" s="102">
        <f t="shared" si="848"/>
        <v>855</v>
      </c>
      <c r="AOW57" s="105" t="str">
        <f t="shared" si="849"/>
        <v>.37472088346</v>
      </c>
      <c r="AOX57" s="103">
        <f t="shared" si="1182"/>
        <v>383.65000000164997</v>
      </c>
      <c r="AOY57" s="102">
        <f t="shared" si="850"/>
        <v>383</v>
      </c>
      <c r="AOZ57" s="105" t="str">
        <f t="shared" si="851"/>
        <v>.65000000165</v>
      </c>
      <c r="APA57" s="103">
        <f t="shared" si="852"/>
        <v>855.37472088345976</v>
      </c>
      <c r="APB57" s="102">
        <f t="shared" si="853"/>
        <v>855</v>
      </c>
      <c r="APC57" s="105" t="str">
        <f t="shared" si="854"/>
        <v>.37472088346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377.35000000135</v>
      </c>
      <c r="APH57" s="102">
        <f t="shared" si="857"/>
        <v>377</v>
      </c>
      <c r="API57" s="105" t="str">
        <f t="shared" si="858"/>
        <v>.35000000135</v>
      </c>
      <c r="APJ57" s="103">
        <f t="shared" si="1184"/>
        <v>855.37472088345976</v>
      </c>
      <c r="APK57" s="102">
        <f t="shared" si="859"/>
        <v>855</v>
      </c>
      <c r="APL57" s="105" t="str">
        <f t="shared" si="860"/>
        <v>.37472088346</v>
      </c>
      <c r="APM57" s="103">
        <f t="shared" si="1185"/>
        <v>377.35000000150001</v>
      </c>
      <c r="APN57" s="102">
        <f t="shared" si="861"/>
        <v>377</v>
      </c>
      <c r="APO57" s="105" t="str">
        <f t="shared" si="862"/>
        <v>.35000000150</v>
      </c>
      <c r="APP57" s="103">
        <f t="shared" si="863"/>
        <v>855.52472088346417</v>
      </c>
      <c r="APQ57" s="102">
        <f t="shared" si="864"/>
        <v>855</v>
      </c>
      <c r="APR57" s="105" t="str">
        <f t="shared" si="865"/>
        <v>.52472088346</v>
      </c>
      <c r="APS57" s="103">
        <f t="shared" si="1186"/>
        <v>380.50000000149998</v>
      </c>
      <c r="APT57" s="102">
        <f t="shared" si="866"/>
        <v>380</v>
      </c>
      <c r="APU57" s="105" t="str">
        <f t="shared" si="867"/>
        <v>.50000000150</v>
      </c>
      <c r="APV57" s="103">
        <f t="shared" si="1187"/>
        <v>855.61922088346421</v>
      </c>
      <c r="APW57" s="102">
        <f t="shared" si="868"/>
        <v>855</v>
      </c>
      <c r="APX57" s="105" t="str">
        <f t="shared" si="869"/>
        <v>.61922088346</v>
      </c>
      <c r="APY57" s="103">
        <f t="shared" si="1188"/>
        <v>383.65000000149996</v>
      </c>
      <c r="APZ57" s="102">
        <f t="shared" si="870"/>
        <v>383</v>
      </c>
      <c r="AQA57" s="105" t="str">
        <f t="shared" si="871"/>
        <v>.65000000150</v>
      </c>
      <c r="AQB57" s="103">
        <f t="shared" si="872"/>
        <v>855.52472088346417</v>
      </c>
      <c r="AQC57" s="102">
        <f t="shared" si="873"/>
        <v>855</v>
      </c>
      <c r="AQD57" s="105" t="str">
        <f t="shared" si="874"/>
        <v>.52472088346</v>
      </c>
      <c r="AQE57" s="103">
        <f t="shared" si="1189"/>
        <v>383.65000000164997</v>
      </c>
      <c r="AQF57" s="102">
        <f t="shared" si="875"/>
        <v>383</v>
      </c>
      <c r="AQG57" s="105" t="str">
        <f t="shared" si="876"/>
        <v>.65000000165</v>
      </c>
      <c r="AQH57" s="103">
        <f t="shared" si="1190"/>
        <v>855.37472088345976</v>
      </c>
      <c r="AQI57" s="102">
        <f t="shared" si="877"/>
        <v>855</v>
      </c>
      <c r="AQJ57" s="105" t="str">
        <f t="shared" si="878"/>
        <v>.37472088346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85.546999999999997</v>
      </c>
      <c r="CQ58" s="362">
        <f t="shared" si="346"/>
        <v>0</v>
      </c>
      <c r="CR58" s="367"/>
      <c r="CS58" s="367"/>
      <c r="CT58" s="396">
        <f t="shared" si="943"/>
        <v>85.350999999999999</v>
      </c>
      <c r="CV58" s="399">
        <f t="shared" si="975"/>
        <v>0</v>
      </c>
      <c r="CW58" s="367"/>
      <c r="CX58" s="111">
        <f t="shared" si="944"/>
        <v>-3.2666666666666326E-3</v>
      </c>
      <c r="CY58" s="367"/>
      <c r="CZ58" s="396">
        <f t="shared" si="889"/>
        <v>82.411000000000257</v>
      </c>
      <c r="DA58" s="367"/>
      <c r="DB58" s="103">
        <f t="shared" si="347"/>
        <v>0</v>
      </c>
      <c r="DC58" s="103">
        <f t="shared" si="348"/>
        <v>87.905000000000001</v>
      </c>
      <c r="DD58" s="103">
        <f t="shared" si="349"/>
        <v>87.905000000000001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820.40000000000009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810.40000000000009</v>
      </c>
      <c r="OY58" s="189">
        <f t="shared" si="486"/>
        <v>810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840</v>
      </c>
      <c r="RM58" s="795">
        <f t="shared" si="505"/>
        <v>840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900</v>
      </c>
      <c r="RS58" s="795">
        <f t="shared" si="511"/>
        <v>900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1320</v>
      </c>
      <c r="SY58" s="121">
        <f t="shared" si="929"/>
        <v>1320</v>
      </c>
      <c r="SZ58" s="121" t="str">
        <f t="shared" si="526"/>
        <v>.00000000000</v>
      </c>
      <c r="TA58" s="94" t="str">
        <f t="shared" si="527"/>
        <v>132,000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838</v>
      </c>
      <c r="TS58" s="121">
        <f t="shared" si="535"/>
        <v>838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389.95000000195</v>
      </c>
      <c r="UL58" s="102">
        <f t="shared" si="545"/>
        <v>389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393.10000000209999</v>
      </c>
      <c r="UR58" s="105">
        <f t="shared" si="550"/>
        <v>393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396.25000000224998</v>
      </c>
      <c r="UX58" s="102">
        <f t="shared" si="554"/>
        <v>396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389.95000000195</v>
      </c>
      <c r="VI58" s="102">
        <f t="shared" si="559"/>
        <v>389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389.95000000195</v>
      </c>
      <c r="VO58" s="102">
        <f t="shared" si="564"/>
        <v>389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393.10000000209999</v>
      </c>
      <c r="VU58" s="105">
        <f t="shared" si="570"/>
        <v>393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396.25000000224998</v>
      </c>
      <c r="WA58" s="102">
        <f t="shared" si="576"/>
        <v>396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396.25000000224998</v>
      </c>
      <c r="WG58" s="102">
        <f t="shared" si="581"/>
        <v>396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393.10000000209999</v>
      </c>
      <c r="XO58" s="103">
        <f t="shared" si="600"/>
        <v>0</v>
      </c>
      <c r="XP58" s="103">
        <f t="shared" si="145"/>
        <v>393.10000000209999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389.95000000195</v>
      </c>
      <c r="ZQ58" s="127">
        <f t="shared" si="159"/>
        <v>0</v>
      </c>
      <c r="ZR58" s="127">
        <f t="shared" si="160"/>
        <v>389.95000000195</v>
      </c>
      <c r="ZS58" s="127">
        <f t="shared" si="161"/>
        <v>-9.4500000004499998E-2</v>
      </c>
      <c r="ZT58" s="127">
        <f t="shared" si="162"/>
        <v>393.10000000209999</v>
      </c>
      <c r="ZU58" s="127">
        <f t="shared" si="163"/>
        <v>0</v>
      </c>
      <c r="ZV58" s="127">
        <f t="shared" si="164"/>
        <v>396.25000000224998</v>
      </c>
      <c r="ZW58" s="127">
        <f t="shared" si="165"/>
        <v>-9.4500000004499998E-2</v>
      </c>
      <c r="ZX58" s="127">
        <f t="shared" si="166"/>
        <v>396.25000000224998</v>
      </c>
      <c r="ZY58" s="127">
        <f t="shared" si="167"/>
        <v>0</v>
      </c>
      <c r="ZZ58" s="127">
        <f t="shared" si="629"/>
        <v>393.10000000209999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393.10000000209999</v>
      </c>
      <c r="ADM58" s="102">
        <f t="shared" si="658"/>
        <v>393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393.10000000209999</v>
      </c>
      <c r="ADS58" s="102">
        <f t="shared" si="663"/>
        <v>393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393.10000000209999</v>
      </c>
      <c r="ADY58" s="102">
        <f t="shared" si="667"/>
        <v>393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389.95000000195</v>
      </c>
      <c r="AFK58" s="102">
        <f t="shared" si="676"/>
        <v>389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393.10000000209999</v>
      </c>
      <c r="AFQ58" s="102">
        <f t="shared" si="681"/>
        <v>393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396.25000000224998</v>
      </c>
      <c r="AFW58" s="102">
        <f t="shared" si="686"/>
        <v>396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389.95000000195</v>
      </c>
      <c r="AHW58" s="102">
        <f t="shared" si="710"/>
        <v>389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393.10000000209999</v>
      </c>
      <c r="AIC58" s="102">
        <f t="shared" si="715"/>
        <v>393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396.25000000224998</v>
      </c>
      <c r="AII58" s="102">
        <f t="shared" si="719"/>
        <v>396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389.95000000195</v>
      </c>
      <c r="AIT58" s="102">
        <f t="shared" si="724"/>
        <v>389</v>
      </c>
      <c r="AIU58" s="105" t="str">
        <f t="shared" si="725"/>
        <v>.95000000195</v>
      </c>
      <c r="AIV58" s="120">
        <f t="shared" si="726"/>
        <v>855.46922088346423</v>
      </c>
      <c r="AIW58" s="102">
        <f t="shared" si="727"/>
        <v>855</v>
      </c>
      <c r="AIX58" s="105" t="str">
        <f t="shared" si="728"/>
        <v>.46922088346</v>
      </c>
      <c r="AIY58" s="120">
        <f t="shared" si="729"/>
        <v>393.10000000209999</v>
      </c>
      <c r="AIZ58" s="102">
        <f t="shared" si="730"/>
        <v>393</v>
      </c>
      <c r="AJA58" s="105" t="str">
        <f t="shared" si="731"/>
        <v>.10000000210</v>
      </c>
      <c r="AJB58" s="120">
        <f t="shared" si="976"/>
        <v>855.46922088346423</v>
      </c>
      <c r="AJC58" s="102">
        <f t="shared" si="732"/>
        <v>855</v>
      </c>
      <c r="AJD58" s="105" t="str">
        <f t="shared" si="733"/>
        <v>.46922088346</v>
      </c>
      <c r="AJE58" s="120">
        <f t="shared" si="734"/>
        <v>396.25000000224998</v>
      </c>
      <c r="AJF58" s="102">
        <f t="shared" si="735"/>
        <v>396</v>
      </c>
      <c r="AJG58" s="105" t="str">
        <f t="shared" si="736"/>
        <v>.25000000225</v>
      </c>
      <c r="AJH58" s="93">
        <f t="shared" si="737"/>
        <v>855.46922088346423</v>
      </c>
      <c r="AJI58" s="102">
        <f t="shared" si="738"/>
        <v>855</v>
      </c>
      <c r="AJJ58" s="105" t="str">
        <f t="shared" si="739"/>
        <v>.46922088346</v>
      </c>
      <c r="AJL58" s="105">
        <f t="shared" si="1169"/>
        <v>0</v>
      </c>
      <c r="AJM58" s="105">
        <f t="shared" si="1170"/>
        <v>0</v>
      </c>
      <c r="AJN58" s="120">
        <f t="shared" si="1171"/>
        <v>389.70000000195</v>
      </c>
      <c r="AJO58" s="102">
        <f t="shared" si="740"/>
        <v>389</v>
      </c>
      <c r="AJP58" s="105" t="str">
        <f t="shared" si="741"/>
        <v>.70000000195</v>
      </c>
      <c r="AJQ58" s="93">
        <f t="shared" si="1172"/>
        <v>855.46922088346423</v>
      </c>
      <c r="AJR58" s="102">
        <f t="shared" si="742"/>
        <v>855</v>
      </c>
      <c r="AJS58" s="105" t="str">
        <f t="shared" si="743"/>
        <v>.46922088346</v>
      </c>
      <c r="AJT58" s="120">
        <f t="shared" si="1173"/>
        <v>396.50000000224998</v>
      </c>
      <c r="AJU58" s="102">
        <f t="shared" si="744"/>
        <v>396</v>
      </c>
      <c r="AJV58" s="105" t="str">
        <f t="shared" si="745"/>
        <v>.50000000225</v>
      </c>
      <c r="AJW58" s="93">
        <f t="shared" si="1174"/>
        <v>855.46922088346423</v>
      </c>
      <c r="AJX58" s="102">
        <f t="shared" si="746"/>
        <v>855</v>
      </c>
      <c r="AJY58" s="105" t="str">
        <f t="shared" si="747"/>
        <v>.46922088346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389.95000000195</v>
      </c>
      <c r="AKG58" s="102">
        <f t="shared" si="750"/>
        <v>389</v>
      </c>
      <c r="AKH58" s="105" t="str">
        <f t="shared" si="751"/>
        <v>.95000000195</v>
      </c>
      <c r="AKI58" s="103">
        <f t="shared" si="752"/>
        <v>855.46922088346423</v>
      </c>
      <c r="AKJ58" s="102">
        <f t="shared" si="753"/>
        <v>855</v>
      </c>
      <c r="AKK58" s="105" t="str">
        <f t="shared" si="754"/>
        <v>.46922088346</v>
      </c>
      <c r="AKL58" s="390">
        <f t="shared" si="287"/>
        <v>389.95000000195</v>
      </c>
      <c r="AKM58" s="102">
        <f t="shared" si="755"/>
        <v>389</v>
      </c>
      <c r="AKN58" s="105" t="str">
        <f t="shared" si="756"/>
        <v>.95000000195</v>
      </c>
      <c r="AKO58" s="390">
        <f t="shared" si="757"/>
        <v>855.37472088345976</v>
      </c>
      <c r="AKP58" s="102">
        <f t="shared" si="758"/>
        <v>855</v>
      </c>
      <c r="AKQ58" s="105" t="str">
        <f t="shared" si="759"/>
        <v>.37472088346</v>
      </c>
      <c r="AKR58" s="103">
        <f t="shared" si="288"/>
        <v>393.10000000209999</v>
      </c>
      <c r="AKS58" s="102">
        <f t="shared" si="760"/>
        <v>393</v>
      </c>
      <c r="AKT58" s="105" t="str">
        <f t="shared" si="761"/>
        <v>.10000000210</v>
      </c>
      <c r="AKU58" s="103">
        <f t="shared" si="762"/>
        <v>855.46922088346423</v>
      </c>
      <c r="AKV58" s="102">
        <f t="shared" si="763"/>
        <v>855</v>
      </c>
      <c r="AKW58" s="105" t="str">
        <f t="shared" si="764"/>
        <v>.46922088346</v>
      </c>
      <c r="AKX58" s="390">
        <f t="shared" si="289"/>
        <v>396.25000000224998</v>
      </c>
      <c r="AKY58" s="102">
        <f t="shared" si="765"/>
        <v>396</v>
      </c>
      <c r="AKZ58" s="105" t="str">
        <f t="shared" si="766"/>
        <v>.25000000225</v>
      </c>
      <c r="ALA58" s="390">
        <f t="shared" si="767"/>
        <v>855.37472088345976</v>
      </c>
      <c r="ALB58" s="102">
        <f t="shared" si="768"/>
        <v>855</v>
      </c>
      <c r="ALC58" s="105" t="str">
        <f t="shared" si="769"/>
        <v>.37472088346</v>
      </c>
      <c r="ALD58" s="103">
        <f t="shared" si="290"/>
        <v>396.25000000224998</v>
      </c>
      <c r="ALE58" s="102">
        <f t="shared" si="770"/>
        <v>396</v>
      </c>
      <c r="ALF58" s="105" t="str">
        <f t="shared" si="771"/>
        <v>.25000000225</v>
      </c>
      <c r="ALG58" s="103">
        <f t="shared" si="291"/>
        <v>855.46922088346423</v>
      </c>
      <c r="ALH58" s="102">
        <f t="shared" si="772"/>
        <v>855</v>
      </c>
      <c r="ALI58" s="105" t="str">
        <f t="shared" si="773"/>
        <v>.46922088346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389.95000000195</v>
      </c>
      <c r="ALN58" s="102">
        <f t="shared" si="776"/>
        <v>389</v>
      </c>
      <c r="ALO58" s="105" t="str">
        <f t="shared" si="777"/>
        <v>.95000000195</v>
      </c>
      <c r="ALP58" s="103">
        <f t="shared" si="293"/>
        <v>855.37472088345976</v>
      </c>
      <c r="ALQ58" s="102">
        <f t="shared" si="778"/>
        <v>855</v>
      </c>
      <c r="ALR58" s="105" t="str">
        <f t="shared" si="779"/>
        <v>.37472088346</v>
      </c>
      <c r="ALS58" s="103">
        <f t="shared" si="780"/>
        <v>389.9500000022</v>
      </c>
      <c r="ALT58" s="102">
        <f t="shared" si="781"/>
        <v>389</v>
      </c>
      <c r="ALU58" s="105" t="str">
        <f t="shared" si="782"/>
        <v>.95000000220</v>
      </c>
      <c r="ALV58" s="103">
        <f t="shared" si="783"/>
        <v>855.62472088346726</v>
      </c>
      <c r="ALW58" s="102">
        <f t="shared" si="784"/>
        <v>855</v>
      </c>
      <c r="ALX58" s="105" t="str">
        <f t="shared" si="785"/>
        <v>.62472088347</v>
      </c>
      <c r="ALY58" s="103">
        <f t="shared" si="294"/>
        <v>393.10000000209999</v>
      </c>
      <c r="ALZ58" s="102">
        <f t="shared" si="786"/>
        <v>393</v>
      </c>
      <c r="AMA58" s="105" t="str">
        <f t="shared" si="787"/>
        <v>.10000000210</v>
      </c>
      <c r="AMB58" s="103">
        <f t="shared" si="788"/>
        <v>855.71922088346423</v>
      </c>
      <c r="AMC58" s="102">
        <f t="shared" si="789"/>
        <v>855</v>
      </c>
      <c r="AMD58" s="105" t="str">
        <f t="shared" si="790"/>
        <v>.71922088346</v>
      </c>
      <c r="AME58" s="103">
        <f t="shared" si="791"/>
        <v>396.25000000199998</v>
      </c>
      <c r="AMF58" s="102">
        <f t="shared" si="792"/>
        <v>396</v>
      </c>
      <c r="AMG58" s="105" t="str">
        <f t="shared" si="793"/>
        <v>.25000000200</v>
      </c>
      <c r="AMH58" s="103">
        <f t="shared" si="794"/>
        <v>855.62472088346726</v>
      </c>
      <c r="AMI58" s="102">
        <f t="shared" si="795"/>
        <v>855</v>
      </c>
      <c r="AMJ58" s="105" t="str">
        <f t="shared" si="796"/>
        <v>.62472088347</v>
      </c>
      <c r="AMK58" s="103">
        <f t="shared" si="295"/>
        <v>396.25000000224998</v>
      </c>
      <c r="AML58" s="102">
        <f t="shared" si="797"/>
        <v>396</v>
      </c>
      <c r="AMM58" s="105" t="str">
        <f t="shared" si="798"/>
        <v>.25000000225</v>
      </c>
      <c r="AMN58" s="103">
        <f t="shared" si="296"/>
        <v>855.37472088345976</v>
      </c>
      <c r="AMO58" s="102">
        <f t="shared" si="799"/>
        <v>855</v>
      </c>
      <c r="AMP58" s="105" t="str">
        <f t="shared" si="800"/>
        <v>.37472088346</v>
      </c>
      <c r="AMR58" s="103">
        <f t="shared" si="801"/>
        <v>390.10000000209999</v>
      </c>
      <c r="AMS58" s="102">
        <f t="shared" si="802"/>
        <v>390</v>
      </c>
      <c r="AMT58" s="105" t="str">
        <f t="shared" si="803"/>
        <v>.10000000210</v>
      </c>
      <c r="AMU58" s="649">
        <f t="shared" si="804"/>
        <v>855.52922088346418</v>
      </c>
      <c r="AMV58" s="102">
        <f t="shared" si="805"/>
        <v>855</v>
      </c>
      <c r="AMW58" s="105" t="str">
        <f t="shared" si="806"/>
        <v>.52922088346</v>
      </c>
      <c r="AMX58" s="103">
        <f t="shared" si="807"/>
        <v>390.10000000209999</v>
      </c>
      <c r="AMY58" s="102">
        <f t="shared" si="808"/>
        <v>390</v>
      </c>
      <c r="AMZ58" s="105" t="str">
        <f t="shared" si="809"/>
        <v>.10000000210</v>
      </c>
      <c r="ANA58" s="649">
        <f t="shared" si="810"/>
        <v>855.6292208834642</v>
      </c>
      <c r="ANB58" s="102">
        <f t="shared" si="811"/>
        <v>855</v>
      </c>
      <c r="ANC58" s="105" t="str">
        <f t="shared" si="812"/>
        <v>.62922088346</v>
      </c>
      <c r="AND58" s="103">
        <f t="shared" si="813"/>
        <v>393.10000000209999</v>
      </c>
      <c r="ANE58" s="102">
        <f t="shared" si="814"/>
        <v>393</v>
      </c>
      <c r="ANF58" s="105" t="str">
        <f t="shared" si="815"/>
        <v>.10000000210</v>
      </c>
      <c r="ANG58" s="649">
        <f t="shared" si="816"/>
        <v>855.71922088346423</v>
      </c>
      <c r="ANH58" s="102">
        <f t="shared" si="817"/>
        <v>855</v>
      </c>
      <c r="ANI58" s="105" t="str">
        <f t="shared" si="818"/>
        <v>.71922088346</v>
      </c>
      <c r="ANJ58" s="103">
        <f t="shared" si="819"/>
        <v>396.10000000209999</v>
      </c>
      <c r="ANK58" s="102">
        <f t="shared" si="820"/>
        <v>396</v>
      </c>
      <c r="ANL58" s="105" t="str">
        <f t="shared" si="821"/>
        <v>.10000000210</v>
      </c>
      <c r="ANM58" s="649">
        <f t="shared" si="822"/>
        <v>855.6292208834642</v>
      </c>
      <c r="ANN58" s="102">
        <f t="shared" si="823"/>
        <v>855</v>
      </c>
      <c r="ANO58" s="105" t="str">
        <f t="shared" si="824"/>
        <v>.62922088346</v>
      </c>
      <c r="ANP58" s="103">
        <f t="shared" si="825"/>
        <v>396.10000000209999</v>
      </c>
      <c r="ANQ58" s="102">
        <f t="shared" si="826"/>
        <v>396</v>
      </c>
      <c r="ANR58" s="105" t="str">
        <f t="shared" si="827"/>
        <v>.10000000210</v>
      </c>
      <c r="ANS58" s="649">
        <f t="shared" si="828"/>
        <v>855.52922088346418</v>
      </c>
      <c r="ANT58" s="102">
        <f t="shared" si="829"/>
        <v>855</v>
      </c>
      <c r="ANU58" s="105" t="str">
        <f t="shared" si="830"/>
        <v>.52922088346</v>
      </c>
      <c r="ANX58" s="136">
        <f t="shared" si="831"/>
        <v>0</v>
      </c>
      <c r="ANY58" s="136">
        <f t="shared" si="832"/>
        <v>0</v>
      </c>
      <c r="ANZ58" s="103">
        <f t="shared" si="1175"/>
        <v>389.95000000195</v>
      </c>
      <c r="AOA58" s="102">
        <f t="shared" si="833"/>
        <v>389</v>
      </c>
      <c r="AOB58" s="105" t="str">
        <f t="shared" si="834"/>
        <v>.95000000195</v>
      </c>
      <c r="AOC58" s="103">
        <f t="shared" si="1176"/>
        <v>855.37472088345976</v>
      </c>
      <c r="AOD58" s="102">
        <f t="shared" si="835"/>
        <v>855</v>
      </c>
      <c r="AOE58" s="105" t="str">
        <f t="shared" si="836"/>
        <v>.37472088346</v>
      </c>
      <c r="AOF58" s="103">
        <f t="shared" si="1177"/>
        <v>389.95000000195</v>
      </c>
      <c r="AOG58" s="102">
        <f t="shared" si="837"/>
        <v>389</v>
      </c>
      <c r="AOH58" s="105" t="str">
        <f t="shared" si="838"/>
        <v>.95000000195</v>
      </c>
      <c r="AOI58" s="103">
        <f t="shared" si="1178"/>
        <v>855.37472088345976</v>
      </c>
      <c r="AOJ58" s="102">
        <f t="shared" si="839"/>
        <v>855</v>
      </c>
      <c r="AOK58" s="105" t="str">
        <f t="shared" si="840"/>
        <v>.37472088346</v>
      </c>
      <c r="AOL58" s="103">
        <f t="shared" si="1179"/>
        <v>393.10000000209999</v>
      </c>
      <c r="AOM58" s="102">
        <f t="shared" si="841"/>
        <v>393</v>
      </c>
      <c r="AON58" s="105" t="str">
        <f t="shared" si="842"/>
        <v>.10000000210</v>
      </c>
      <c r="AOO58" s="103">
        <f t="shared" si="1180"/>
        <v>855.46922088346423</v>
      </c>
      <c r="AOP58" s="102">
        <f t="shared" si="843"/>
        <v>855</v>
      </c>
      <c r="AOQ58" s="105" t="str">
        <f t="shared" si="844"/>
        <v>.46922088346</v>
      </c>
      <c r="AOR58" s="103">
        <f t="shared" si="1181"/>
        <v>396.25000000224998</v>
      </c>
      <c r="AOS58" s="102">
        <f t="shared" si="845"/>
        <v>396</v>
      </c>
      <c r="AOT58" s="105" t="str">
        <f t="shared" si="846"/>
        <v>.25000000225</v>
      </c>
      <c r="AOU58" s="103">
        <f t="shared" si="847"/>
        <v>855.37472088345976</v>
      </c>
      <c r="AOV58" s="102">
        <f t="shared" si="848"/>
        <v>855</v>
      </c>
      <c r="AOW58" s="105" t="str">
        <f t="shared" si="849"/>
        <v>.37472088346</v>
      </c>
      <c r="AOX58" s="103">
        <f t="shared" si="1182"/>
        <v>396.25000000224998</v>
      </c>
      <c r="AOY58" s="102">
        <f t="shared" si="850"/>
        <v>396</v>
      </c>
      <c r="AOZ58" s="105" t="str">
        <f t="shared" si="851"/>
        <v>.25000000225</v>
      </c>
      <c r="APA58" s="103">
        <f t="shared" si="852"/>
        <v>855.37472088345976</v>
      </c>
      <c r="APB58" s="102">
        <f t="shared" si="853"/>
        <v>855</v>
      </c>
      <c r="APC58" s="105" t="str">
        <f t="shared" si="854"/>
        <v>.37472088346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389.95000000195</v>
      </c>
      <c r="APH58" s="102">
        <f t="shared" si="857"/>
        <v>389</v>
      </c>
      <c r="API58" s="105" t="str">
        <f t="shared" si="858"/>
        <v>.95000000195</v>
      </c>
      <c r="APJ58" s="103">
        <f t="shared" si="1184"/>
        <v>855.37472088345976</v>
      </c>
      <c r="APK58" s="102">
        <f t="shared" si="859"/>
        <v>855</v>
      </c>
      <c r="APL58" s="105" t="str">
        <f t="shared" si="860"/>
        <v>.37472088346</v>
      </c>
      <c r="APM58" s="103">
        <f t="shared" si="1185"/>
        <v>389.95000000210001</v>
      </c>
      <c r="APN58" s="102">
        <f t="shared" si="861"/>
        <v>389</v>
      </c>
      <c r="APO58" s="105" t="str">
        <f t="shared" si="862"/>
        <v>.95000000210</v>
      </c>
      <c r="APP58" s="103">
        <f t="shared" si="863"/>
        <v>855.52472088346417</v>
      </c>
      <c r="APQ58" s="102">
        <f t="shared" si="864"/>
        <v>855</v>
      </c>
      <c r="APR58" s="105" t="str">
        <f t="shared" si="865"/>
        <v>.52472088346</v>
      </c>
      <c r="APS58" s="103">
        <f t="shared" si="1186"/>
        <v>393.10000000209999</v>
      </c>
      <c r="APT58" s="102">
        <f t="shared" si="866"/>
        <v>393</v>
      </c>
      <c r="APU58" s="105" t="str">
        <f t="shared" si="867"/>
        <v>.10000000210</v>
      </c>
      <c r="APV58" s="103">
        <f t="shared" si="1187"/>
        <v>855.61922088346421</v>
      </c>
      <c r="APW58" s="102">
        <f t="shared" si="868"/>
        <v>855</v>
      </c>
      <c r="APX58" s="105" t="str">
        <f t="shared" si="869"/>
        <v>.61922088346</v>
      </c>
      <c r="APY58" s="103">
        <f t="shared" si="1188"/>
        <v>396.25000000209997</v>
      </c>
      <c r="APZ58" s="102">
        <f t="shared" si="870"/>
        <v>396</v>
      </c>
      <c r="AQA58" s="105" t="str">
        <f t="shared" si="871"/>
        <v>.25000000210</v>
      </c>
      <c r="AQB58" s="103">
        <f t="shared" si="872"/>
        <v>855.52472088346417</v>
      </c>
      <c r="AQC58" s="102">
        <f t="shared" si="873"/>
        <v>855</v>
      </c>
      <c r="AQD58" s="105" t="str">
        <f t="shared" si="874"/>
        <v>.52472088346</v>
      </c>
      <c r="AQE58" s="103">
        <f t="shared" si="1189"/>
        <v>396.25000000224998</v>
      </c>
      <c r="AQF58" s="102">
        <f t="shared" si="875"/>
        <v>396</v>
      </c>
      <c r="AQG58" s="105" t="str">
        <f t="shared" si="876"/>
        <v>.25000000225</v>
      </c>
      <c r="AQH58" s="103">
        <f t="shared" si="1190"/>
        <v>855.37472088345976</v>
      </c>
      <c r="AQI58" s="102">
        <f t="shared" si="877"/>
        <v>855</v>
      </c>
      <c r="AQJ58" s="105" t="str">
        <f t="shared" si="878"/>
        <v>.37472088346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85.546999999999997</v>
      </c>
      <c r="CQ59" s="362">
        <f t="shared" si="346"/>
        <v>0</v>
      </c>
      <c r="CR59" s="367"/>
      <c r="CS59" s="367"/>
      <c r="CT59" s="396">
        <f t="shared" si="943"/>
        <v>85.350999999999999</v>
      </c>
      <c r="CV59" s="399">
        <f t="shared" si="975"/>
        <v>0</v>
      </c>
      <c r="CW59" s="367"/>
      <c r="CX59" s="111">
        <f t="shared" si="944"/>
        <v>-3.2666666666666326E-3</v>
      </c>
      <c r="CY59" s="367"/>
      <c r="CZ59" s="396">
        <f t="shared" si="889"/>
        <v>82.345666666666929</v>
      </c>
      <c r="DA59" s="367"/>
      <c r="DB59" s="103">
        <f t="shared" si="347"/>
        <v>0</v>
      </c>
      <c r="DC59" s="103">
        <f t="shared" si="348"/>
        <v>87.905000000000001</v>
      </c>
      <c r="DD59" s="103">
        <f t="shared" si="349"/>
        <v>87.905000000000001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820.40000000000009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810.40000000000009</v>
      </c>
      <c r="OY59" s="189">
        <f t="shared" si="486"/>
        <v>810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840</v>
      </c>
      <c r="RM59" s="795">
        <f t="shared" si="505"/>
        <v>840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900</v>
      </c>
      <c r="RS59" s="795">
        <f t="shared" si="511"/>
        <v>900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1330</v>
      </c>
      <c r="SY59" s="121">
        <f t="shared" si="929"/>
        <v>1330</v>
      </c>
      <c r="SZ59" s="121" t="str">
        <f t="shared" si="526"/>
        <v>.00000000000</v>
      </c>
      <c r="TA59" s="94" t="str">
        <f t="shared" si="527"/>
        <v>133,000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838</v>
      </c>
      <c r="TS59" s="121">
        <f t="shared" si="535"/>
        <v>838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402.55000000255001</v>
      </c>
      <c r="UL59" s="102">
        <f t="shared" si="545"/>
        <v>402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405.70000000269999</v>
      </c>
      <c r="UR59" s="105">
        <f t="shared" si="550"/>
        <v>405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408.85000000284998</v>
      </c>
      <c r="UX59" s="102">
        <f t="shared" si="554"/>
        <v>408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402.55000000255001</v>
      </c>
      <c r="VI59" s="102">
        <f t="shared" si="559"/>
        <v>402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402.55000000255001</v>
      </c>
      <c r="VO59" s="102">
        <f t="shared" si="564"/>
        <v>402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405.70000000269999</v>
      </c>
      <c r="VU59" s="105">
        <f t="shared" si="570"/>
        <v>405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408.85000000284998</v>
      </c>
      <c r="WA59" s="102">
        <f t="shared" si="576"/>
        <v>408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408.85000000284998</v>
      </c>
      <c r="WG59" s="102">
        <f t="shared" si="581"/>
        <v>408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405.70000000269999</v>
      </c>
      <c r="XO59" s="103">
        <f t="shared" si="600"/>
        <v>0</v>
      </c>
      <c r="XP59" s="103">
        <f t="shared" si="145"/>
        <v>405.70000000269999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402.55000000255001</v>
      </c>
      <c r="ZQ59" s="127">
        <f t="shared" si="159"/>
        <v>0</v>
      </c>
      <c r="ZR59" s="127">
        <f t="shared" si="160"/>
        <v>402.55000000255001</v>
      </c>
      <c r="ZS59" s="127">
        <f t="shared" si="161"/>
        <v>-9.4500000004499998E-2</v>
      </c>
      <c r="ZT59" s="127">
        <f t="shared" si="162"/>
        <v>405.70000000269999</v>
      </c>
      <c r="ZU59" s="127">
        <f t="shared" si="163"/>
        <v>0</v>
      </c>
      <c r="ZV59" s="127">
        <f t="shared" si="164"/>
        <v>408.85000000284998</v>
      </c>
      <c r="ZW59" s="127">
        <f t="shared" si="165"/>
        <v>-9.4500000004499998E-2</v>
      </c>
      <c r="ZX59" s="127">
        <f t="shared" si="166"/>
        <v>408.85000000284998</v>
      </c>
      <c r="ZY59" s="127">
        <f t="shared" si="167"/>
        <v>0</v>
      </c>
      <c r="ZZ59" s="127">
        <f t="shared" si="629"/>
        <v>405.70000000269999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405.70000000269999</v>
      </c>
      <c r="ADM59" s="102">
        <f t="shared" si="658"/>
        <v>405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405.70000000269999</v>
      </c>
      <c r="ADS59" s="102">
        <f t="shared" si="663"/>
        <v>405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405.70000000269999</v>
      </c>
      <c r="ADY59" s="102">
        <f t="shared" si="667"/>
        <v>405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402.55000000255001</v>
      </c>
      <c r="AFK59" s="102">
        <f t="shared" si="676"/>
        <v>402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405.70000000269999</v>
      </c>
      <c r="AFQ59" s="102">
        <f t="shared" si="681"/>
        <v>405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408.85000000284998</v>
      </c>
      <c r="AFW59" s="102">
        <f t="shared" si="686"/>
        <v>408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402.55000000255001</v>
      </c>
      <c r="AHW59" s="102">
        <f t="shared" si="710"/>
        <v>402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405.70000000269999</v>
      </c>
      <c r="AIC59" s="102">
        <f t="shared" si="715"/>
        <v>405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408.85000000284998</v>
      </c>
      <c r="AII59" s="102">
        <f t="shared" si="719"/>
        <v>408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402.55000000255001</v>
      </c>
      <c r="AIT59" s="102">
        <f t="shared" si="724"/>
        <v>402</v>
      </c>
      <c r="AIU59" s="105" t="str">
        <f t="shared" si="725"/>
        <v>.55000000255</v>
      </c>
      <c r="AIV59" s="120">
        <f t="shared" si="726"/>
        <v>855.46922088346423</v>
      </c>
      <c r="AIW59" s="102">
        <f t="shared" si="727"/>
        <v>855</v>
      </c>
      <c r="AIX59" s="105" t="str">
        <f t="shared" si="728"/>
        <v>.46922088346</v>
      </c>
      <c r="AIY59" s="120">
        <f t="shared" si="729"/>
        <v>405.70000000269999</v>
      </c>
      <c r="AIZ59" s="102">
        <f t="shared" si="730"/>
        <v>405</v>
      </c>
      <c r="AJA59" s="105" t="str">
        <f t="shared" si="731"/>
        <v>.70000000270</v>
      </c>
      <c r="AJB59" s="120">
        <f t="shared" si="976"/>
        <v>855.46922088346423</v>
      </c>
      <c r="AJC59" s="102">
        <f t="shared" si="732"/>
        <v>855</v>
      </c>
      <c r="AJD59" s="105" t="str">
        <f t="shared" si="733"/>
        <v>.46922088346</v>
      </c>
      <c r="AJE59" s="120">
        <f t="shared" si="734"/>
        <v>408.85000000284998</v>
      </c>
      <c r="AJF59" s="102">
        <f t="shared" si="735"/>
        <v>408</v>
      </c>
      <c r="AJG59" s="105" t="str">
        <f t="shared" si="736"/>
        <v>.85000000285</v>
      </c>
      <c r="AJH59" s="93">
        <f t="shared" si="737"/>
        <v>855.46922088346423</v>
      </c>
      <c r="AJI59" s="102">
        <f t="shared" si="738"/>
        <v>855</v>
      </c>
      <c r="AJJ59" s="105" t="str">
        <f t="shared" si="739"/>
        <v>.46922088346</v>
      </c>
      <c r="AJL59" s="105">
        <f t="shared" si="1169"/>
        <v>0</v>
      </c>
      <c r="AJM59" s="105">
        <f t="shared" si="1170"/>
        <v>0</v>
      </c>
      <c r="AJN59" s="120">
        <f t="shared" si="1171"/>
        <v>402.30000000255001</v>
      </c>
      <c r="AJO59" s="102">
        <f t="shared" si="740"/>
        <v>402</v>
      </c>
      <c r="AJP59" s="105" t="str">
        <f t="shared" si="741"/>
        <v>.30000000255</v>
      </c>
      <c r="AJQ59" s="93">
        <f t="shared" si="1172"/>
        <v>855.46922088346423</v>
      </c>
      <c r="AJR59" s="102">
        <f t="shared" si="742"/>
        <v>855</v>
      </c>
      <c r="AJS59" s="105" t="str">
        <f t="shared" si="743"/>
        <v>.46922088346</v>
      </c>
      <c r="AJT59" s="120">
        <f t="shared" si="1173"/>
        <v>409.10000000284998</v>
      </c>
      <c r="AJU59" s="102">
        <f t="shared" si="744"/>
        <v>409</v>
      </c>
      <c r="AJV59" s="105" t="str">
        <f t="shared" si="745"/>
        <v>.10000000285</v>
      </c>
      <c r="AJW59" s="93">
        <f t="shared" si="1174"/>
        <v>855.46922088346423</v>
      </c>
      <c r="AJX59" s="102">
        <f t="shared" si="746"/>
        <v>855</v>
      </c>
      <c r="AJY59" s="105" t="str">
        <f t="shared" si="747"/>
        <v>.46922088346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402.55000000255001</v>
      </c>
      <c r="AKG59" s="102">
        <f t="shared" si="750"/>
        <v>402</v>
      </c>
      <c r="AKH59" s="105" t="str">
        <f t="shared" si="751"/>
        <v>.55000000255</v>
      </c>
      <c r="AKI59" s="103">
        <f t="shared" si="752"/>
        <v>855.46922088346423</v>
      </c>
      <c r="AKJ59" s="102">
        <f t="shared" si="753"/>
        <v>855</v>
      </c>
      <c r="AKK59" s="105" t="str">
        <f t="shared" si="754"/>
        <v>.46922088346</v>
      </c>
      <c r="AKL59" s="390">
        <f t="shared" si="287"/>
        <v>402.55000000255001</v>
      </c>
      <c r="AKM59" s="102">
        <f t="shared" si="755"/>
        <v>402</v>
      </c>
      <c r="AKN59" s="105" t="str">
        <f t="shared" si="756"/>
        <v>.55000000255</v>
      </c>
      <c r="AKO59" s="390">
        <f t="shared" si="757"/>
        <v>855.37472088345976</v>
      </c>
      <c r="AKP59" s="102">
        <f t="shared" si="758"/>
        <v>855</v>
      </c>
      <c r="AKQ59" s="105" t="str">
        <f t="shared" si="759"/>
        <v>.37472088346</v>
      </c>
      <c r="AKR59" s="103">
        <f t="shared" si="288"/>
        <v>405.70000000269999</v>
      </c>
      <c r="AKS59" s="102">
        <f t="shared" si="760"/>
        <v>405</v>
      </c>
      <c r="AKT59" s="105" t="str">
        <f t="shared" si="761"/>
        <v>.70000000270</v>
      </c>
      <c r="AKU59" s="103">
        <f t="shared" si="762"/>
        <v>855.46922088346423</v>
      </c>
      <c r="AKV59" s="102">
        <f t="shared" si="763"/>
        <v>855</v>
      </c>
      <c r="AKW59" s="105" t="str">
        <f t="shared" si="764"/>
        <v>.46922088346</v>
      </c>
      <c r="AKX59" s="390">
        <f t="shared" si="289"/>
        <v>408.85000000284998</v>
      </c>
      <c r="AKY59" s="102">
        <f t="shared" si="765"/>
        <v>408</v>
      </c>
      <c r="AKZ59" s="105" t="str">
        <f t="shared" si="766"/>
        <v>.85000000285</v>
      </c>
      <c r="ALA59" s="390">
        <f t="shared" si="767"/>
        <v>855.37472088345976</v>
      </c>
      <c r="ALB59" s="102">
        <f t="shared" si="768"/>
        <v>855</v>
      </c>
      <c r="ALC59" s="105" t="str">
        <f t="shared" si="769"/>
        <v>.37472088346</v>
      </c>
      <c r="ALD59" s="103">
        <f t="shared" si="290"/>
        <v>408.85000000284998</v>
      </c>
      <c r="ALE59" s="102">
        <f t="shared" si="770"/>
        <v>408</v>
      </c>
      <c r="ALF59" s="105" t="str">
        <f t="shared" si="771"/>
        <v>.85000000285</v>
      </c>
      <c r="ALG59" s="103">
        <f t="shared" si="291"/>
        <v>855.46922088346423</v>
      </c>
      <c r="ALH59" s="102">
        <f t="shared" si="772"/>
        <v>855</v>
      </c>
      <c r="ALI59" s="105" t="str">
        <f t="shared" si="773"/>
        <v>.46922088346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402.55000000255001</v>
      </c>
      <c r="ALN59" s="102">
        <f t="shared" si="776"/>
        <v>402</v>
      </c>
      <c r="ALO59" s="105" t="str">
        <f t="shared" si="777"/>
        <v>.55000000255</v>
      </c>
      <c r="ALP59" s="103">
        <f t="shared" si="293"/>
        <v>855.37472088345976</v>
      </c>
      <c r="ALQ59" s="102">
        <f t="shared" si="778"/>
        <v>855</v>
      </c>
      <c r="ALR59" s="105" t="str">
        <f t="shared" si="779"/>
        <v>.37472088346</v>
      </c>
      <c r="ALS59" s="103">
        <f t="shared" si="780"/>
        <v>402.5500000028</v>
      </c>
      <c r="ALT59" s="102">
        <f t="shared" si="781"/>
        <v>402</v>
      </c>
      <c r="ALU59" s="105" t="str">
        <f t="shared" si="782"/>
        <v>.55000000280</v>
      </c>
      <c r="ALV59" s="103">
        <f t="shared" si="783"/>
        <v>855.62472088346726</v>
      </c>
      <c r="ALW59" s="102">
        <f t="shared" si="784"/>
        <v>855</v>
      </c>
      <c r="ALX59" s="105" t="str">
        <f t="shared" si="785"/>
        <v>.62472088347</v>
      </c>
      <c r="ALY59" s="103">
        <f t="shared" si="294"/>
        <v>405.70000000269999</v>
      </c>
      <c r="ALZ59" s="102">
        <f t="shared" si="786"/>
        <v>405</v>
      </c>
      <c r="AMA59" s="105" t="str">
        <f t="shared" si="787"/>
        <v>.70000000270</v>
      </c>
      <c r="AMB59" s="103">
        <f t="shared" si="788"/>
        <v>855.71922088346423</v>
      </c>
      <c r="AMC59" s="102">
        <f t="shared" si="789"/>
        <v>855</v>
      </c>
      <c r="AMD59" s="105" t="str">
        <f t="shared" si="790"/>
        <v>.71922088346</v>
      </c>
      <c r="AME59" s="103">
        <f t="shared" si="791"/>
        <v>408.85000000259998</v>
      </c>
      <c r="AMF59" s="102">
        <f t="shared" si="792"/>
        <v>408</v>
      </c>
      <c r="AMG59" s="105" t="str">
        <f t="shared" si="793"/>
        <v>.85000000260</v>
      </c>
      <c r="AMH59" s="103">
        <f t="shared" si="794"/>
        <v>855.62472088346726</v>
      </c>
      <c r="AMI59" s="102">
        <f t="shared" si="795"/>
        <v>855</v>
      </c>
      <c r="AMJ59" s="105" t="str">
        <f t="shared" si="796"/>
        <v>.62472088347</v>
      </c>
      <c r="AMK59" s="103">
        <f t="shared" si="295"/>
        <v>408.85000000284998</v>
      </c>
      <c r="AML59" s="102">
        <f t="shared" si="797"/>
        <v>408</v>
      </c>
      <c r="AMM59" s="105" t="str">
        <f t="shared" si="798"/>
        <v>.85000000285</v>
      </c>
      <c r="AMN59" s="103">
        <f t="shared" si="296"/>
        <v>855.37472088345976</v>
      </c>
      <c r="AMO59" s="102">
        <f t="shared" si="799"/>
        <v>855</v>
      </c>
      <c r="AMP59" s="105" t="str">
        <f t="shared" si="800"/>
        <v>.37472088346</v>
      </c>
      <c r="AMR59" s="103">
        <f t="shared" si="801"/>
        <v>402.70000000269999</v>
      </c>
      <c r="AMS59" s="102">
        <f t="shared" si="802"/>
        <v>402</v>
      </c>
      <c r="AMT59" s="105" t="str">
        <f t="shared" si="803"/>
        <v>.70000000270</v>
      </c>
      <c r="AMU59" s="649">
        <f t="shared" si="804"/>
        <v>855.52922088346418</v>
      </c>
      <c r="AMV59" s="102">
        <f t="shared" si="805"/>
        <v>855</v>
      </c>
      <c r="AMW59" s="105" t="str">
        <f t="shared" si="806"/>
        <v>.52922088346</v>
      </c>
      <c r="AMX59" s="103">
        <f t="shared" si="807"/>
        <v>402.70000000269999</v>
      </c>
      <c r="AMY59" s="102">
        <f t="shared" si="808"/>
        <v>402</v>
      </c>
      <c r="AMZ59" s="105" t="str">
        <f t="shared" si="809"/>
        <v>.70000000270</v>
      </c>
      <c r="ANA59" s="649">
        <f t="shared" si="810"/>
        <v>855.6292208834642</v>
      </c>
      <c r="ANB59" s="102">
        <f t="shared" si="811"/>
        <v>855</v>
      </c>
      <c r="ANC59" s="105" t="str">
        <f t="shared" si="812"/>
        <v>.62922088346</v>
      </c>
      <c r="AND59" s="103">
        <f t="shared" si="813"/>
        <v>405.70000000269999</v>
      </c>
      <c r="ANE59" s="102">
        <f t="shared" si="814"/>
        <v>405</v>
      </c>
      <c r="ANF59" s="105" t="str">
        <f t="shared" si="815"/>
        <v>.70000000270</v>
      </c>
      <c r="ANG59" s="649">
        <f t="shared" si="816"/>
        <v>855.71922088346423</v>
      </c>
      <c r="ANH59" s="102">
        <f t="shared" si="817"/>
        <v>855</v>
      </c>
      <c r="ANI59" s="105" t="str">
        <f t="shared" si="818"/>
        <v>.71922088346</v>
      </c>
      <c r="ANJ59" s="103">
        <f t="shared" si="819"/>
        <v>408.70000000269999</v>
      </c>
      <c r="ANK59" s="102">
        <f t="shared" si="820"/>
        <v>408</v>
      </c>
      <c r="ANL59" s="105" t="str">
        <f t="shared" si="821"/>
        <v>.70000000270</v>
      </c>
      <c r="ANM59" s="649">
        <f t="shared" si="822"/>
        <v>855.6292208834642</v>
      </c>
      <c r="ANN59" s="102">
        <f t="shared" si="823"/>
        <v>855</v>
      </c>
      <c r="ANO59" s="105" t="str">
        <f t="shared" si="824"/>
        <v>.62922088346</v>
      </c>
      <c r="ANP59" s="103">
        <f t="shared" si="825"/>
        <v>408.70000000269999</v>
      </c>
      <c r="ANQ59" s="102">
        <f t="shared" si="826"/>
        <v>408</v>
      </c>
      <c r="ANR59" s="105" t="str">
        <f t="shared" si="827"/>
        <v>.70000000270</v>
      </c>
      <c r="ANS59" s="649">
        <f t="shared" si="828"/>
        <v>855.52922088346418</v>
      </c>
      <c r="ANT59" s="102">
        <f t="shared" si="829"/>
        <v>855</v>
      </c>
      <c r="ANU59" s="105" t="str">
        <f t="shared" si="830"/>
        <v>.52922088346</v>
      </c>
      <c r="ANX59" s="136">
        <f t="shared" si="831"/>
        <v>0</v>
      </c>
      <c r="ANY59" s="136">
        <f t="shared" si="832"/>
        <v>0</v>
      </c>
      <c r="ANZ59" s="103">
        <f t="shared" si="1175"/>
        <v>402.55000000255001</v>
      </c>
      <c r="AOA59" s="102">
        <f t="shared" si="833"/>
        <v>402</v>
      </c>
      <c r="AOB59" s="105" t="str">
        <f t="shared" si="834"/>
        <v>.55000000255</v>
      </c>
      <c r="AOC59" s="103">
        <f t="shared" si="1176"/>
        <v>855.37472088345976</v>
      </c>
      <c r="AOD59" s="102">
        <f t="shared" si="835"/>
        <v>855</v>
      </c>
      <c r="AOE59" s="105" t="str">
        <f t="shared" si="836"/>
        <v>.37472088346</v>
      </c>
      <c r="AOF59" s="103">
        <f t="shared" si="1177"/>
        <v>402.55000000255001</v>
      </c>
      <c r="AOG59" s="102">
        <f t="shared" si="837"/>
        <v>402</v>
      </c>
      <c r="AOH59" s="105" t="str">
        <f t="shared" si="838"/>
        <v>.55000000255</v>
      </c>
      <c r="AOI59" s="103">
        <f t="shared" si="1178"/>
        <v>855.37472088345976</v>
      </c>
      <c r="AOJ59" s="102">
        <f t="shared" si="839"/>
        <v>855</v>
      </c>
      <c r="AOK59" s="105" t="str">
        <f t="shared" si="840"/>
        <v>.37472088346</v>
      </c>
      <c r="AOL59" s="103">
        <f t="shared" si="1179"/>
        <v>405.70000000269999</v>
      </c>
      <c r="AOM59" s="102">
        <f t="shared" si="841"/>
        <v>405</v>
      </c>
      <c r="AON59" s="105" t="str">
        <f t="shared" si="842"/>
        <v>.70000000270</v>
      </c>
      <c r="AOO59" s="103">
        <f t="shared" si="1180"/>
        <v>855.46922088346423</v>
      </c>
      <c r="AOP59" s="102">
        <f t="shared" si="843"/>
        <v>855</v>
      </c>
      <c r="AOQ59" s="105" t="str">
        <f t="shared" si="844"/>
        <v>.46922088346</v>
      </c>
      <c r="AOR59" s="103">
        <f t="shared" si="1181"/>
        <v>408.85000000284998</v>
      </c>
      <c r="AOS59" s="102">
        <f t="shared" si="845"/>
        <v>408</v>
      </c>
      <c r="AOT59" s="105" t="str">
        <f t="shared" si="846"/>
        <v>.85000000285</v>
      </c>
      <c r="AOU59" s="103">
        <f t="shared" si="847"/>
        <v>855.37472088345976</v>
      </c>
      <c r="AOV59" s="102">
        <f t="shared" si="848"/>
        <v>855</v>
      </c>
      <c r="AOW59" s="105" t="str">
        <f t="shared" si="849"/>
        <v>.37472088346</v>
      </c>
      <c r="AOX59" s="103">
        <f t="shared" si="1182"/>
        <v>408.85000000284998</v>
      </c>
      <c r="AOY59" s="102">
        <f t="shared" si="850"/>
        <v>408</v>
      </c>
      <c r="AOZ59" s="105" t="str">
        <f t="shared" si="851"/>
        <v>.85000000285</v>
      </c>
      <c r="APA59" s="103">
        <f t="shared" si="852"/>
        <v>855.37472088345976</v>
      </c>
      <c r="APB59" s="102">
        <f t="shared" si="853"/>
        <v>855</v>
      </c>
      <c r="APC59" s="105" t="str">
        <f t="shared" si="854"/>
        <v>.37472088346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402.55000000255001</v>
      </c>
      <c r="APH59" s="102">
        <f t="shared" si="857"/>
        <v>402</v>
      </c>
      <c r="API59" s="105" t="str">
        <f t="shared" si="858"/>
        <v>.55000000255</v>
      </c>
      <c r="APJ59" s="103">
        <f t="shared" si="1184"/>
        <v>855.37472088345976</v>
      </c>
      <c r="APK59" s="102">
        <f t="shared" si="859"/>
        <v>855</v>
      </c>
      <c r="APL59" s="105" t="str">
        <f t="shared" si="860"/>
        <v>.37472088346</v>
      </c>
      <c r="APM59" s="103">
        <f t="shared" si="1185"/>
        <v>402.55000000270002</v>
      </c>
      <c r="APN59" s="102">
        <f t="shared" si="861"/>
        <v>402</v>
      </c>
      <c r="APO59" s="105" t="str">
        <f t="shared" si="862"/>
        <v>.55000000270</v>
      </c>
      <c r="APP59" s="103">
        <f t="shared" si="863"/>
        <v>855.52472088346417</v>
      </c>
      <c r="APQ59" s="102">
        <f t="shared" si="864"/>
        <v>855</v>
      </c>
      <c r="APR59" s="105" t="str">
        <f t="shared" si="865"/>
        <v>.52472088346</v>
      </c>
      <c r="APS59" s="103">
        <f t="shared" si="1186"/>
        <v>405.70000000269999</v>
      </c>
      <c r="APT59" s="102">
        <f t="shared" si="866"/>
        <v>405</v>
      </c>
      <c r="APU59" s="105" t="str">
        <f t="shared" si="867"/>
        <v>.70000000270</v>
      </c>
      <c r="APV59" s="103">
        <f t="shared" si="1187"/>
        <v>855.61922088346421</v>
      </c>
      <c r="APW59" s="102">
        <f t="shared" si="868"/>
        <v>855</v>
      </c>
      <c r="APX59" s="105" t="str">
        <f t="shared" si="869"/>
        <v>.61922088346</v>
      </c>
      <c r="APY59" s="103">
        <f t="shared" si="1188"/>
        <v>408.85000000269997</v>
      </c>
      <c r="APZ59" s="102">
        <f t="shared" si="870"/>
        <v>408</v>
      </c>
      <c r="AQA59" s="105" t="str">
        <f t="shared" si="871"/>
        <v>.85000000270</v>
      </c>
      <c r="AQB59" s="103">
        <f t="shared" si="872"/>
        <v>855.52472088346417</v>
      </c>
      <c r="AQC59" s="102">
        <f t="shared" si="873"/>
        <v>855</v>
      </c>
      <c r="AQD59" s="105" t="str">
        <f t="shared" si="874"/>
        <v>.52472088346</v>
      </c>
      <c r="AQE59" s="103">
        <f t="shared" si="1189"/>
        <v>408.85000000284998</v>
      </c>
      <c r="AQF59" s="102">
        <f t="shared" si="875"/>
        <v>408</v>
      </c>
      <c r="AQG59" s="105" t="str">
        <f t="shared" si="876"/>
        <v>.85000000285</v>
      </c>
      <c r="AQH59" s="103">
        <f t="shared" si="1190"/>
        <v>855.37472088345976</v>
      </c>
      <c r="AQI59" s="102">
        <f t="shared" si="877"/>
        <v>855</v>
      </c>
      <c r="AQJ59" s="105" t="str">
        <f t="shared" si="878"/>
        <v>.37472088346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85.546999999999997</v>
      </c>
      <c r="CQ60" s="362">
        <f t="shared" si="346"/>
        <v>0</v>
      </c>
      <c r="CR60" s="367"/>
      <c r="CS60" s="367"/>
      <c r="CT60" s="396">
        <f t="shared" si="943"/>
        <v>85.350999999999999</v>
      </c>
      <c r="CV60" s="399">
        <f t="shared" si="975"/>
        <v>0</v>
      </c>
      <c r="CW60" s="367"/>
      <c r="CX60" s="111">
        <f t="shared" si="944"/>
        <v>-3.2666666666666326E-3</v>
      </c>
      <c r="CY60" s="367"/>
      <c r="CZ60" s="396">
        <f t="shared" si="889"/>
        <v>82.280333333333601</v>
      </c>
      <c r="DA60" s="367"/>
      <c r="DB60" s="103">
        <f t="shared" si="347"/>
        <v>0</v>
      </c>
      <c r="DC60" s="103">
        <f t="shared" si="348"/>
        <v>87.905000000000001</v>
      </c>
      <c r="DD60" s="103">
        <f t="shared" si="349"/>
        <v>87.905000000000001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820.40000000000009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810.40000000000009</v>
      </c>
      <c r="OY60" s="189">
        <f t="shared" si="486"/>
        <v>810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840</v>
      </c>
      <c r="RM60" s="795">
        <f t="shared" si="505"/>
        <v>840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900</v>
      </c>
      <c r="RS60" s="795">
        <f t="shared" si="511"/>
        <v>900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1340</v>
      </c>
      <c r="SY60" s="121">
        <f t="shared" si="929"/>
        <v>1340</v>
      </c>
      <c r="SZ60" s="121" t="str">
        <f t="shared" si="526"/>
        <v>.00000000000</v>
      </c>
      <c r="TA60" s="94" t="str">
        <f t="shared" si="527"/>
        <v>134,000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838</v>
      </c>
      <c r="TS60" s="121">
        <f t="shared" si="535"/>
        <v>838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352.15000000014999</v>
      </c>
      <c r="UL60" s="102">
        <f t="shared" si="545"/>
        <v>352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355.30000000029997</v>
      </c>
      <c r="UR60" s="105">
        <f t="shared" si="550"/>
        <v>355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358.45000000044996</v>
      </c>
      <c r="UX60" s="102">
        <f t="shared" si="554"/>
        <v>358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352.15000000014999</v>
      </c>
      <c r="VI60" s="102">
        <f t="shared" si="559"/>
        <v>352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352.15000000014999</v>
      </c>
      <c r="VO60" s="102">
        <f t="shared" si="564"/>
        <v>352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355.30000000029997</v>
      </c>
      <c r="VU60" s="105">
        <f t="shared" si="570"/>
        <v>355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358.45000000044996</v>
      </c>
      <c r="WA60" s="102">
        <f t="shared" si="576"/>
        <v>358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358.45000000044996</v>
      </c>
      <c r="WG60" s="102">
        <f t="shared" si="581"/>
        <v>358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355.30000000029997</v>
      </c>
      <c r="XO60" s="103">
        <f t="shared" si="600"/>
        <v>0</v>
      </c>
      <c r="XP60" s="103">
        <f t="shared" si="145"/>
        <v>355.30000000029997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352.15000000014999</v>
      </c>
      <c r="ZQ60" s="127">
        <f t="shared" si="159"/>
        <v>0</v>
      </c>
      <c r="ZR60" s="127">
        <f t="shared" si="160"/>
        <v>352.15000000014999</v>
      </c>
      <c r="ZS60" s="127">
        <f t="shared" si="161"/>
        <v>-9.4500000004499998E-2</v>
      </c>
      <c r="ZT60" s="127">
        <f t="shared" si="162"/>
        <v>355.30000000029997</v>
      </c>
      <c r="ZU60" s="127">
        <f t="shared" si="163"/>
        <v>0</v>
      </c>
      <c r="ZV60" s="127">
        <f t="shared" si="164"/>
        <v>358.45000000044996</v>
      </c>
      <c r="ZW60" s="127">
        <f t="shared" si="165"/>
        <v>-9.4500000004499998E-2</v>
      </c>
      <c r="ZX60" s="127">
        <f t="shared" si="166"/>
        <v>358.45000000044996</v>
      </c>
      <c r="ZY60" s="127">
        <f t="shared" si="167"/>
        <v>0</v>
      </c>
      <c r="ZZ60" s="127">
        <f t="shared" si="629"/>
        <v>355.30000000029997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355.30000000029997</v>
      </c>
      <c r="ADM60" s="102">
        <f t="shared" si="658"/>
        <v>355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355.30000000029997</v>
      </c>
      <c r="ADS60" s="102">
        <f t="shared" si="663"/>
        <v>355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355.30000000029997</v>
      </c>
      <c r="ADY60" s="102">
        <f t="shared" si="667"/>
        <v>355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352.15000000014999</v>
      </c>
      <c r="AFK60" s="102">
        <f t="shared" si="676"/>
        <v>352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355.30000000029997</v>
      </c>
      <c r="AFQ60" s="102">
        <f t="shared" si="681"/>
        <v>355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358.45000000044996</v>
      </c>
      <c r="AFW60" s="102">
        <f t="shared" si="686"/>
        <v>358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352.15000000014999</v>
      </c>
      <c r="AHW60" s="102">
        <f t="shared" si="710"/>
        <v>352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355.30000000029997</v>
      </c>
      <c r="AIC60" s="102">
        <f t="shared" si="715"/>
        <v>355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358.45000000044996</v>
      </c>
      <c r="AII60" s="102">
        <f t="shared" si="719"/>
        <v>358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352.15000000014999</v>
      </c>
      <c r="AIT60" s="102">
        <f t="shared" si="724"/>
        <v>352</v>
      </c>
      <c r="AIU60" s="105" t="str">
        <f t="shared" si="725"/>
        <v>.15000000015</v>
      </c>
      <c r="AIV60" s="120">
        <f t="shared" si="726"/>
        <v>851.46922088346423</v>
      </c>
      <c r="AIW60" s="102">
        <f t="shared" si="727"/>
        <v>851</v>
      </c>
      <c r="AIX60" s="105" t="str">
        <f t="shared" si="728"/>
        <v>.46922088346</v>
      </c>
      <c r="AIY60" s="120">
        <f t="shared" si="729"/>
        <v>355.30000000029997</v>
      </c>
      <c r="AIZ60" s="102">
        <f t="shared" si="730"/>
        <v>355</v>
      </c>
      <c r="AJA60" s="105" t="str">
        <f t="shared" si="731"/>
        <v>.30000000030</v>
      </c>
      <c r="AJB60" s="120">
        <f t="shared" si="976"/>
        <v>851.46922088346423</v>
      </c>
      <c r="AJC60" s="102">
        <f t="shared" si="732"/>
        <v>851</v>
      </c>
      <c r="AJD60" s="105" t="str">
        <f t="shared" si="733"/>
        <v>.46922088346</v>
      </c>
      <c r="AJE60" s="120">
        <f t="shared" si="734"/>
        <v>358.45000000044996</v>
      </c>
      <c r="AJF60" s="102">
        <f t="shared" si="735"/>
        <v>358</v>
      </c>
      <c r="AJG60" s="105" t="str">
        <f t="shared" si="736"/>
        <v>.45000000045</v>
      </c>
      <c r="AJH60" s="93">
        <f t="shared" si="737"/>
        <v>851.46922088346423</v>
      </c>
      <c r="AJI60" s="102">
        <f t="shared" si="738"/>
        <v>851</v>
      </c>
      <c r="AJJ60" s="105" t="str">
        <f t="shared" si="739"/>
        <v>.46922088346</v>
      </c>
      <c r="AJL60" s="105">
        <f t="shared" si="1169"/>
        <v>0</v>
      </c>
      <c r="AJM60" s="105">
        <f t="shared" si="1170"/>
        <v>0</v>
      </c>
      <c r="AJN60" s="120">
        <f t="shared" si="1171"/>
        <v>351.90000000014999</v>
      </c>
      <c r="AJO60" s="102">
        <f t="shared" si="740"/>
        <v>351</v>
      </c>
      <c r="AJP60" s="105" t="str">
        <f t="shared" si="741"/>
        <v>.90000000015</v>
      </c>
      <c r="AJQ60" s="93">
        <f t="shared" si="1172"/>
        <v>851.46922088346423</v>
      </c>
      <c r="AJR60" s="102">
        <f t="shared" si="742"/>
        <v>851</v>
      </c>
      <c r="AJS60" s="105" t="str">
        <f t="shared" si="743"/>
        <v>.46922088346</v>
      </c>
      <c r="AJT60" s="120">
        <f t="shared" si="1173"/>
        <v>358.70000000044996</v>
      </c>
      <c r="AJU60" s="102">
        <f t="shared" si="744"/>
        <v>358</v>
      </c>
      <c r="AJV60" s="105" t="str">
        <f t="shared" si="745"/>
        <v>.70000000045</v>
      </c>
      <c r="AJW60" s="93">
        <f t="shared" si="1174"/>
        <v>851.46922088346423</v>
      </c>
      <c r="AJX60" s="102">
        <f t="shared" si="746"/>
        <v>851</v>
      </c>
      <c r="AJY60" s="105" t="str">
        <f t="shared" si="747"/>
        <v>.46922088346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352.15000000014999</v>
      </c>
      <c r="AKG60" s="102">
        <f t="shared" si="750"/>
        <v>352</v>
      </c>
      <c r="AKH60" s="105" t="str">
        <f t="shared" si="751"/>
        <v>.15000000015</v>
      </c>
      <c r="AKI60" s="103">
        <f t="shared" si="752"/>
        <v>851.46922088346423</v>
      </c>
      <c r="AKJ60" s="102">
        <f t="shared" si="753"/>
        <v>851</v>
      </c>
      <c r="AKK60" s="105" t="str">
        <f t="shared" si="754"/>
        <v>.46922088346</v>
      </c>
      <c r="AKL60" s="390">
        <f t="shared" si="287"/>
        <v>352.15000000014999</v>
      </c>
      <c r="AKM60" s="102">
        <f t="shared" si="755"/>
        <v>352</v>
      </c>
      <c r="AKN60" s="105" t="str">
        <f t="shared" si="756"/>
        <v>.15000000015</v>
      </c>
      <c r="AKO60" s="390">
        <f t="shared" si="757"/>
        <v>851.37472088345976</v>
      </c>
      <c r="AKP60" s="102">
        <f t="shared" si="758"/>
        <v>851</v>
      </c>
      <c r="AKQ60" s="105" t="str">
        <f t="shared" si="759"/>
        <v>.37472088346</v>
      </c>
      <c r="AKR60" s="103">
        <f t="shared" si="288"/>
        <v>355.30000000029997</v>
      </c>
      <c r="AKS60" s="102">
        <f t="shared" si="760"/>
        <v>355</v>
      </c>
      <c r="AKT60" s="105" t="str">
        <f t="shared" si="761"/>
        <v>.30000000030</v>
      </c>
      <c r="AKU60" s="103">
        <f t="shared" si="762"/>
        <v>851.46922088346423</v>
      </c>
      <c r="AKV60" s="102">
        <f t="shared" si="763"/>
        <v>851</v>
      </c>
      <c r="AKW60" s="105" t="str">
        <f t="shared" si="764"/>
        <v>.46922088346</v>
      </c>
      <c r="AKX60" s="390">
        <f t="shared" si="289"/>
        <v>358.45000000044996</v>
      </c>
      <c r="AKY60" s="102">
        <f t="shared" si="765"/>
        <v>358</v>
      </c>
      <c r="AKZ60" s="105" t="str">
        <f t="shared" si="766"/>
        <v>.45000000045</v>
      </c>
      <c r="ALA60" s="390">
        <f t="shared" si="767"/>
        <v>851.37472088345976</v>
      </c>
      <c r="ALB60" s="102">
        <f t="shared" si="768"/>
        <v>851</v>
      </c>
      <c r="ALC60" s="105" t="str">
        <f t="shared" si="769"/>
        <v>.37472088346</v>
      </c>
      <c r="ALD60" s="103">
        <f t="shared" si="290"/>
        <v>358.45000000044996</v>
      </c>
      <c r="ALE60" s="102">
        <f t="shared" si="770"/>
        <v>358</v>
      </c>
      <c r="ALF60" s="105" t="str">
        <f t="shared" si="771"/>
        <v>.45000000045</v>
      </c>
      <c r="ALG60" s="103">
        <f t="shared" si="291"/>
        <v>851.46922088346423</v>
      </c>
      <c r="ALH60" s="102">
        <f t="shared" si="772"/>
        <v>851</v>
      </c>
      <c r="ALI60" s="105" t="str">
        <f t="shared" si="773"/>
        <v>.46922088346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352.15000000014999</v>
      </c>
      <c r="ALN60" s="102">
        <f t="shared" si="776"/>
        <v>352</v>
      </c>
      <c r="ALO60" s="105" t="str">
        <f t="shared" si="777"/>
        <v>.15000000015</v>
      </c>
      <c r="ALP60" s="103">
        <f t="shared" si="293"/>
        <v>851.37472088345976</v>
      </c>
      <c r="ALQ60" s="102">
        <f t="shared" si="778"/>
        <v>851</v>
      </c>
      <c r="ALR60" s="105" t="str">
        <f t="shared" si="779"/>
        <v>.37472088346</v>
      </c>
      <c r="ALS60" s="103">
        <f t="shared" si="780"/>
        <v>352.15000000039998</v>
      </c>
      <c r="ALT60" s="102">
        <f t="shared" si="781"/>
        <v>352</v>
      </c>
      <c r="ALU60" s="105" t="str">
        <f t="shared" si="782"/>
        <v>.15000000040</v>
      </c>
      <c r="ALV60" s="103">
        <f t="shared" si="783"/>
        <v>851.62472088346726</v>
      </c>
      <c r="ALW60" s="102">
        <f t="shared" si="784"/>
        <v>851</v>
      </c>
      <c r="ALX60" s="105" t="str">
        <f t="shared" si="785"/>
        <v>.62472088347</v>
      </c>
      <c r="ALY60" s="103">
        <f t="shared" si="294"/>
        <v>355.30000000029997</v>
      </c>
      <c r="ALZ60" s="102">
        <f t="shared" si="786"/>
        <v>355</v>
      </c>
      <c r="AMA60" s="105" t="str">
        <f t="shared" si="787"/>
        <v>.30000000030</v>
      </c>
      <c r="AMB60" s="103">
        <f t="shared" si="788"/>
        <v>851.71922088346423</v>
      </c>
      <c r="AMC60" s="102">
        <f t="shared" si="789"/>
        <v>851</v>
      </c>
      <c r="AMD60" s="105" t="str">
        <f t="shared" si="790"/>
        <v>.71922088346</v>
      </c>
      <c r="AME60" s="103">
        <f t="shared" si="791"/>
        <v>358.45000000019996</v>
      </c>
      <c r="AMF60" s="102">
        <f t="shared" si="792"/>
        <v>358</v>
      </c>
      <c r="AMG60" s="105" t="str">
        <f t="shared" si="793"/>
        <v>.45000000020</v>
      </c>
      <c r="AMH60" s="103">
        <f t="shared" si="794"/>
        <v>851.62472088346726</v>
      </c>
      <c r="AMI60" s="102">
        <f t="shared" si="795"/>
        <v>851</v>
      </c>
      <c r="AMJ60" s="105" t="str">
        <f t="shared" si="796"/>
        <v>.62472088347</v>
      </c>
      <c r="AMK60" s="103">
        <f t="shared" si="295"/>
        <v>358.45000000044996</v>
      </c>
      <c r="AML60" s="102">
        <f t="shared" si="797"/>
        <v>358</v>
      </c>
      <c r="AMM60" s="105" t="str">
        <f t="shared" si="798"/>
        <v>.45000000045</v>
      </c>
      <c r="AMN60" s="103">
        <f t="shared" si="296"/>
        <v>851.37472088345976</v>
      </c>
      <c r="AMO60" s="102">
        <f t="shared" si="799"/>
        <v>851</v>
      </c>
      <c r="AMP60" s="105" t="str">
        <f t="shared" si="800"/>
        <v>.37472088346</v>
      </c>
      <c r="AMR60" s="103">
        <f t="shared" si="801"/>
        <v>352.30000000029997</v>
      </c>
      <c r="AMS60" s="102">
        <f t="shared" si="802"/>
        <v>352</v>
      </c>
      <c r="AMT60" s="105" t="str">
        <f t="shared" si="803"/>
        <v>.30000000030</v>
      </c>
      <c r="AMU60" s="649">
        <f t="shared" si="804"/>
        <v>851.52922088346418</v>
      </c>
      <c r="AMV60" s="102">
        <f t="shared" si="805"/>
        <v>851</v>
      </c>
      <c r="AMW60" s="105" t="str">
        <f t="shared" si="806"/>
        <v>.52922088346</v>
      </c>
      <c r="AMX60" s="103">
        <f t="shared" si="807"/>
        <v>352.30000000029997</v>
      </c>
      <c r="AMY60" s="102">
        <f t="shared" si="808"/>
        <v>352</v>
      </c>
      <c r="AMZ60" s="105" t="str">
        <f t="shared" si="809"/>
        <v>.30000000030</v>
      </c>
      <c r="ANA60" s="649">
        <f t="shared" si="810"/>
        <v>851.6292208834642</v>
      </c>
      <c r="ANB60" s="102">
        <f t="shared" si="811"/>
        <v>851</v>
      </c>
      <c r="ANC60" s="105" t="str">
        <f t="shared" si="812"/>
        <v>.62922088346</v>
      </c>
      <c r="AND60" s="103">
        <f t="shared" si="813"/>
        <v>355.30000000029997</v>
      </c>
      <c r="ANE60" s="102">
        <f t="shared" si="814"/>
        <v>355</v>
      </c>
      <c r="ANF60" s="105" t="str">
        <f t="shared" si="815"/>
        <v>.30000000030</v>
      </c>
      <c r="ANG60" s="649">
        <f t="shared" si="816"/>
        <v>851.71922088346423</v>
      </c>
      <c r="ANH60" s="102">
        <f t="shared" si="817"/>
        <v>851</v>
      </c>
      <c r="ANI60" s="105" t="str">
        <f t="shared" si="818"/>
        <v>.71922088346</v>
      </c>
      <c r="ANJ60" s="103">
        <f t="shared" si="819"/>
        <v>358.30000000029997</v>
      </c>
      <c r="ANK60" s="102">
        <f t="shared" si="820"/>
        <v>358</v>
      </c>
      <c r="ANL60" s="105" t="str">
        <f t="shared" si="821"/>
        <v>.30000000030</v>
      </c>
      <c r="ANM60" s="649">
        <f t="shared" si="822"/>
        <v>851.6292208834642</v>
      </c>
      <c r="ANN60" s="102">
        <f t="shared" si="823"/>
        <v>851</v>
      </c>
      <c r="ANO60" s="105" t="str">
        <f t="shared" si="824"/>
        <v>.62922088346</v>
      </c>
      <c r="ANP60" s="103">
        <f t="shared" si="825"/>
        <v>358.30000000029997</v>
      </c>
      <c r="ANQ60" s="102">
        <f t="shared" si="826"/>
        <v>358</v>
      </c>
      <c r="ANR60" s="105" t="str">
        <f t="shared" si="827"/>
        <v>.30000000030</v>
      </c>
      <c r="ANS60" s="649">
        <f t="shared" si="828"/>
        <v>851.52922088346418</v>
      </c>
      <c r="ANT60" s="102">
        <f t="shared" si="829"/>
        <v>851</v>
      </c>
      <c r="ANU60" s="105" t="str">
        <f t="shared" si="830"/>
        <v>.52922088346</v>
      </c>
      <c r="ANX60" s="136">
        <f t="shared" si="831"/>
        <v>0</v>
      </c>
      <c r="ANY60" s="136">
        <f t="shared" si="832"/>
        <v>0</v>
      </c>
      <c r="ANZ60" s="103">
        <f t="shared" si="1175"/>
        <v>352.15000000014999</v>
      </c>
      <c r="AOA60" s="102">
        <f t="shared" si="833"/>
        <v>352</v>
      </c>
      <c r="AOB60" s="105" t="str">
        <f t="shared" si="834"/>
        <v>.15000000015</v>
      </c>
      <c r="AOC60" s="103">
        <f t="shared" si="1176"/>
        <v>851.37472088345976</v>
      </c>
      <c r="AOD60" s="102">
        <f t="shared" si="835"/>
        <v>851</v>
      </c>
      <c r="AOE60" s="105" t="str">
        <f t="shared" si="836"/>
        <v>.37472088346</v>
      </c>
      <c r="AOF60" s="103">
        <f t="shared" si="1177"/>
        <v>352.15000000014999</v>
      </c>
      <c r="AOG60" s="102">
        <f t="shared" si="837"/>
        <v>352</v>
      </c>
      <c r="AOH60" s="105" t="str">
        <f t="shared" si="838"/>
        <v>.15000000015</v>
      </c>
      <c r="AOI60" s="103">
        <f t="shared" si="1178"/>
        <v>851.37472088345976</v>
      </c>
      <c r="AOJ60" s="102">
        <f t="shared" si="839"/>
        <v>851</v>
      </c>
      <c r="AOK60" s="105" t="str">
        <f t="shared" si="840"/>
        <v>.37472088346</v>
      </c>
      <c r="AOL60" s="103">
        <f t="shared" si="1179"/>
        <v>355.30000000029997</v>
      </c>
      <c r="AOM60" s="102">
        <f t="shared" si="841"/>
        <v>355</v>
      </c>
      <c r="AON60" s="105" t="str">
        <f t="shared" si="842"/>
        <v>.30000000030</v>
      </c>
      <c r="AOO60" s="103">
        <f t="shared" si="1180"/>
        <v>851.46922088346423</v>
      </c>
      <c r="AOP60" s="102">
        <f t="shared" si="843"/>
        <v>851</v>
      </c>
      <c r="AOQ60" s="105" t="str">
        <f t="shared" si="844"/>
        <v>.46922088346</v>
      </c>
      <c r="AOR60" s="103">
        <f t="shared" si="1181"/>
        <v>358.45000000044996</v>
      </c>
      <c r="AOS60" s="102">
        <f t="shared" si="845"/>
        <v>358</v>
      </c>
      <c r="AOT60" s="105" t="str">
        <f t="shared" si="846"/>
        <v>.45000000045</v>
      </c>
      <c r="AOU60" s="103">
        <f t="shared" si="847"/>
        <v>851.37472088345976</v>
      </c>
      <c r="AOV60" s="102">
        <f t="shared" si="848"/>
        <v>851</v>
      </c>
      <c r="AOW60" s="105" t="str">
        <f t="shared" si="849"/>
        <v>.37472088346</v>
      </c>
      <c r="AOX60" s="103">
        <f t="shared" si="1182"/>
        <v>358.45000000044996</v>
      </c>
      <c r="AOY60" s="102">
        <f t="shared" si="850"/>
        <v>358</v>
      </c>
      <c r="AOZ60" s="105" t="str">
        <f t="shared" si="851"/>
        <v>.45000000045</v>
      </c>
      <c r="APA60" s="103">
        <f t="shared" si="852"/>
        <v>851.37472088345976</v>
      </c>
      <c r="APB60" s="102">
        <f t="shared" si="853"/>
        <v>851</v>
      </c>
      <c r="APC60" s="105" t="str">
        <f t="shared" si="854"/>
        <v>.37472088346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352.15000000014999</v>
      </c>
      <c r="APH60" s="102">
        <f t="shared" si="857"/>
        <v>352</v>
      </c>
      <c r="API60" s="105" t="str">
        <f t="shared" si="858"/>
        <v>.15000000015</v>
      </c>
      <c r="APJ60" s="103">
        <f t="shared" si="1184"/>
        <v>851.37472088345976</v>
      </c>
      <c r="APK60" s="102">
        <f t="shared" si="859"/>
        <v>851</v>
      </c>
      <c r="APL60" s="105" t="str">
        <f t="shared" si="860"/>
        <v>.37472088346</v>
      </c>
      <c r="APM60" s="103">
        <f t="shared" si="1185"/>
        <v>352.1500000003</v>
      </c>
      <c r="APN60" s="102">
        <f t="shared" si="861"/>
        <v>352</v>
      </c>
      <c r="APO60" s="105" t="str">
        <f t="shared" si="862"/>
        <v>.15000000030</v>
      </c>
      <c r="APP60" s="103">
        <f t="shared" si="863"/>
        <v>851.52472088346417</v>
      </c>
      <c r="APQ60" s="102">
        <f t="shared" si="864"/>
        <v>851</v>
      </c>
      <c r="APR60" s="105" t="str">
        <f t="shared" si="865"/>
        <v>.52472088346</v>
      </c>
      <c r="APS60" s="103">
        <f t="shared" si="1186"/>
        <v>355.30000000029997</v>
      </c>
      <c r="APT60" s="102">
        <f t="shared" si="866"/>
        <v>355</v>
      </c>
      <c r="APU60" s="105" t="str">
        <f t="shared" si="867"/>
        <v>.30000000030</v>
      </c>
      <c r="APV60" s="103">
        <f t="shared" si="1187"/>
        <v>851.61922088346421</v>
      </c>
      <c r="APW60" s="102">
        <f t="shared" si="868"/>
        <v>851</v>
      </c>
      <c r="APX60" s="105" t="str">
        <f t="shared" si="869"/>
        <v>.61922088346</v>
      </c>
      <c r="APY60" s="103">
        <f t="shared" si="1188"/>
        <v>358.45000000029995</v>
      </c>
      <c r="APZ60" s="102">
        <f t="shared" si="870"/>
        <v>358</v>
      </c>
      <c r="AQA60" s="105" t="str">
        <f t="shared" si="871"/>
        <v>.45000000030</v>
      </c>
      <c r="AQB60" s="103">
        <f t="shared" si="872"/>
        <v>851.52472088346417</v>
      </c>
      <c r="AQC60" s="102">
        <f t="shared" si="873"/>
        <v>851</v>
      </c>
      <c r="AQD60" s="105" t="str">
        <f t="shared" si="874"/>
        <v>.52472088346</v>
      </c>
      <c r="AQE60" s="103">
        <f t="shared" si="1189"/>
        <v>358.45000000044996</v>
      </c>
      <c r="AQF60" s="102">
        <f t="shared" si="875"/>
        <v>358</v>
      </c>
      <c r="AQG60" s="105" t="str">
        <f t="shared" si="876"/>
        <v>.45000000045</v>
      </c>
      <c r="AQH60" s="103">
        <f t="shared" si="1190"/>
        <v>851.37472088345976</v>
      </c>
      <c r="AQI60" s="102">
        <f t="shared" si="877"/>
        <v>851</v>
      </c>
      <c r="AQJ60" s="105" t="str">
        <f t="shared" si="878"/>
        <v>.37472088346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85.546999999999997</v>
      </c>
      <c r="CQ61" s="362">
        <f t="shared" si="346"/>
        <v>0</v>
      </c>
      <c r="CR61" s="367"/>
      <c r="CS61" s="367"/>
      <c r="CT61" s="396">
        <f t="shared" si="943"/>
        <v>85.350999999999999</v>
      </c>
      <c r="CV61" s="399">
        <f t="shared" si="975"/>
        <v>0</v>
      </c>
      <c r="CW61" s="367"/>
      <c r="CX61" s="111">
        <f t="shared" si="944"/>
        <v>-3.2666666666666326E-3</v>
      </c>
      <c r="CY61" s="367"/>
      <c r="CZ61" s="396">
        <f t="shared" si="889"/>
        <v>82.215000000000273</v>
      </c>
      <c r="DA61" s="367"/>
      <c r="DB61" s="103">
        <f t="shared" si="347"/>
        <v>0</v>
      </c>
      <c r="DC61" s="103">
        <f t="shared" si="348"/>
        <v>87.905000000000001</v>
      </c>
      <c r="DD61" s="103">
        <f t="shared" si="349"/>
        <v>87.905000000000001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820.40000000000009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810.40000000000009</v>
      </c>
      <c r="OY61" s="189">
        <f t="shared" si="486"/>
        <v>810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840</v>
      </c>
      <c r="RM61" s="795">
        <f t="shared" si="505"/>
        <v>840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900</v>
      </c>
      <c r="RS61" s="795">
        <f t="shared" si="511"/>
        <v>900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1350</v>
      </c>
      <c r="SY61" s="121">
        <f t="shared" si="929"/>
        <v>1350</v>
      </c>
      <c r="SZ61" s="121" t="str">
        <f t="shared" si="526"/>
        <v>.00000000000</v>
      </c>
      <c r="TA61" s="94" t="str">
        <f t="shared" si="527"/>
        <v>135,000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838</v>
      </c>
      <c r="TS61" s="121">
        <f t="shared" si="535"/>
        <v>838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364.75000000074999</v>
      </c>
      <c r="UL61" s="102">
        <f t="shared" si="545"/>
        <v>364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367.90000000089998</v>
      </c>
      <c r="UR61" s="105">
        <f t="shared" si="550"/>
        <v>367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371.05000000104997</v>
      </c>
      <c r="UX61" s="102">
        <f t="shared" si="554"/>
        <v>371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364.75000000074999</v>
      </c>
      <c r="VI61" s="102">
        <f t="shared" si="559"/>
        <v>364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364.75000000074999</v>
      </c>
      <c r="VO61" s="102">
        <f t="shared" si="564"/>
        <v>364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367.90000000089998</v>
      </c>
      <c r="VU61" s="105">
        <f t="shared" si="570"/>
        <v>367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371.05000000104997</v>
      </c>
      <c r="WA61" s="102">
        <f t="shared" si="576"/>
        <v>371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371.05000000104997</v>
      </c>
      <c r="WG61" s="102">
        <f t="shared" si="581"/>
        <v>371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367.90000000089998</v>
      </c>
      <c r="XO61" s="103">
        <f t="shared" si="600"/>
        <v>0</v>
      </c>
      <c r="XP61" s="103">
        <f t="shared" si="145"/>
        <v>367.90000000089998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364.75000000074999</v>
      </c>
      <c r="ZQ61" s="127">
        <f t="shared" si="159"/>
        <v>0</v>
      </c>
      <c r="ZR61" s="127">
        <f t="shared" si="160"/>
        <v>364.75000000074999</v>
      </c>
      <c r="ZS61" s="127">
        <f t="shared" si="161"/>
        <v>-9.4500000004499998E-2</v>
      </c>
      <c r="ZT61" s="127">
        <f t="shared" si="162"/>
        <v>367.90000000089998</v>
      </c>
      <c r="ZU61" s="127">
        <f t="shared" si="163"/>
        <v>0</v>
      </c>
      <c r="ZV61" s="127">
        <f t="shared" si="164"/>
        <v>371.05000000104997</v>
      </c>
      <c r="ZW61" s="127">
        <f t="shared" si="165"/>
        <v>-9.4500000004499998E-2</v>
      </c>
      <c r="ZX61" s="127">
        <f t="shared" si="166"/>
        <v>371.05000000104997</v>
      </c>
      <c r="ZY61" s="127">
        <f t="shared" si="167"/>
        <v>0</v>
      </c>
      <c r="ZZ61" s="127">
        <f t="shared" si="629"/>
        <v>367.90000000089998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367.90000000089998</v>
      </c>
      <c r="ADM61" s="102">
        <f t="shared" si="658"/>
        <v>367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367.90000000089998</v>
      </c>
      <c r="ADS61" s="102">
        <f t="shared" si="663"/>
        <v>367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367.90000000089998</v>
      </c>
      <c r="ADY61" s="102">
        <f t="shared" si="667"/>
        <v>367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364.75000000074999</v>
      </c>
      <c r="AFK61" s="102">
        <f t="shared" si="676"/>
        <v>364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367.90000000089998</v>
      </c>
      <c r="AFQ61" s="102">
        <f t="shared" si="681"/>
        <v>367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371.05000000104997</v>
      </c>
      <c r="AFW61" s="102">
        <f t="shared" si="686"/>
        <v>371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364.75000000074999</v>
      </c>
      <c r="AHW61" s="102">
        <f t="shared" si="710"/>
        <v>364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367.90000000089998</v>
      </c>
      <c r="AIC61" s="102">
        <f t="shared" si="715"/>
        <v>367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371.05000000104997</v>
      </c>
      <c r="AII61" s="102">
        <f t="shared" si="719"/>
        <v>371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364.75000000074999</v>
      </c>
      <c r="AIT61" s="102">
        <f t="shared" si="724"/>
        <v>364</v>
      </c>
      <c r="AIU61" s="105" t="str">
        <f t="shared" si="725"/>
        <v>.75000000075</v>
      </c>
      <c r="AIV61" s="120">
        <f t="shared" si="726"/>
        <v>851.46922088346423</v>
      </c>
      <c r="AIW61" s="102">
        <f t="shared" si="727"/>
        <v>851</v>
      </c>
      <c r="AIX61" s="105" t="str">
        <f t="shared" si="728"/>
        <v>.46922088346</v>
      </c>
      <c r="AIY61" s="120">
        <f t="shared" si="729"/>
        <v>367.90000000089998</v>
      </c>
      <c r="AIZ61" s="102">
        <f t="shared" si="730"/>
        <v>367</v>
      </c>
      <c r="AJA61" s="105" t="str">
        <f t="shared" si="731"/>
        <v>.90000000090</v>
      </c>
      <c r="AJB61" s="120">
        <f t="shared" si="976"/>
        <v>851.46922088346423</v>
      </c>
      <c r="AJC61" s="102">
        <f t="shared" si="732"/>
        <v>851</v>
      </c>
      <c r="AJD61" s="105" t="str">
        <f t="shared" si="733"/>
        <v>.46922088346</v>
      </c>
      <c r="AJE61" s="120">
        <f t="shared" si="734"/>
        <v>371.05000000104997</v>
      </c>
      <c r="AJF61" s="102">
        <f t="shared" si="735"/>
        <v>371</v>
      </c>
      <c r="AJG61" s="105" t="str">
        <f t="shared" si="736"/>
        <v>.05000000105</v>
      </c>
      <c r="AJH61" s="93">
        <f t="shared" si="737"/>
        <v>851.46922088346423</v>
      </c>
      <c r="AJI61" s="102">
        <f t="shared" si="738"/>
        <v>851</v>
      </c>
      <c r="AJJ61" s="105" t="str">
        <f t="shared" si="739"/>
        <v>.46922088346</v>
      </c>
      <c r="AJL61" s="105">
        <f t="shared" si="1169"/>
        <v>0</v>
      </c>
      <c r="AJM61" s="105">
        <f t="shared" si="1170"/>
        <v>0</v>
      </c>
      <c r="AJN61" s="120">
        <f t="shared" si="1171"/>
        <v>364.50000000074999</v>
      </c>
      <c r="AJO61" s="102">
        <f t="shared" si="740"/>
        <v>364</v>
      </c>
      <c r="AJP61" s="105" t="str">
        <f t="shared" si="741"/>
        <v>.50000000075</v>
      </c>
      <c r="AJQ61" s="93">
        <f t="shared" si="1172"/>
        <v>851.46922088346423</v>
      </c>
      <c r="AJR61" s="102">
        <f t="shared" si="742"/>
        <v>851</v>
      </c>
      <c r="AJS61" s="105" t="str">
        <f t="shared" si="743"/>
        <v>.46922088346</v>
      </c>
      <c r="AJT61" s="120">
        <f t="shared" si="1173"/>
        <v>371.30000000104997</v>
      </c>
      <c r="AJU61" s="102">
        <f t="shared" si="744"/>
        <v>371</v>
      </c>
      <c r="AJV61" s="105" t="str">
        <f t="shared" si="745"/>
        <v>.30000000105</v>
      </c>
      <c r="AJW61" s="93">
        <f t="shared" si="1174"/>
        <v>851.46922088346423</v>
      </c>
      <c r="AJX61" s="102">
        <f t="shared" si="746"/>
        <v>851</v>
      </c>
      <c r="AJY61" s="105" t="str">
        <f t="shared" si="747"/>
        <v>.46922088346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364.75000000074999</v>
      </c>
      <c r="AKG61" s="102">
        <f t="shared" si="750"/>
        <v>364</v>
      </c>
      <c r="AKH61" s="105" t="str">
        <f t="shared" si="751"/>
        <v>.75000000075</v>
      </c>
      <c r="AKI61" s="103">
        <f t="shared" si="752"/>
        <v>851.46922088346423</v>
      </c>
      <c r="AKJ61" s="102">
        <f t="shared" si="753"/>
        <v>851</v>
      </c>
      <c r="AKK61" s="105" t="str">
        <f t="shared" si="754"/>
        <v>.46922088346</v>
      </c>
      <c r="AKL61" s="390">
        <f t="shared" si="287"/>
        <v>364.75000000074999</v>
      </c>
      <c r="AKM61" s="102">
        <f t="shared" si="755"/>
        <v>364</v>
      </c>
      <c r="AKN61" s="105" t="str">
        <f t="shared" si="756"/>
        <v>.75000000075</v>
      </c>
      <c r="AKO61" s="390">
        <f t="shared" si="757"/>
        <v>851.37472088345976</v>
      </c>
      <c r="AKP61" s="102">
        <f t="shared" si="758"/>
        <v>851</v>
      </c>
      <c r="AKQ61" s="105" t="str">
        <f t="shared" si="759"/>
        <v>.37472088346</v>
      </c>
      <c r="AKR61" s="103">
        <f t="shared" si="288"/>
        <v>367.90000000089998</v>
      </c>
      <c r="AKS61" s="102">
        <f t="shared" si="760"/>
        <v>367</v>
      </c>
      <c r="AKT61" s="105" t="str">
        <f t="shared" si="761"/>
        <v>.90000000090</v>
      </c>
      <c r="AKU61" s="103">
        <f t="shared" si="762"/>
        <v>851.46922088346423</v>
      </c>
      <c r="AKV61" s="102">
        <f t="shared" si="763"/>
        <v>851</v>
      </c>
      <c r="AKW61" s="105" t="str">
        <f t="shared" si="764"/>
        <v>.46922088346</v>
      </c>
      <c r="AKX61" s="390">
        <f t="shared" si="289"/>
        <v>371.05000000104997</v>
      </c>
      <c r="AKY61" s="102">
        <f t="shared" si="765"/>
        <v>371</v>
      </c>
      <c r="AKZ61" s="105" t="str">
        <f t="shared" si="766"/>
        <v>.05000000105</v>
      </c>
      <c r="ALA61" s="390">
        <f t="shared" si="767"/>
        <v>851.37472088345976</v>
      </c>
      <c r="ALB61" s="102">
        <f t="shared" si="768"/>
        <v>851</v>
      </c>
      <c r="ALC61" s="105" t="str">
        <f t="shared" si="769"/>
        <v>.37472088346</v>
      </c>
      <c r="ALD61" s="103">
        <f t="shared" si="290"/>
        <v>371.05000000104997</v>
      </c>
      <c r="ALE61" s="102">
        <f t="shared" si="770"/>
        <v>371</v>
      </c>
      <c r="ALF61" s="105" t="str">
        <f t="shared" si="771"/>
        <v>.05000000105</v>
      </c>
      <c r="ALG61" s="103">
        <f t="shared" si="291"/>
        <v>851.46922088346423</v>
      </c>
      <c r="ALH61" s="102">
        <f t="shared" si="772"/>
        <v>851</v>
      </c>
      <c r="ALI61" s="105" t="str">
        <f t="shared" si="773"/>
        <v>.46922088346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364.75000000074999</v>
      </c>
      <c r="ALN61" s="102">
        <f t="shared" si="776"/>
        <v>364</v>
      </c>
      <c r="ALO61" s="105" t="str">
        <f t="shared" si="777"/>
        <v>.75000000075</v>
      </c>
      <c r="ALP61" s="103">
        <f t="shared" si="293"/>
        <v>851.37472088345976</v>
      </c>
      <c r="ALQ61" s="102">
        <f t="shared" si="778"/>
        <v>851</v>
      </c>
      <c r="ALR61" s="105" t="str">
        <f t="shared" si="779"/>
        <v>.37472088346</v>
      </c>
      <c r="ALS61" s="103">
        <f t="shared" si="780"/>
        <v>364.75000000099999</v>
      </c>
      <c r="ALT61" s="102">
        <f t="shared" si="781"/>
        <v>364</v>
      </c>
      <c r="ALU61" s="105" t="str">
        <f t="shared" si="782"/>
        <v>.75000000100</v>
      </c>
      <c r="ALV61" s="103">
        <f t="shared" si="783"/>
        <v>851.62472088346726</v>
      </c>
      <c r="ALW61" s="102">
        <f t="shared" si="784"/>
        <v>851</v>
      </c>
      <c r="ALX61" s="105" t="str">
        <f t="shared" si="785"/>
        <v>.62472088347</v>
      </c>
      <c r="ALY61" s="103">
        <f t="shared" si="294"/>
        <v>367.90000000089998</v>
      </c>
      <c r="ALZ61" s="102">
        <f t="shared" si="786"/>
        <v>367</v>
      </c>
      <c r="AMA61" s="105" t="str">
        <f t="shared" si="787"/>
        <v>.90000000090</v>
      </c>
      <c r="AMB61" s="103">
        <f t="shared" si="788"/>
        <v>851.71922088346423</v>
      </c>
      <c r="AMC61" s="102">
        <f t="shared" si="789"/>
        <v>851</v>
      </c>
      <c r="AMD61" s="105" t="str">
        <f t="shared" si="790"/>
        <v>.71922088346</v>
      </c>
      <c r="AME61" s="103">
        <f t="shared" si="791"/>
        <v>371.05000000079997</v>
      </c>
      <c r="AMF61" s="102">
        <f t="shared" si="792"/>
        <v>371</v>
      </c>
      <c r="AMG61" s="105" t="str">
        <f t="shared" si="793"/>
        <v>.05000000080</v>
      </c>
      <c r="AMH61" s="103">
        <f t="shared" si="794"/>
        <v>851.62472088346726</v>
      </c>
      <c r="AMI61" s="102">
        <f t="shared" si="795"/>
        <v>851</v>
      </c>
      <c r="AMJ61" s="105" t="str">
        <f t="shared" si="796"/>
        <v>.62472088347</v>
      </c>
      <c r="AMK61" s="103">
        <f t="shared" si="295"/>
        <v>371.05000000104997</v>
      </c>
      <c r="AML61" s="102">
        <f t="shared" si="797"/>
        <v>371</v>
      </c>
      <c r="AMM61" s="105" t="str">
        <f t="shared" si="798"/>
        <v>.05000000105</v>
      </c>
      <c r="AMN61" s="103">
        <f t="shared" si="296"/>
        <v>851.37472088345976</v>
      </c>
      <c r="AMO61" s="102">
        <f t="shared" si="799"/>
        <v>851</v>
      </c>
      <c r="AMP61" s="105" t="str">
        <f t="shared" si="800"/>
        <v>.37472088346</v>
      </c>
      <c r="AMR61" s="103">
        <f t="shared" si="801"/>
        <v>364.90000000089998</v>
      </c>
      <c r="AMS61" s="102">
        <f t="shared" si="802"/>
        <v>364</v>
      </c>
      <c r="AMT61" s="105" t="str">
        <f t="shared" si="803"/>
        <v>.90000000090</v>
      </c>
      <c r="AMU61" s="649">
        <f t="shared" si="804"/>
        <v>851.52922088346418</v>
      </c>
      <c r="AMV61" s="102">
        <f t="shared" si="805"/>
        <v>851</v>
      </c>
      <c r="AMW61" s="105" t="str">
        <f t="shared" si="806"/>
        <v>.52922088346</v>
      </c>
      <c r="AMX61" s="103">
        <f t="shared" si="807"/>
        <v>364.90000000089998</v>
      </c>
      <c r="AMY61" s="102">
        <f t="shared" si="808"/>
        <v>364</v>
      </c>
      <c r="AMZ61" s="105" t="str">
        <f t="shared" si="809"/>
        <v>.90000000090</v>
      </c>
      <c r="ANA61" s="649">
        <f t="shared" si="810"/>
        <v>851.6292208834642</v>
      </c>
      <c r="ANB61" s="102">
        <f t="shared" si="811"/>
        <v>851</v>
      </c>
      <c r="ANC61" s="105" t="str">
        <f t="shared" si="812"/>
        <v>.62922088346</v>
      </c>
      <c r="AND61" s="103">
        <f t="shared" si="813"/>
        <v>367.90000000089998</v>
      </c>
      <c r="ANE61" s="102">
        <f t="shared" si="814"/>
        <v>367</v>
      </c>
      <c r="ANF61" s="105" t="str">
        <f t="shared" si="815"/>
        <v>.90000000090</v>
      </c>
      <c r="ANG61" s="649">
        <f t="shared" si="816"/>
        <v>851.71922088346423</v>
      </c>
      <c r="ANH61" s="102">
        <f t="shared" si="817"/>
        <v>851</v>
      </c>
      <c r="ANI61" s="105" t="str">
        <f t="shared" si="818"/>
        <v>.71922088346</v>
      </c>
      <c r="ANJ61" s="103">
        <f t="shared" si="819"/>
        <v>370.90000000089998</v>
      </c>
      <c r="ANK61" s="102">
        <f t="shared" si="820"/>
        <v>370</v>
      </c>
      <c r="ANL61" s="105" t="str">
        <f t="shared" si="821"/>
        <v>.90000000090</v>
      </c>
      <c r="ANM61" s="649">
        <f t="shared" si="822"/>
        <v>851.6292208834642</v>
      </c>
      <c r="ANN61" s="102">
        <f t="shared" si="823"/>
        <v>851</v>
      </c>
      <c r="ANO61" s="105" t="str">
        <f t="shared" si="824"/>
        <v>.62922088346</v>
      </c>
      <c r="ANP61" s="103">
        <f t="shared" si="825"/>
        <v>370.90000000089998</v>
      </c>
      <c r="ANQ61" s="102">
        <f t="shared" si="826"/>
        <v>370</v>
      </c>
      <c r="ANR61" s="105" t="str">
        <f t="shared" si="827"/>
        <v>.90000000090</v>
      </c>
      <c r="ANS61" s="649">
        <f t="shared" si="828"/>
        <v>851.52922088346418</v>
      </c>
      <c r="ANT61" s="102">
        <f t="shared" si="829"/>
        <v>851</v>
      </c>
      <c r="ANU61" s="105" t="str">
        <f t="shared" si="830"/>
        <v>.52922088346</v>
      </c>
      <c r="ANX61" s="136">
        <f t="shared" si="831"/>
        <v>0</v>
      </c>
      <c r="ANY61" s="136">
        <f t="shared" si="832"/>
        <v>0</v>
      </c>
      <c r="ANZ61" s="103">
        <f t="shared" si="1175"/>
        <v>364.75000000074999</v>
      </c>
      <c r="AOA61" s="102">
        <f t="shared" si="833"/>
        <v>364</v>
      </c>
      <c r="AOB61" s="105" t="str">
        <f t="shared" si="834"/>
        <v>.75000000075</v>
      </c>
      <c r="AOC61" s="103">
        <f t="shared" si="1176"/>
        <v>851.37472088345976</v>
      </c>
      <c r="AOD61" s="102">
        <f t="shared" si="835"/>
        <v>851</v>
      </c>
      <c r="AOE61" s="105" t="str">
        <f t="shared" si="836"/>
        <v>.37472088346</v>
      </c>
      <c r="AOF61" s="103">
        <f t="shared" si="1177"/>
        <v>364.75000000074999</v>
      </c>
      <c r="AOG61" s="102">
        <f t="shared" si="837"/>
        <v>364</v>
      </c>
      <c r="AOH61" s="105" t="str">
        <f t="shared" si="838"/>
        <v>.75000000075</v>
      </c>
      <c r="AOI61" s="103">
        <f t="shared" si="1178"/>
        <v>851.37472088345976</v>
      </c>
      <c r="AOJ61" s="102">
        <f t="shared" si="839"/>
        <v>851</v>
      </c>
      <c r="AOK61" s="105" t="str">
        <f t="shared" si="840"/>
        <v>.37472088346</v>
      </c>
      <c r="AOL61" s="103">
        <f t="shared" si="1179"/>
        <v>367.90000000089998</v>
      </c>
      <c r="AOM61" s="102">
        <f t="shared" si="841"/>
        <v>367</v>
      </c>
      <c r="AON61" s="105" t="str">
        <f t="shared" si="842"/>
        <v>.90000000090</v>
      </c>
      <c r="AOO61" s="103">
        <f t="shared" si="1180"/>
        <v>851.46922088346423</v>
      </c>
      <c r="AOP61" s="102">
        <f t="shared" si="843"/>
        <v>851</v>
      </c>
      <c r="AOQ61" s="105" t="str">
        <f t="shared" si="844"/>
        <v>.46922088346</v>
      </c>
      <c r="AOR61" s="103">
        <f t="shared" si="1181"/>
        <v>371.05000000104997</v>
      </c>
      <c r="AOS61" s="102">
        <f t="shared" si="845"/>
        <v>371</v>
      </c>
      <c r="AOT61" s="105" t="str">
        <f t="shared" si="846"/>
        <v>.05000000105</v>
      </c>
      <c r="AOU61" s="103">
        <f t="shared" si="847"/>
        <v>851.37472088345976</v>
      </c>
      <c r="AOV61" s="102">
        <f t="shared" si="848"/>
        <v>851</v>
      </c>
      <c r="AOW61" s="105" t="str">
        <f t="shared" si="849"/>
        <v>.37472088346</v>
      </c>
      <c r="AOX61" s="103">
        <f t="shared" si="1182"/>
        <v>371.05000000104997</v>
      </c>
      <c r="AOY61" s="102">
        <f t="shared" si="850"/>
        <v>371</v>
      </c>
      <c r="AOZ61" s="105" t="str">
        <f t="shared" si="851"/>
        <v>.05000000105</v>
      </c>
      <c r="APA61" s="103">
        <f t="shared" si="852"/>
        <v>851.37472088345976</v>
      </c>
      <c r="APB61" s="102">
        <f t="shared" si="853"/>
        <v>851</v>
      </c>
      <c r="APC61" s="105" t="str">
        <f t="shared" si="854"/>
        <v>.37472088346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364.75000000074999</v>
      </c>
      <c r="APH61" s="102">
        <f t="shared" si="857"/>
        <v>364</v>
      </c>
      <c r="API61" s="105" t="str">
        <f t="shared" si="858"/>
        <v>.75000000075</v>
      </c>
      <c r="APJ61" s="103">
        <f t="shared" si="1184"/>
        <v>851.37472088345976</v>
      </c>
      <c r="APK61" s="102">
        <f t="shared" si="859"/>
        <v>851</v>
      </c>
      <c r="APL61" s="105" t="str">
        <f t="shared" si="860"/>
        <v>.37472088346</v>
      </c>
      <c r="APM61" s="103">
        <f t="shared" si="1185"/>
        <v>364.7500000009</v>
      </c>
      <c r="APN61" s="102">
        <f t="shared" si="861"/>
        <v>364</v>
      </c>
      <c r="APO61" s="105" t="str">
        <f t="shared" si="862"/>
        <v>.75000000090</v>
      </c>
      <c r="APP61" s="103">
        <f t="shared" si="863"/>
        <v>851.52472088346417</v>
      </c>
      <c r="APQ61" s="102">
        <f t="shared" si="864"/>
        <v>851</v>
      </c>
      <c r="APR61" s="105" t="str">
        <f t="shared" si="865"/>
        <v>.52472088346</v>
      </c>
      <c r="APS61" s="103">
        <f t="shared" si="1186"/>
        <v>367.90000000089998</v>
      </c>
      <c r="APT61" s="102">
        <f t="shared" si="866"/>
        <v>367</v>
      </c>
      <c r="APU61" s="105" t="str">
        <f t="shared" si="867"/>
        <v>.90000000090</v>
      </c>
      <c r="APV61" s="103">
        <f t="shared" si="1187"/>
        <v>851.61922088346421</v>
      </c>
      <c r="APW61" s="102">
        <f t="shared" si="868"/>
        <v>851</v>
      </c>
      <c r="APX61" s="105" t="str">
        <f t="shared" si="869"/>
        <v>.61922088346</v>
      </c>
      <c r="APY61" s="103">
        <f t="shared" si="1188"/>
        <v>371.05000000089996</v>
      </c>
      <c r="APZ61" s="102">
        <f t="shared" si="870"/>
        <v>371</v>
      </c>
      <c r="AQA61" s="105" t="str">
        <f t="shared" si="871"/>
        <v>.05000000090</v>
      </c>
      <c r="AQB61" s="103">
        <f t="shared" si="872"/>
        <v>851.52472088346417</v>
      </c>
      <c r="AQC61" s="102">
        <f t="shared" si="873"/>
        <v>851</v>
      </c>
      <c r="AQD61" s="105" t="str">
        <f t="shared" si="874"/>
        <v>.52472088346</v>
      </c>
      <c r="AQE61" s="103">
        <f t="shared" si="1189"/>
        <v>371.05000000104997</v>
      </c>
      <c r="AQF61" s="102">
        <f t="shared" si="875"/>
        <v>371</v>
      </c>
      <c r="AQG61" s="105" t="str">
        <f t="shared" si="876"/>
        <v>.05000000105</v>
      </c>
      <c r="AQH61" s="103">
        <f t="shared" si="1190"/>
        <v>851.37472088345976</v>
      </c>
      <c r="AQI61" s="102">
        <f t="shared" si="877"/>
        <v>851</v>
      </c>
      <c r="AQJ61" s="105" t="str">
        <f t="shared" si="878"/>
        <v>.37472088346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85.546999999999997</v>
      </c>
      <c r="CQ62" s="362">
        <f t="shared" si="346"/>
        <v>0</v>
      </c>
      <c r="CR62" s="367"/>
      <c r="CS62" s="367"/>
      <c r="CT62" s="396">
        <f t="shared" si="943"/>
        <v>85.350999999999999</v>
      </c>
      <c r="CV62" s="399">
        <f t="shared" si="975"/>
        <v>0</v>
      </c>
      <c r="CW62" s="367"/>
      <c r="CX62" s="111">
        <f t="shared" si="944"/>
        <v>-3.2666666666666326E-3</v>
      </c>
      <c r="CY62" s="367"/>
      <c r="CZ62" s="396">
        <f t="shared" si="889"/>
        <v>82.149666666666946</v>
      </c>
      <c r="DA62" s="367"/>
      <c r="DB62" s="103">
        <f t="shared" si="347"/>
        <v>0</v>
      </c>
      <c r="DC62" s="103">
        <f t="shared" si="348"/>
        <v>87.905000000000001</v>
      </c>
      <c r="DD62" s="103">
        <f t="shared" si="349"/>
        <v>87.905000000000001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820.40000000000009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810.40000000000009</v>
      </c>
      <c r="OY62" s="189">
        <f t="shared" si="486"/>
        <v>810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840</v>
      </c>
      <c r="RM62" s="795">
        <f t="shared" si="505"/>
        <v>840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900</v>
      </c>
      <c r="RS62" s="795">
        <f t="shared" si="511"/>
        <v>900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1360</v>
      </c>
      <c r="SY62" s="121">
        <f t="shared" si="929"/>
        <v>1360</v>
      </c>
      <c r="SZ62" s="121" t="str">
        <f t="shared" si="526"/>
        <v>.00000000000</v>
      </c>
      <c r="TA62" s="94" t="str">
        <f t="shared" si="527"/>
        <v>136,000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838</v>
      </c>
      <c r="TS62" s="121">
        <f t="shared" si="535"/>
        <v>838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377.35000000135</v>
      </c>
      <c r="UL62" s="102">
        <f t="shared" si="545"/>
        <v>377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380.50000000149998</v>
      </c>
      <c r="UR62" s="105">
        <f t="shared" si="550"/>
        <v>380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383.65000000164997</v>
      </c>
      <c r="UX62" s="102">
        <f t="shared" si="554"/>
        <v>383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377.35000000135</v>
      </c>
      <c r="VI62" s="102">
        <f t="shared" si="559"/>
        <v>377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377.35000000135</v>
      </c>
      <c r="VO62" s="102">
        <f t="shared" si="564"/>
        <v>377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380.50000000149998</v>
      </c>
      <c r="VU62" s="105">
        <f t="shared" si="570"/>
        <v>380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383.65000000164997</v>
      </c>
      <c r="WA62" s="102">
        <f t="shared" si="576"/>
        <v>383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383.65000000164997</v>
      </c>
      <c r="WG62" s="102">
        <f t="shared" si="581"/>
        <v>383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380.50000000149998</v>
      </c>
      <c r="XO62" s="103">
        <f t="shared" si="600"/>
        <v>0</v>
      </c>
      <c r="XP62" s="103">
        <f t="shared" si="145"/>
        <v>380.50000000149998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377.35000000135</v>
      </c>
      <c r="ZQ62" s="127">
        <f t="shared" si="159"/>
        <v>0</v>
      </c>
      <c r="ZR62" s="127">
        <f t="shared" si="160"/>
        <v>377.35000000135</v>
      </c>
      <c r="ZS62" s="127">
        <f t="shared" si="161"/>
        <v>-9.4500000004499998E-2</v>
      </c>
      <c r="ZT62" s="127">
        <f t="shared" si="162"/>
        <v>380.50000000149998</v>
      </c>
      <c r="ZU62" s="127">
        <f t="shared" si="163"/>
        <v>0</v>
      </c>
      <c r="ZV62" s="127">
        <f t="shared" si="164"/>
        <v>383.65000000164997</v>
      </c>
      <c r="ZW62" s="127">
        <f t="shared" si="165"/>
        <v>-9.4500000004499998E-2</v>
      </c>
      <c r="ZX62" s="127">
        <f t="shared" si="166"/>
        <v>383.65000000164997</v>
      </c>
      <c r="ZY62" s="127">
        <f t="shared" si="167"/>
        <v>0</v>
      </c>
      <c r="ZZ62" s="127">
        <f t="shared" si="629"/>
        <v>380.50000000149998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380.50000000149998</v>
      </c>
      <c r="ADM62" s="102">
        <f t="shared" si="658"/>
        <v>380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380.50000000149998</v>
      </c>
      <c r="ADS62" s="102">
        <f t="shared" si="663"/>
        <v>380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380.50000000149998</v>
      </c>
      <c r="ADY62" s="102">
        <f t="shared" si="667"/>
        <v>380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377.35000000135</v>
      </c>
      <c r="AFK62" s="102">
        <f t="shared" si="676"/>
        <v>377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380.50000000149998</v>
      </c>
      <c r="AFQ62" s="102">
        <f t="shared" si="681"/>
        <v>380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383.65000000164997</v>
      </c>
      <c r="AFW62" s="102">
        <f t="shared" si="686"/>
        <v>383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377.35000000135</v>
      </c>
      <c r="AHW62" s="102">
        <f t="shared" si="710"/>
        <v>377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380.50000000149998</v>
      </c>
      <c r="AIC62" s="102">
        <f t="shared" si="715"/>
        <v>380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383.65000000164997</v>
      </c>
      <c r="AII62" s="102">
        <f t="shared" si="719"/>
        <v>383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377.35000000135</v>
      </c>
      <c r="AIT62" s="102">
        <f t="shared" si="724"/>
        <v>377</v>
      </c>
      <c r="AIU62" s="105" t="str">
        <f t="shared" si="725"/>
        <v>.35000000135</v>
      </c>
      <c r="AIV62" s="120">
        <f t="shared" si="726"/>
        <v>855.46922088346423</v>
      </c>
      <c r="AIW62" s="102">
        <f t="shared" si="727"/>
        <v>855</v>
      </c>
      <c r="AIX62" s="105" t="str">
        <f t="shared" si="728"/>
        <v>.46922088346</v>
      </c>
      <c r="AIY62" s="120">
        <f t="shared" si="729"/>
        <v>380.50000000149998</v>
      </c>
      <c r="AIZ62" s="102">
        <f t="shared" si="730"/>
        <v>380</v>
      </c>
      <c r="AJA62" s="105" t="str">
        <f t="shared" si="731"/>
        <v>.50000000150</v>
      </c>
      <c r="AJB62" s="120">
        <f t="shared" si="976"/>
        <v>855.46922088346423</v>
      </c>
      <c r="AJC62" s="102">
        <f t="shared" si="732"/>
        <v>855</v>
      </c>
      <c r="AJD62" s="105" t="str">
        <f t="shared" si="733"/>
        <v>.46922088346</v>
      </c>
      <c r="AJE62" s="120">
        <f t="shared" si="734"/>
        <v>383.65000000164997</v>
      </c>
      <c r="AJF62" s="102">
        <f t="shared" si="735"/>
        <v>383</v>
      </c>
      <c r="AJG62" s="105" t="str">
        <f t="shared" si="736"/>
        <v>.65000000165</v>
      </c>
      <c r="AJH62" s="93">
        <f t="shared" si="737"/>
        <v>855.46922088346423</v>
      </c>
      <c r="AJI62" s="102">
        <f t="shared" si="738"/>
        <v>855</v>
      </c>
      <c r="AJJ62" s="105" t="str">
        <f t="shared" si="739"/>
        <v>.46922088346</v>
      </c>
      <c r="AJL62" s="105">
        <f t="shared" si="1169"/>
        <v>0</v>
      </c>
      <c r="AJM62" s="105">
        <f t="shared" si="1170"/>
        <v>0</v>
      </c>
      <c r="AJN62" s="120">
        <f t="shared" si="1171"/>
        <v>377.10000000135</v>
      </c>
      <c r="AJO62" s="102">
        <f t="shared" si="740"/>
        <v>377</v>
      </c>
      <c r="AJP62" s="105" t="str">
        <f t="shared" si="741"/>
        <v>.10000000135</v>
      </c>
      <c r="AJQ62" s="93">
        <f t="shared" si="1172"/>
        <v>855.46922088346423</v>
      </c>
      <c r="AJR62" s="102">
        <f t="shared" si="742"/>
        <v>855</v>
      </c>
      <c r="AJS62" s="105" t="str">
        <f t="shared" si="743"/>
        <v>.46922088346</v>
      </c>
      <c r="AJT62" s="120">
        <f t="shared" si="1173"/>
        <v>383.90000000164997</v>
      </c>
      <c r="AJU62" s="102">
        <f t="shared" si="744"/>
        <v>383</v>
      </c>
      <c r="AJV62" s="105" t="str">
        <f t="shared" si="745"/>
        <v>.90000000165</v>
      </c>
      <c r="AJW62" s="93">
        <f t="shared" si="1174"/>
        <v>855.46922088346423</v>
      </c>
      <c r="AJX62" s="102">
        <f t="shared" si="746"/>
        <v>855</v>
      </c>
      <c r="AJY62" s="105" t="str">
        <f t="shared" si="747"/>
        <v>.46922088346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377.35000000135</v>
      </c>
      <c r="AKG62" s="102">
        <f t="shared" si="750"/>
        <v>377</v>
      </c>
      <c r="AKH62" s="105" t="str">
        <f t="shared" si="751"/>
        <v>.35000000135</v>
      </c>
      <c r="AKI62" s="103">
        <f t="shared" si="752"/>
        <v>855.46922088346423</v>
      </c>
      <c r="AKJ62" s="102">
        <f t="shared" si="753"/>
        <v>855</v>
      </c>
      <c r="AKK62" s="105" t="str">
        <f t="shared" si="754"/>
        <v>.46922088346</v>
      </c>
      <c r="AKL62" s="390">
        <f t="shared" si="287"/>
        <v>377.35000000135</v>
      </c>
      <c r="AKM62" s="102">
        <f t="shared" si="755"/>
        <v>377</v>
      </c>
      <c r="AKN62" s="105" t="str">
        <f t="shared" si="756"/>
        <v>.35000000135</v>
      </c>
      <c r="AKO62" s="390">
        <f t="shared" si="757"/>
        <v>855.37472088345976</v>
      </c>
      <c r="AKP62" s="102">
        <f t="shared" si="758"/>
        <v>855</v>
      </c>
      <c r="AKQ62" s="105" t="str">
        <f t="shared" si="759"/>
        <v>.37472088346</v>
      </c>
      <c r="AKR62" s="103">
        <f t="shared" si="288"/>
        <v>380.50000000149998</v>
      </c>
      <c r="AKS62" s="102">
        <f t="shared" si="760"/>
        <v>380</v>
      </c>
      <c r="AKT62" s="105" t="str">
        <f t="shared" si="761"/>
        <v>.50000000150</v>
      </c>
      <c r="AKU62" s="103">
        <f t="shared" si="762"/>
        <v>855.46922088346423</v>
      </c>
      <c r="AKV62" s="102">
        <f t="shared" si="763"/>
        <v>855</v>
      </c>
      <c r="AKW62" s="105" t="str">
        <f t="shared" si="764"/>
        <v>.46922088346</v>
      </c>
      <c r="AKX62" s="390">
        <f t="shared" si="289"/>
        <v>383.65000000164997</v>
      </c>
      <c r="AKY62" s="102">
        <f t="shared" si="765"/>
        <v>383</v>
      </c>
      <c r="AKZ62" s="105" t="str">
        <f t="shared" si="766"/>
        <v>.65000000165</v>
      </c>
      <c r="ALA62" s="390">
        <f t="shared" si="767"/>
        <v>855.37472088345976</v>
      </c>
      <c r="ALB62" s="102">
        <f t="shared" si="768"/>
        <v>855</v>
      </c>
      <c r="ALC62" s="105" t="str">
        <f t="shared" si="769"/>
        <v>.37472088346</v>
      </c>
      <c r="ALD62" s="103">
        <f t="shared" si="290"/>
        <v>383.65000000164997</v>
      </c>
      <c r="ALE62" s="102">
        <f t="shared" si="770"/>
        <v>383</v>
      </c>
      <c r="ALF62" s="105" t="str">
        <f t="shared" si="771"/>
        <v>.65000000165</v>
      </c>
      <c r="ALG62" s="103">
        <f t="shared" si="291"/>
        <v>855.46922088346423</v>
      </c>
      <c r="ALH62" s="102">
        <f t="shared" si="772"/>
        <v>855</v>
      </c>
      <c r="ALI62" s="105" t="str">
        <f t="shared" si="773"/>
        <v>.46922088346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377.35000000135</v>
      </c>
      <c r="ALN62" s="102">
        <f t="shared" si="776"/>
        <v>377</v>
      </c>
      <c r="ALO62" s="105" t="str">
        <f t="shared" si="777"/>
        <v>.35000000135</v>
      </c>
      <c r="ALP62" s="103">
        <f t="shared" si="293"/>
        <v>855.37472088345976</v>
      </c>
      <c r="ALQ62" s="102">
        <f t="shared" si="778"/>
        <v>855</v>
      </c>
      <c r="ALR62" s="105" t="str">
        <f t="shared" si="779"/>
        <v>.37472088346</v>
      </c>
      <c r="ALS62" s="103">
        <f t="shared" si="780"/>
        <v>377.35000000159999</v>
      </c>
      <c r="ALT62" s="102">
        <f t="shared" si="781"/>
        <v>377</v>
      </c>
      <c r="ALU62" s="105" t="str">
        <f t="shared" si="782"/>
        <v>.35000000160</v>
      </c>
      <c r="ALV62" s="103">
        <f t="shared" si="783"/>
        <v>855.62472088346726</v>
      </c>
      <c r="ALW62" s="102">
        <f t="shared" si="784"/>
        <v>855</v>
      </c>
      <c r="ALX62" s="105" t="str">
        <f t="shared" si="785"/>
        <v>.62472088347</v>
      </c>
      <c r="ALY62" s="103">
        <f t="shared" si="294"/>
        <v>380.50000000149998</v>
      </c>
      <c r="ALZ62" s="102">
        <f t="shared" si="786"/>
        <v>380</v>
      </c>
      <c r="AMA62" s="105" t="str">
        <f t="shared" si="787"/>
        <v>.50000000150</v>
      </c>
      <c r="AMB62" s="103">
        <f t="shared" si="788"/>
        <v>855.71922088346423</v>
      </c>
      <c r="AMC62" s="102">
        <f t="shared" si="789"/>
        <v>855</v>
      </c>
      <c r="AMD62" s="105" t="str">
        <f t="shared" si="790"/>
        <v>.71922088346</v>
      </c>
      <c r="AME62" s="103">
        <f t="shared" si="791"/>
        <v>383.65000000139997</v>
      </c>
      <c r="AMF62" s="102">
        <f t="shared" si="792"/>
        <v>383</v>
      </c>
      <c r="AMG62" s="105" t="str">
        <f t="shared" si="793"/>
        <v>.65000000140</v>
      </c>
      <c r="AMH62" s="103">
        <f t="shared" si="794"/>
        <v>855.62472088346726</v>
      </c>
      <c r="AMI62" s="102">
        <f t="shared" si="795"/>
        <v>855</v>
      </c>
      <c r="AMJ62" s="105" t="str">
        <f t="shared" si="796"/>
        <v>.62472088347</v>
      </c>
      <c r="AMK62" s="103">
        <f t="shared" si="295"/>
        <v>383.65000000164997</v>
      </c>
      <c r="AML62" s="102">
        <f t="shared" si="797"/>
        <v>383</v>
      </c>
      <c r="AMM62" s="105" t="str">
        <f t="shared" si="798"/>
        <v>.65000000165</v>
      </c>
      <c r="AMN62" s="103">
        <f t="shared" si="296"/>
        <v>855.37472088345976</v>
      </c>
      <c r="AMO62" s="102">
        <f t="shared" si="799"/>
        <v>855</v>
      </c>
      <c r="AMP62" s="105" t="str">
        <f t="shared" si="800"/>
        <v>.37472088346</v>
      </c>
      <c r="AMR62" s="103">
        <f t="shared" si="801"/>
        <v>377.50000000149998</v>
      </c>
      <c r="AMS62" s="102">
        <f t="shared" si="802"/>
        <v>377</v>
      </c>
      <c r="AMT62" s="105" t="str">
        <f t="shared" si="803"/>
        <v>.50000000150</v>
      </c>
      <c r="AMU62" s="649">
        <f t="shared" si="804"/>
        <v>855.52922088346418</v>
      </c>
      <c r="AMV62" s="102">
        <f t="shared" si="805"/>
        <v>855</v>
      </c>
      <c r="AMW62" s="105" t="str">
        <f t="shared" si="806"/>
        <v>.52922088346</v>
      </c>
      <c r="AMX62" s="103">
        <f t="shared" si="807"/>
        <v>377.50000000149998</v>
      </c>
      <c r="AMY62" s="102">
        <f t="shared" si="808"/>
        <v>377</v>
      </c>
      <c r="AMZ62" s="105" t="str">
        <f t="shared" si="809"/>
        <v>.50000000150</v>
      </c>
      <c r="ANA62" s="649">
        <f t="shared" si="810"/>
        <v>855.6292208834642</v>
      </c>
      <c r="ANB62" s="102">
        <f t="shared" si="811"/>
        <v>855</v>
      </c>
      <c r="ANC62" s="105" t="str">
        <f t="shared" si="812"/>
        <v>.62922088346</v>
      </c>
      <c r="AND62" s="103">
        <f t="shared" si="813"/>
        <v>380.50000000149998</v>
      </c>
      <c r="ANE62" s="102">
        <f t="shared" si="814"/>
        <v>380</v>
      </c>
      <c r="ANF62" s="105" t="str">
        <f t="shared" si="815"/>
        <v>.50000000150</v>
      </c>
      <c r="ANG62" s="649">
        <f t="shared" si="816"/>
        <v>855.71922088346423</v>
      </c>
      <c r="ANH62" s="102">
        <f t="shared" si="817"/>
        <v>855</v>
      </c>
      <c r="ANI62" s="105" t="str">
        <f t="shared" si="818"/>
        <v>.71922088346</v>
      </c>
      <c r="ANJ62" s="103">
        <f t="shared" si="819"/>
        <v>383.50000000149998</v>
      </c>
      <c r="ANK62" s="102">
        <f t="shared" si="820"/>
        <v>383</v>
      </c>
      <c r="ANL62" s="105" t="str">
        <f t="shared" si="821"/>
        <v>.50000000150</v>
      </c>
      <c r="ANM62" s="649">
        <f t="shared" si="822"/>
        <v>855.6292208834642</v>
      </c>
      <c r="ANN62" s="102">
        <f t="shared" si="823"/>
        <v>855</v>
      </c>
      <c r="ANO62" s="105" t="str">
        <f t="shared" si="824"/>
        <v>.62922088346</v>
      </c>
      <c r="ANP62" s="103">
        <f t="shared" si="825"/>
        <v>383.50000000149998</v>
      </c>
      <c r="ANQ62" s="102">
        <f t="shared" si="826"/>
        <v>383</v>
      </c>
      <c r="ANR62" s="105" t="str">
        <f t="shared" si="827"/>
        <v>.50000000150</v>
      </c>
      <c r="ANS62" s="649">
        <f t="shared" si="828"/>
        <v>855.52922088346418</v>
      </c>
      <c r="ANT62" s="102">
        <f t="shared" si="829"/>
        <v>855</v>
      </c>
      <c r="ANU62" s="105" t="str">
        <f t="shared" si="830"/>
        <v>.52922088346</v>
      </c>
      <c r="ANX62" s="136">
        <f t="shared" si="831"/>
        <v>0</v>
      </c>
      <c r="ANY62" s="136">
        <f t="shared" si="832"/>
        <v>0</v>
      </c>
      <c r="ANZ62" s="103">
        <f t="shared" si="1175"/>
        <v>377.35000000135</v>
      </c>
      <c r="AOA62" s="102">
        <f t="shared" si="833"/>
        <v>377</v>
      </c>
      <c r="AOB62" s="105" t="str">
        <f t="shared" si="834"/>
        <v>.35000000135</v>
      </c>
      <c r="AOC62" s="103">
        <f t="shared" si="1176"/>
        <v>855.37472088345976</v>
      </c>
      <c r="AOD62" s="102">
        <f t="shared" si="835"/>
        <v>855</v>
      </c>
      <c r="AOE62" s="105" t="str">
        <f t="shared" si="836"/>
        <v>.37472088346</v>
      </c>
      <c r="AOF62" s="103">
        <f t="shared" si="1177"/>
        <v>377.35000000135</v>
      </c>
      <c r="AOG62" s="102">
        <f t="shared" si="837"/>
        <v>377</v>
      </c>
      <c r="AOH62" s="105" t="str">
        <f t="shared" si="838"/>
        <v>.35000000135</v>
      </c>
      <c r="AOI62" s="103">
        <f t="shared" si="1178"/>
        <v>855.37472088345976</v>
      </c>
      <c r="AOJ62" s="102">
        <f t="shared" si="839"/>
        <v>855</v>
      </c>
      <c r="AOK62" s="105" t="str">
        <f t="shared" si="840"/>
        <v>.37472088346</v>
      </c>
      <c r="AOL62" s="103">
        <f t="shared" si="1179"/>
        <v>380.50000000149998</v>
      </c>
      <c r="AOM62" s="102">
        <f t="shared" si="841"/>
        <v>380</v>
      </c>
      <c r="AON62" s="105" t="str">
        <f t="shared" si="842"/>
        <v>.50000000150</v>
      </c>
      <c r="AOO62" s="103">
        <f t="shared" si="1180"/>
        <v>855.46922088346423</v>
      </c>
      <c r="AOP62" s="102">
        <f t="shared" si="843"/>
        <v>855</v>
      </c>
      <c r="AOQ62" s="105" t="str">
        <f t="shared" si="844"/>
        <v>.46922088346</v>
      </c>
      <c r="AOR62" s="103">
        <f t="shared" si="1181"/>
        <v>383.65000000164997</v>
      </c>
      <c r="AOS62" s="102">
        <f t="shared" si="845"/>
        <v>383</v>
      </c>
      <c r="AOT62" s="105" t="str">
        <f t="shared" si="846"/>
        <v>.65000000165</v>
      </c>
      <c r="AOU62" s="103">
        <f t="shared" si="847"/>
        <v>855.37472088345976</v>
      </c>
      <c r="AOV62" s="102">
        <f t="shared" si="848"/>
        <v>855</v>
      </c>
      <c r="AOW62" s="105" t="str">
        <f t="shared" si="849"/>
        <v>.37472088346</v>
      </c>
      <c r="AOX62" s="103">
        <f t="shared" si="1182"/>
        <v>383.65000000164997</v>
      </c>
      <c r="AOY62" s="102">
        <f t="shared" si="850"/>
        <v>383</v>
      </c>
      <c r="AOZ62" s="105" t="str">
        <f t="shared" si="851"/>
        <v>.65000000165</v>
      </c>
      <c r="APA62" s="103">
        <f t="shared" si="852"/>
        <v>855.37472088345976</v>
      </c>
      <c r="APB62" s="102">
        <f t="shared" si="853"/>
        <v>855</v>
      </c>
      <c r="APC62" s="105" t="str">
        <f t="shared" si="854"/>
        <v>.37472088346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377.35000000135</v>
      </c>
      <c r="APH62" s="102">
        <f t="shared" si="857"/>
        <v>377</v>
      </c>
      <c r="API62" s="105" t="str">
        <f t="shared" si="858"/>
        <v>.35000000135</v>
      </c>
      <c r="APJ62" s="103">
        <f t="shared" si="1184"/>
        <v>855.37472088345976</v>
      </c>
      <c r="APK62" s="102">
        <f t="shared" si="859"/>
        <v>855</v>
      </c>
      <c r="APL62" s="105" t="str">
        <f t="shared" si="860"/>
        <v>.37472088346</v>
      </c>
      <c r="APM62" s="103">
        <f t="shared" si="1185"/>
        <v>377.35000000150001</v>
      </c>
      <c r="APN62" s="102">
        <f t="shared" si="861"/>
        <v>377</v>
      </c>
      <c r="APO62" s="105" t="str">
        <f t="shared" si="862"/>
        <v>.35000000150</v>
      </c>
      <c r="APP62" s="103">
        <f t="shared" si="863"/>
        <v>855.52472088346417</v>
      </c>
      <c r="APQ62" s="102">
        <f t="shared" si="864"/>
        <v>855</v>
      </c>
      <c r="APR62" s="105" t="str">
        <f t="shared" si="865"/>
        <v>.52472088346</v>
      </c>
      <c r="APS62" s="103">
        <f t="shared" si="1186"/>
        <v>380.50000000149998</v>
      </c>
      <c r="APT62" s="102">
        <f t="shared" si="866"/>
        <v>380</v>
      </c>
      <c r="APU62" s="105" t="str">
        <f t="shared" si="867"/>
        <v>.50000000150</v>
      </c>
      <c r="APV62" s="103">
        <f t="shared" si="1187"/>
        <v>855.61922088346421</v>
      </c>
      <c r="APW62" s="102">
        <f t="shared" si="868"/>
        <v>855</v>
      </c>
      <c r="APX62" s="105" t="str">
        <f t="shared" si="869"/>
        <v>.61922088346</v>
      </c>
      <c r="APY62" s="103">
        <f t="shared" si="1188"/>
        <v>383.65000000149996</v>
      </c>
      <c r="APZ62" s="102">
        <f t="shared" si="870"/>
        <v>383</v>
      </c>
      <c r="AQA62" s="105" t="str">
        <f t="shared" si="871"/>
        <v>.65000000150</v>
      </c>
      <c r="AQB62" s="103">
        <f t="shared" si="872"/>
        <v>855.52472088346417</v>
      </c>
      <c r="AQC62" s="102">
        <f t="shared" si="873"/>
        <v>855</v>
      </c>
      <c r="AQD62" s="105" t="str">
        <f t="shared" si="874"/>
        <v>.52472088346</v>
      </c>
      <c r="AQE62" s="103">
        <f t="shared" si="1189"/>
        <v>383.65000000164997</v>
      </c>
      <c r="AQF62" s="102">
        <f t="shared" si="875"/>
        <v>383</v>
      </c>
      <c r="AQG62" s="105" t="str">
        <f t="shared" si="876"/>
        <v>.65000000165</v>
      </c>
      <c r="AQH62" s="103">
        <f t="shared" si="1190"/>
        <v>855.37472088345976</v>
      </c>
      <c r="AQI62" s="102">
        <f t="shared" si="877"/>
        <v>855</v>
      </c>
      <c r="AQJ62" s="105" t="str">
        <f t="shared" si="878"/>
        <v>.37472088346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85.546999999999997</v>
      </c>
      <c r="CQ63" s="362">
        <f t="shared" si="346"/>
        <v>0</v>
      </c>
      <c r="CR63" s="367"/>
      <c r="CS63" s="367"/>
      <c r="CT63" s="396">
        <f t="shared" si="943"/>
        <v>85.350999999999999</v>
      </c>
      <c r="CV63" s="399">
        <f t="shared" si="975"/>
        <v>0</v>
      </c>
      <c r="CW63" s="367"/>
      <c r="CX63" s="111">
        <f t="shared" si="944"/>
        <v>-3.2666666666666326E-3</v>
      </c>
      <c r="CY63" s="367"/>
      <c r="CZ63" s="396">
        <f t="shared" si="889"/>
        <v>82.084333333333618</v>
      </c>
      <c r="DA63" s="367"/>
      <c r="DB63" s="103">
        <f t="shared" si="347"/>
        <v>0</v>
      </c>
      <c r="DC63" s="103">
        <f t="shared" si="348"/>
        <v>87.905000000000001</v>
      </c>
      <c r="DD63" s="103">
        <f t="shared" si="349"/>
        <v>87.905000000000001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820.40000000000009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810.40000000000009</v>
      </c>
      <c r="OY63" s="189">
        <f t="shared" si="486"/>
        <v>810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840</v>
      </c>
      <c r="RM63" s="795">
        <f t="shared" si="505"/>
        <v>840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900</v>
      </c>
      <c r="RS63" s="795">
        <f t="shared" si="511"/>
        <v>900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1370</v>
      </c>
      <c r="SY63" s="121">
        <f t="shared" si="929"/>
        <v>1370</v>
      </c>
      <c r="SZ63" s="121" t="str">
        <f t="shared" si="526"/>
        <v>.00000000000</v>
      </c>
      <c r="TA63" s="94" t="str">
        <f t="shared" si="527"/>
        <v>137,000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838</v>
      </c>
      <c r="TS63" s="121">
        <f t="shared" si="535"/>
        <v>838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389.95000000195</v>
      </c>
      <c r="UL63" s="102">
        <f t="shared" si="545"/>
        <v>389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393.10000000209999</v>
      </c>
      <c r="UR63" s="105">
        <f t="shared" si="550"/>
        <v>393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396.25000000224998</v>
      </c>
      <c r="UX63" s="102">
        <f t="shared" si="554"/>
        <v>396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389.95000000195</v>
      </c>
      <c r="VI63" s="102">
        <f t="shared" si="559"/>
        <v>389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389.95000000195</v>
      </c>
      <c r="VO63" s="102">
        <f t="shared" si="564"/>
        <v>389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393.10000000209999</v>
      </c>
      <c r="VU63" s="105">
        <f t="shared" si="570"/>
        <v>393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396.25000000224998</v>
      </c>
      <c r="WA63" s="102">
        <f t="shared" si="576"/>
        <v>396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396.25000000224998</v>
      </c>
      <c r="WG63" s="102">
        <f t="shared" si="581"/>
        <v>396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393.10000000209999</v>
      </c>
      <c r="XO63" s="103">
        <f t="shared" si="600"/>
        <v>0</v>
      </c>
      <c r="XP63" s="103">
        <f t="shared" si="145"/>
        <v>393.10000000209999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389.95000000195</v>
      </c>
      <c r="ZQ63" s="127">
        <f t="shared" si="159"/>
        <v>0</v>
      </c>
      <c r="ZR63" s="127">
        <f t="shared" si="160"/>
        <v>389.95000000195</v>
      </c>
      <c r="ZS63" s="127">
        <f t="shared" si="161"/>
        <v>-9.4500000004499998E-2</v>
      </c>
      <c r="ZT63" s="127">
        <f t="shared" si="162"/>
        <v>393.10000000209999</v>
      </c>
      <c r="ZU63" s="127">
        <f t="shared" si="163"/>
        <v>0</v>
      </c>
      <c r="ZV63" s="127">
        <f t="shared" si="164"/>
        <v>396.25000000224998</v>
      </c>
      <c r="ZW63" s="127">
        <f t="shared" si="165"/>
        <v>-9.4500000004499998E-2</v>
      </c>
      <c r="ZX63" s="127">
        <f t="shared" si="166"/>
        <v>396.25000000224998</v>
      </c>
      <c r="ZY63" s="127">
        <f t="shared" si="167"/>
        <v>0</v>
      </c>
      <c r="ZZ63" s="127">
        <f t="shared" si="629"/>
        <v>393.10000000209999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393.10000000209999</v>
      </c>
      <c r="ADM63" s="102">
        <f t="shared" si="658"/>
        <v>393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393.10000000209999</v>
      </c>
      <c r="ADS63" s="102">
        <f t="shared" si="663"/>
        <v>393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393.10000000209999</v>
      </c>
      <c r="ADY63" s="102">
        <f t="shared" si="667"/>
        <v>393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389.95000000195</v>
      </c>
      <c r="AFK63" s="102">
        <f t="shared" si="676"/>
        <v>389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393.10000000209999</v>
      </c>
      <c r="AFQ63" s="102">
        <f t="shared" si="681"/>
        <v>393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396.25000000224998</v>
      </c>
      <c r="AFW63" s="102">
        <f t="shared" si="686"/>
        <v>396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389.95000000195</v>
      </c>
      <c r="AHW63" s="102">
        <f t="shared" si="710"/>
        <v>389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393.10000000209999</v>
      </c>
      <c r="AIC63" s="102">
        <f t="shared" si="715"/>
        <v>393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396.25000000224998</v>
      </c>
      <c r="AII63" s="102">
        <f t="shared" si="719"/>
        <v>396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389.95000000195</v>
      </c>
      <c r="AIT63" s="102">
        <f t="shared" si="724"/>
        <v>389</v>
      </c>
      <c r="AIU63" s="105" t="str">
        <f t="shared" si="725"/>
        <v>.95000000195</v>
      </c>
      <c r="AIV63" s="120">
        <f t="shared" si="726"/>
        <v>855.46922088346423</v>
      </c>
      <c r="AIW63" s="102">
        <f t="shared" si="727"/>
        <v>855</v>
      </c>
      <c r="AIX63" s="105" t="str">
        <f t="shared" si="728"/>
        <v>.46922088346</v>
      </c>
      <c r="AIY63" s="120">
        <f t="shared" si="729"/>
        <v>393.10000000209999</v>
      </c>
      <c r="AIZ63" s="102">
        <f t="shared" si="730"/>
        <v>393</v>
      </c>
      <c r="AJA63" s="105" t="str">
        <f t="shared" si="731"/>
        <v>.10000000210</v>
      </c>
      <c r="AJB63" s="120">
        <f t="shared" si="976"/>
        <v>855.46922088346423</v>
      </c>
      <c r="AJC63" s="102">
        <f t="shared" si="732"/>
        <v>855</v>
      </c>
      <c r="AJD63" s="105" t="str">
        <f t="shared" si="733"/>
        <v>.46922088346</v>
      </c>
      <c r="AJE63" s="120">
        <f t="shared" si="734"/>
        <v>396.25000000224998</v>
      </c>
      <c r="AJF63" s="102">
        <f t="shared" si="735"/>
        <v>396</v>
      </c>
      <c r="AJG63" s="105" t="str">
        <f t="shared" si="736"/>
        <v>.25000000225</v>
      </c>
      <c r="AJH63" s="93">
        <f t="shared" si="737"/>
        <v>855.46922088346423</v>
      </c>
      <c r="AJI63" s="102">
        <f t="shared" si="738"/>
        <v>855</v>
      </c>
      <c r="AJJ63" s="105" t="str">
        <f t="shared" si="739"/>
        <v>.46922088346</v>
      </c>
      <c r="AJL63" s="105">
        <f t="shared" si="1169"/>
        <v>0</v>
      </c>
      <c r="AJM63" s="105">
        <f t="shared" si="1170"/>
        <v>0</v>
      </c>
      <c r="AJN63" s="120">
        <f t="shared" si="1171"/>
        <v>389.70000000195</v>
      </c>
      <c r="AJO63" s="102">
        <f t="shared" si="740"/>
        <v>389</v>
      </c>
      <c r="AJP63" s="105" t="str">
        <f t="shared" si="741"/>
        <v>.70000000195</v>
      </c>
      <c r="AJQ63" s="93">
        <f t="shared" si="1172"/>
        <v>855.46922088346423</v>
      </c>
      <c r="AJR63" s="102">
        <f t="shared" si="742"/>
        <v>855</v>
      </c>
      <c r="AJS63" s="105" t="str">
        <f t="shared" si="743"/>
        <v>.46922088346</v>
      </c>
      <c r="AJT63" s="120">
        <f t="shared" si="1173"/>
        <v>396.50000000224998</v>
      </c>
      <c r="AJU63" s="102">
        <f t="shared" si="744"/>
        <v>396</v>
      </c>
      <c r="AJV63" s="105" t="str">
        <f t="shared" si="745"/>
        <v>.50000000225</v>
      </c>
      <c r="AJW63" s="93">
        <f t="shared" si="1174"/>
        <v>855.46922088346423</v>
      </c>
      <c r="AJX63" s="102">
        <f t="shared" si="746"/>
        <v>855</v>
      </c>
      <c r="AJY63" s="105" t="str">
        <f t="shared" si="747"/>
        <v>.46922088346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389.95000000195</v>
      </c>
      <c r="AKG63" s="102">
        <f t="shared" si="750"/>
        <v>389</v>
      </c>
      <c r="AKH63" s="105" t="str">
        <f t="shared" si="751"/>
        <v>.95000000195</v>
      </c>
      <c r="AKI63" s="103">
        <f t="shared" si="752"/>
        <v>855.46922088346423</v>
      </c>
      <c r="AKJ63" s="102">
        <f t="shared" si="753"/>
        <v>855</v>
      </c>
      <c r="AKK63" s="105" t="str">
        <f t="shared" si="754"/>
        <v>.46922088346</v>
      </c>
      <c r="AKL63" s="390">
        <f t="shared" si="287"/>
        <v>389.95000000195</v>
      </c>
      <c r="AKM63" s="102">
        <f t="shared" si="755"/>
        <v>389</v>
      </c>
      <c r="AKN63" s="105" t="str">
        <f t="shared" si="756"/>
        <v>.95000000195</v>
      </c>
      <c r="AKO63" s="390">
        <f t="shared" si="757"/>
        <v>855.37472088345976</v>
      </c>
      <c r="AKP63" s="102">
        <f t="shared" si="758"/>
        <v>855</v>
      </c>
      <c r="AKQ63" s="105" t="str">
        <f t="shared" si="759"/>
        <v>.37472088346</v>
      </c>
      <c r="AKR63" s="103">
        <f t="shared" si="288"/>
        <v>393.10000000209999</v>
      </c>
      <c r="AKS63" s="102">
        <f t="shared" si="760"/>
        <v>393</v>
      </c>
      <c r="AKT63" s="105" t="str">
        <f t="shared" si="761"/>
        <v>.10000000210</v>
      </c>
      <c r="AKU63" s="103">
        <f t="shared" si="762"/>
        <v>855.46922088346423</v>
      </c>
      <c r="AKV63" s="102">
        <f t="shared" si="763"/>
        <v>855</v>
      </c>
      <c r="AKW63" s="105" t="str">
        <f t="shared" si="764"/>
        <v>.46922088346</v>
      </c>
      <c r="AKX63" s="390">
        <f t="shared" si="289"/>
        <v>396.25000000224998</v>
      </c>
      <c r="AKY63" s="102">
        <f t="shared" si="765"/>
        <v>396</v>
      </c>
      <c r="AKZ63" s="105" t="str">
        <f t="shared" si="766"/>
        <v>.25000000225</v>
      </c>
      <c r="ALA63" s="390">
        <f t="shared" si="767"/>
        <v>855.37472088345976</v>
      </c>
      <c r="ALB63" s="102">
        <f t="shared" si="768"/>
        <v>855</v>
      </c>
      <c r="ALC63" s="105" t="str">
        <f t="shared" si="769"/>
        <v>.37472088346</v>
      </c>
      <c r="ALD63" s="103">
        <f t="shared" si="290"/>
        <v>396.25000000224998</v>
      </c>
      <c r="ALE63" s="102">
        <f t="shared" si="770"/>
        <v>396</v>
      </c>
      <c r="ALF63" s="105" t="str">
        <f t="shared" si="771"/>
        <v>.25000000225</v>
      </c>
      <c r="ALG63" s="103">
        <f t="shared" si="291"/>
        <v>855.46922088346423</v>
      </c>
      <c r="ALH63" s="102">
        <f t="shared" si="772"/>
        <v>855</v>
      </c>
      <c r="ALI63" s="105" t="str">
        <f t="shared" si="773"/>
        <v>.46922088346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389.95000000195</v>
      </c>
      <c r="ALN63" s="102">
        <f t="shared" si="776"/>
        <v>389</v>
      </c>
      <c r="ALO63" s="105" t="str">
        <f t="shared" si="777"/>
        <v>.95000000195</v>
      </c>
      <c r="ALP63" s="103">
        <f t="shared" si="293"/>
        <v>855.37472088345976</v>
      </c>
      <c r="ALQ63" s="102">
        <f t="shared" si="778"/>
        <v>855</v>
      </c>
      <c r="ALR63" s="105" t="str">
        <f t="shared" si="779"/>
        <v>.37472088346</v>
      </c>
      <c r="ALS63" s="103">
        <f t="shared" si="780"/>
        <v>389.9500000022</v>
      </c>
      <c r="ALT63" s="102">
        <f t="shared" si="781"/>
        <v>389</v>
      </c>
      <c r="ALU63" s="105" t="str">
        <f t="shared" si="782"/>
        <v>.95000000220</v>
      </c>
      <c r="ALV63" s="103">
        <f t="shared" si="783"/>
        <v>855.62472088346726</v>
      </c>
      <c r="ALW63" s="102">
        <f t="shared" si="784"/>
        <v>855</v>
      </c>
      <c r="ALX63" s="105" t="str">
        <f t="shared" si="785"/>
        <v>.62472088347</v>
      </c>
      <c r="ALY63" s="103">
        <f t="shared" si="294"/>
        <v>393.10000000209999</v>
      </c>
      <c r="ALZ63" s="102">
        <f t="shared" si="786"/>
        <v>393</v>
      </c>
      <c r="AMA63" s="105" t="str">
        <f t="shared" si="787"/>
        <v>.10000000210</v>
      </c>
      <c r="AMB63" s="103">
        <f t="shared" si="788"/>
        <v>855.71922088346423</v>
      </c>
      <c r="AMC63" s="102">
        <f t="shared" si="789"/>
        <v>855</v>
      </c>
      <c r="AMD63" s="105" t="str">
        <f t="shared" si="790"/>
        <v>.71922088346</v>
      </c>
      <c r="AME63" s="103">
        <f t="shared" si="791"/>
        <v>396.25000000199998</v>
      </c>
      <c r="AMF63" s="102">
        <f t="shared" si="792"/>
        <v>396</v>
      </c>
      <c r="AMG63" s="105" t="str">
        <f t="shared" si="793"/>
        <v>.25000000200</v>
      </c>
      <c r="AMH63" s="103">
        <f t="shared" si="794"/>
        <v>855.62472088346726</v>
      </c>
      <c r="AMI63" s="102">
        <f t="shared" si="795"/>
        <v>855</v>
      </c>
      <c r="AMJ63" s="105" t="str">
        <f t="shared" si="796"/>
        <v>.62472088347</v>
      </c>
      <c r="AMK63" s="103">
        <f t="shared" si="295"/>
        <v>396.25000000224998</v>
      </c>
      <c r="AML63" s="102">
        <f t="shared" si="797"/>
        <v>396</v>
      </c>
      <c r="AMM63" s="105" t="str">
        <f t="shared" si="798"/>
        <v>.25000000225</v>
      </c>
      <c r="AMN63" s="103">
        <f t="shared" si="296"/>
        <v>855.37472088345976</v>
      </c>
      <c r="AMO63" s="102">
        <f t="shared" si="799"/>
        <v>855</v>
      </c>
      <c r="AMP63" s="105" t="str">
        <f t="shared" si="800"/>
        <v>.37472088346</v>
      </c>
      <c r="AMR63" s="103">
        <f t="shared" si="801"/>
        <v>390.10000000209999</v>
      </c>
      <c r="AMS63" s="102">
        <f t="shared" si="802"/>
        <v>390</v>
      </c>
      <c r="AMT63" s="105" t="str">
        <f t="shared" si="803"/>
        <v>.10000000210</v>
      </c>
      <c r="AMU63" s="649">
        <f t="shared" si="804"/>
        <v>855.52922088346418</v>
      </c>
      <c r="AMV63" s="102">
        <f t="shared" si="805"/>
        <v>855</v>
      </c>
      <c r="AMW63" s="105" t="str">
        <f t="shared" si="806"/>
        <v>.52922088346</v>
      </c>
      <c r="AMX63" s="103">
        <f t="shared" si="807"/>
        <v>390.10000000209999</v>
      </c>
      <c r="AMY63" s="102">
        <f t="shared" si="808"/>
        <v>390</v>
      </c>
      <c r="AMZ63" s="105" t="str">
        <f t="shared" si="809"/>
        <v>.10000000210</v>
      </c>
      <c r="ANA63" s="649">
        <f t="shared" si="810"/>
        <v>855.6292208834642</v>
      </c>
      <c r="ANB63" s="102">
        <f t="shared" si="811"/>
        <v>855</v>
      </c>
      <c r="ANC63" s="105" t="str">
        <f t="shared" si="812"/>
        <v>.62922088346</v>
      </c>
      <c r="AND63" s="103">
        <f t="shared" si="813"/>
        <v>393.10000000209999</v>
      </c>
      <c r="ANE63" s="102">
        <f t="shared" si="814"/>
        <v>393</v>
      </c>
      <c r="ANF63" s="105" t="str">
        <f t="shared" si="815"/>
        <v>.10000000210</v>
      </c>
      <c r="ANG63" s="649">
        <f t="shared" si="816"/>
        <v>855.71922088346423</v>
      </c>
      <c r="ANH63" s="102">
        <f t="shared" si="817"/>
        <v>855</v>
      </c>
      <c r="ANI63" s="105" t="str">
        <f t="shared" si="818"/>
        <v>.71922088346</v>
      </c>
      <c r="ANJ63" s="103">
        <f t="shared" si="819"/>
        <v>396.10000000209999</v>
      </c>
      <c r="ANK63" s="102">
        <f t="shared" si="820"/>
        <v>396</v>
      </c>
      <c r="ANL63" s="105" t="str">
        <f t="shared" si="821"/>
        <v>.10000000210</v>
      </c>
      <c r="ANM63" s="649">
        <f t="shared" si="822"/>
        <v>855.6292208834642</v>
      </c>
      <c r="ANN63" s="102">
        <f t="shared" si="823"/>
        <v>855</v>
      </c>
      <c r="ANO63" s="105" t="str">
        <f t="shared" si="824"/>
        <v>.62922088346</v>
      </c>
      <c r="ANP63" s="103">
        <f t="shared" si="825"/>
        <v>396.10000000209999</v>
      </c>
      <c r="ANQ63" s="102">
        <f t="shared" si="826"/>
        <v>396</v>
      </c>
      <c r="ANR63" s="105" t="str">
        <f t="shared" si="827"/>
        <v>.10000000210</v>
      </c>
      <c r="ANS63" s="649">
        <f t="shared" si="828"/>
        <v>855.52922088346418</v>
      </c>
      <c r="ANT63" s="102">
        <f t="shared" si="829"/>
        <v>855</v>
      </c>
      <c r="ANU63" s="105" t="str">
        <f t="shared" si="830"/>
        <v>.52922088346</v>
      </c>
      <c r="ANX63" s="136">
        <f t="shared" si="831"/>
        <v>0</v>
      </c>
      <c r="ANY63" s="136">
        <f t="shared" si="832"/>
        <v>0</v>
      </c>
      <c r="ANZ63" s="103">
        <f t="shared" si="1175"/>
        <v>389.95000000195</v>
      </c>
      <c r="AOA63" s="102">
        <f t="shared" si="833"/>
        <v>389</v>
      </c>
      <c r="AOB63" s="105" t="str">
        <f t="shared" si="834"/>
        <v>.95000000195</v>
      </c>
      <c r="AOC63" s="103">
        <f t="shared" si="1176"/>
        <v>855.37472088345976</v>
      </c>
      <c r="AOD63" s="102">
        <f t="shared" si="835"/>
        <v>855</v>
      </c>
      <c r="AOE63" s="105" t="str">
        <f t="shared" si="836"/>
        <v>.37472088346</v>
      </c>
      <c r="AOF63" s="103">
        <f t="shared" si="1177"/>
        <v>389.95000000195</v>
      </c>
      <c r="AOG63" s="102">
        <f t="shared" si="837"/>
        <v>389</v>
      </c>
      <c r="AOH63" s="105" t="str">
        <f t="shared" si="838"/>
        <v>.95000000195</v>
      </c>
      <c r="AOI63" s="103">
        <f t="shared" si="1178"/>
        <v>855.37472088345976</v>
      </c>
      <c r="AOJ63" s="102">
        <f t="shared" si="839"/>
        <v>855</v>
      </c>
      <c r="AOK63" s="105" t="str">
        <f t="shared" si="840"/>
        <v>.37472088346</v>
      </c>
      <c r="AOL63" s="103">
        <f t="shared" si="1179"/>
        <v>393.10000000209999</v>
      </c>
      <c r="AOM63" s="102">
        <f t="shared" si="841"/>
        <v>393</v>
      </c>
      <c r="AON63" s="105" t="str">
        <f t="shared" si="842"/>
        <v>.10000000210</v>
      </c>
      <c r="AOO63" s="103">
        <f t="shared" si="1180"/>
        <v>855.46922088346423</v>
      </c>
      <c r="AOP63" s="102">
        <f t="shared" si="843"/>
        <v>855</v>
      </c>
      <c r="AOQ63" s="105" t="str">
        <f t="shared" si="844"/>
        <v>.46922088346</v>
      </c>
      <c r="AOR63" s="103">
        <f t="shared" si="1181"/>
        <v>396.25000000224998</v>
      </c>
      <c r="AOS63" s="102">
        <f t="shared" si="845"/>
        <v>396</v>
      </c>
      <c r="AOT63" s="105" t="str">
        <f t="shared" si="846"/>
        <v>.25000000225</v>
      </c>
      <c r="AOU63" s="103">
        <f t="shared" si="847"/>
        <v>855.37472088345976</v>
      </c>
      <c r="AOV63" s="102">
        <f t="shared" si="848"/>
        <v>855</v>
      </c>
      <c r="AOW63" s="105" t="str">
        <f t="shared" si="849"/>
        <v>.37472088346</v>
      </c>
      <c r="AOX63" s="103">
        <f t="shared" si="1182"/>
        <v>396.25000000224998</v>
      </c>
      <c r="AOY63" s="102">
        <f t="shared" si="850"/>
        <v>396</v>
      </c>
      <c r="AOZ63" s="105" t="str">
        <f t="shared" si="851"/>
        <v>.25000000225</v>
      </c>
      <c r="APA63" s="103">
        <f t="shared" si="852"/>
        <v>855.37472088345976</v>
      </c>
      <c r="APB63" s="102">
        <f t="shared" si="853"/>
        <v>855</v>
      </c>
      <c r="APC63" s="105" t="str">
        <f t="shared" si="854"/>
        <v>.37472088346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389.95000000195</v>
      </c>
      <c r="APH63" s="102">
        <f t="shared" si="857"/>
        <v>389</v>
      </c>
      <c r="API63" s="105" t="str">
        <f t="shared" si="858"/>
        <v>.95000000195</v>
      </c>
      <c r="APJ63" s="103">
        <f t="shared" si="1184"/>
        <v>855.37472088345976</v>
      </c>
      <c r="APK63" s="102">
        <f t="shared" si="859"/>
        <v>855</v>
      </c>
      <c r="APL63" s="105" t="str">
        <f t="shared" si="860"/>
        <v>.37472088346</v>
      </c>
      <c r="APM63" s="103">
        <f t="shared" si="1185"/>
        <v>389.95000000210001</v>
      </c>
      <c r="APN63" s="102">
        <f t="shared" si="861"/>
        <v>389</v>
      </c>
      <c r="APO63" s="105" t="str">
        <f t="shared" si="862"/>
        <v>.95000000210</v>
      </c>
      <c r="APP63" s="103">
        <f t="shared" si="863"/>
        <v>855.52472088346417</v>
      </c>
      <c r="APQ63" s="102">
        <f t="shared" si="864"/>
        <v>855</v>
      </c>
      <c r="APR63" s="105" t="str">
        <f t="shared" si="865"/>
        <v>.52472088346</v>
      </c>
      <c r="APS63" s="103">
        <f t="shared" si="1186"/>
        <v>393.10000000209999</v>
      </c>
      <c r="APT63" s="102">
        <f t="shared" si="866"/>
        <v>393</v>
      </c>
      <c r="APU63" s="105" t="str">
        <f t="shared" si="867"/>
        <v>.10000000210</v>
      </c>
      <c r="APV63" s="103">
        <f t="shared" si="1187"/>
        <v>855.61922088346421</v>
      </c>
      <c r="APW63" s="102">
        <f t="shared" si="868"/>
        <v>855</v>
      </c>
      <c r="APX63" s="105" t="str">
        <f t="shared" si="869"/>
        <v>.61922088346</v>
      </c>
      <c r="APY63" s="103">
        <f t="shared" si="1188"/>
        <v>396.25000000209997</v>
      </c>
      <c r="APZ63" s="102">
        <f t="shared" si="870"/>
        <v>396</v>
      </c>
      <c r="AQA63" s="105" t="str">
        <f t="shared" si="871"/>
        <v>.25000000210</v>
      </c>
      <c r="AQB63" s="103">
        <f t="shared" si="872"/>
        <v>855.52472088346417</v>
      </c>
      <c r="AQC63" s="102">
        <f t="shared" si="873"/>
        <v>855</v>
      </c>
      <c r="AQD63" s="105" t="str">
        <f t="shared" si="874"/>
        <v>.52472088346</v>
      </c>
      <c r="AQE63" s="103">
        <f t="shared" si="1189"/>
        <v>396.25000000224998</v>
      </c>
      <c r="AQF63" s="102">
        <f t="shared" si="875"/>
        <v>396</v>
      </c>
      <c r="AQG63" s="105" t="str">
        <f t="shared" si="876"/>
        <v>.25000000225</v>
      </c>
      <c r="AQH63" s="103">
        <f t="shared" si="1190"/>
        <v>855.37472088345976</v>
      </c>
      <c r="AQI63" s="102">
        <f t="shared" si="877"/>
        <v>855</v>
      </c>
      <c r="AQJ63" s="105" t="str">
        <f t="shared" si="878"/>
        <v>.37472088346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85.546999999999997</v>
      </c>
      <c r="CQ64" s="362">
        <f t="shared" si="346"/>
        <v>0</v>
      </c>
      <c r="CR64" s="367"/>
      <c r="CS64" s="367"/>
      <c r="CT64" s="396">
        <f t="shared" si="943"/>
        <v>85.350999999999999</v>
      </c>
      <c r="CV64" s="399">
        <f t="shared" si="975"/>
        <v>0</v>
      </c>
      <c r="CW64" s="367"/>
      <c r="CX64" s="111">
        <f t="shared" si="944"/>
        <v>-3.2666666666666326E-3</v>
      </c>
      <c r="CY64" s="367"/>
      <c r="CZ64" s="396">
        <f t="shared" si="889"/>
        <v>82.01900000000029</v>
      </c>
      <c r="DA64" s="367"/>
      <c r="DB64" s="103">
        <f t="shared" si="347"/>
        <v>0</v>
      </c>
      <c r="DC64" s="103">
        <f t="shared" si="348"/>
        <v>87.905000000000001</v>
      </c>
      <c r="DD64" s="103">
        <f t="shared" si="349"/>
        <v>87.905000000000001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820.40000000000009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810.40000000000009</v>
      </c>
      <c r="OY64" s="189">
        <f t="shared" si="486"/>
        <v>810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840</v>
      </c>
      <c r="RM64" s="795">
        <f t="shared" si="505"/>
        <v>840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900</v>
      </c>
      <c r="RS64" s="795">
        <f t="shared" si="511"/>
        <v>900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1380</v>
      </c>
      <c r="SY64" s="121">
        <f t="shared" si="929"/>
        <v>1380</v>
      </c>
      <c r="SZ64" s="121" t="str">
        <f t="shared" si="526"/>
        <v>.00000000000</v>
      </c>
      <c r="TA64" s="94" t="str">
        <f t="shared" si="527"/>
        <v>138,000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838</v>
      </c>
      <c r="TS64" s="121">
        <f t="shared" si="535"/>
        <v>838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402.55000000255001</v>
      </c>
      <c r="UL64" s="102">
        <f t="shared" si="545"/>
        <v>402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405.70000000269999</v>
      </c>
      <c r="UR64" s="105">
        <f t="shared" si="550"/>
        <v>405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408.85000000284998</v>
      </c>
      <c r="UX64" s="102">
        <f t="shared" si="554"/>
        <v>408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402.55000000255001</v>
      </c>
      <c r="VI64" s="102">
        <f t="shared" si="559"/>
        <v>402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402.55000000255001</v>
      </c>
      <c r="VO64" s="102">
        <f t="shared" si="564"/>
        <v>402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405.70000000269999</v>
      </c>
      <c r="VU64" s="105">
        <f t="shared" si="570"/>
        <v>405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408.85000000284998</v>
      </c>
      <c r="WA64" s="102">
        <f t="shared" si="576"/>
        <v>408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408.85000000284998</v>
      </c>
      <c r="WG64" s="102">
        <f t="shared" si="581"/>
        <v>408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405.70000000269999</v>
      </c>
      <c r="XO64" s="103">
        <f t="shared" si="600"/>
        <v>0</v>
      </c>
      <c r="XP64" s="103">
        <f t="shared" si="145"/>
        <v>405.70000000269999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402.55000000255001</v>
      </c>
      <c r="ZQ64" s="127">
        <f t="shared" si="159"/>
        <v>0</v>
      </c>
      <c r="ZR64" s="127">
        <f t="shared" si="160"/>
        <v>402.55000000255001</v>
      </c>
      <c r="ZS64" s="127">
        <f t="shared" si="161"/>
        <v>-9.4500000004499998E-2</v>
      </c>
      <c r="ZT64" s="127">
        <f t="shared" si="162"/>
        <v>405.70000000269999</v>
      </c>
      <c r="ZU64" s="127">
        <f t="shared" si="163"/>
        <v>0</v>
      </c>
      <c r="ZV64" s="127">
        <f t="shared" si="164"/>
        <v>408.85000000284998</v>
      </c>
      <c r="ZW64" s="127">
        <f t="shared" si="165"/>
        <v>-9.4500000004499998E-2</v>
      </c>
      <c r="ZX64" s="127">
        <f t="shared" si="166"/>
        <v>408.85000000284998</v>
      </c>
      <c r="ZY64" s="127">
        <f t="shared" si="167"/>
        <v>0</v>
      </c>
      <c r="ZZ64" s="127">
        <f t="shared" si="629"/>
        <v>405.70000000269999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405.70000000269999</v>
      </c>
      <c r="ADM64" s="102">
        <f t="shared" si="658"/>
        <v>405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405.70000000269999</v>
      </c>
      <c r="ADS64" s="102">
        <f t="shared" si="663"/>
        <v>405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405.70000000269999</v>
      </c>
      <c r="ADY64" s="102">
        <f t="shared" si="667"/>
        <v>405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402.55000000255001</v>
      </c>
      <c r="AFK64" s="102">
        <f t="shared" si="676"/>
        <v>402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405.70000000269999</v>
      </c>
      <c r="AFQ64" s="102">
        <f t="shared" si="681"/>
        <v>405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408.85000000284998</v>
      </c>
      <c r="AFW64" s="102">
        <f t="shared" si="686"/>
        <v>408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402.55000000255001</v>
      </c>
      <c r="AHW64" s="102">
        <f t="shared" si="710"/>
        <v>402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405.70000000269999</v>
      </c>
      <c r="AIC64" s="102">
        <f t="shared" si="715"/>
        <v>405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408.85000000284998</v>
      </c>
      <c r="AII64" s="102">
        <f t="shared" si="719"/>
        <v>408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402.55000000255001</v>
      </c>
      <c r="AIT64" s="102">
        <f t="shared" si="724"/>
        <v>402</v>
      </c>
      <c r="AIU64" s="105" t="str">
        <f t="shared" si="725"/>
        <v>.55000000255</v>
      </c>
      <c r="AIV64" s="120">
        <f t="shared" si="726"/>
        <v>855.46922088346423</v>
      </c>
      <c r="AIW64" s="102">
        <f t="shared" si="727"/>
        <v>855</v>
      </c>
      <c r="AIX64" s="105" t="str">
        <f t="shared" si="728"/>
        <v>.46922088346</v>
      </c>
      <c r="AIY64" s="120">
        <f t="shared" si="729"/>
        <v>405.70000000269999</v>
      </c>
      <c r="AIZ64" s="102">
        <f t="shared" si="730"/>
        <v>405</v>
      </c>
      <c r="AJA64" s="105" t="str">
        <f t="shared" si="731"/>
        <v>.70000000270</v>
      </c>
      <c r="AJB64" s="120">
        <f t="shared" si="976"/>
        <v>855.46922088346423</v>
      </c>
      <c r="AJC64" s="102">
        <f t="shared" si="732"/>
        <v>855</v>
      </c>
      <c r="AJD64" s="105" t="str">
        <f t="shared" si="733"/>
        <v>.46922088346</v>
      </c>
      <c r="AJE64" s="120">
        <f t="shared" si="734"/>
        <v>408.85000000284998</v>
      </c>
      <c r="AJF64" s="102">
        <f t="shared" si="735"/>
        <v>408</v>
      </c>
      <c r="AJG64" s="105" t="str">
        <f t="shared" si="736"/>
        <v>.85000000285</v>
      </c>
      <c r="AJH64" s="93">
        <f t="shared" si="737"/>
        <v>855.46922088346423</v>
      </c>
      <c r="AJI64" s="102">
        <f t="shared" si="738"/>
        <v>855</v>
      </c>
      <c r="AJJ64" s="105" t="str">
        <f t="shared" si="739"/>
        <v>.46922088346</v>
      </c>
      <c r="AJL64" s="105">
        <f t="shared" si="1169"/>
        <v>0</v>
      </c>
      <c r="AJM64" s="105">
        <f t="shared" si="1170"/>
        <v>0</v>
      </c>
      <c r="AJN64" s="120">
        <f t="shared" si="1171"/>
        <v>402.30000000255001</v>
      </c>
      <c r="AJO64" s="102">
        <f t="shared" si="740"/>
        <v>402</v>
      </c>
      <c r="AJP64" s="105" t="str">
        <f t="shared" si="741"/>
        <v>.30000000255</v>
      </c>
      <c r="AJQ64" s="93">
        <f t="shared" si="1172"/>
        <v>855.46922088346423</v>
      </c>
      <c r="AJR64" s="102">
        <f t="shared" si="742"/>
        <v>855</v>
      </c>
      <c r="AJS64" s="105" t="str">
        <f t="shared" si="743"/>
        <v>.46922088346</v>
      </c>
      <c r="AJT64" s="120">
        <f t="shared" si="1173"/>
        <v>409.10000000284998</v>
      </c>
      <c r="AJU64" s="102">
        <f t="shared" si="744"/>
        <v>409</v>
      </c>
      <c r="AJV64" s="105" t="str">
        <f t="shared" si="745"/>
        <v>.10000000285</v>
      </c>
      <c r="AJW64" s="93">
        <f t="shared" si="1174"/>
        <v>855.46922088346423</v>
      </c>
      <c r="AJX64" s="102">
        <f t="shared" si="746"/>
        <v>855</v>
      </c>
      <c r="AJY64" s="105" t="str">
        <f t="shared" si="747"/>
        <v>.46922088346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402.55000000255001</v>
      </c>
      <c r="AKG64" s="102">
        <f t="shared" si="750"/>
        <v>402</v>
      </c>
      <c r="AKH64" s="105" t="str">
        <f t="shared" si="751"/>
        <v>.55000000255</v>
      </c>
      <c r="AKI64" s="103">
        <f t="shared" si="752"/>
        <v>855.46922088346423</v>
      </c>
      <c r="AKJ64" s="102">
        <f t="shared" si="753"/>
        <v>855</v>
      </c>
      <c r="AKK64" s="105" t="str">
        <f t="shared" si="754"/>
        <v>.46922088346</v>
      </c>
      <c r="AKL64" s="390">
        <f t="shared" si="287"/>
        <v>402.55000000255001</v>
      </c>
      <c r="AKM64" s="102">
        <f t="shared" si="755"/>
        <v>402</v>
      </c>
      <c r="AKN64" s="105" t="str">
        <f t="shared" si="756"/>
        <v>.55000000255</v>
      </c>
      <c r="AKO64" s="390">
        <f t="shared" si="757"/>
        <v>855.37472088345976</v>
      </c>
      <c r="AKP64" s="102">
        <f t="shared" si="758"/>
        <v>855</v>
      </c>
      <c r="AKQ64" s="105" t="str">
        <f t="shared" si="759"/>
        <v>.37472088346</v>
      </c>
      <c r="AKR64" s="103">
        <f t="shared" si="288"/>
        <v>405.70000000269999</v>
      </c>
      <c r="AKS64" s="102">
        <f t="shared" si="760"/>
        <v>405</v>
      </c>
      <c r="AKT64" s="105" t="str">
        <f t="shared" si="761"/>
        <v>.70000000270</v>
      </c>
      <c r="AKU64" s="103">
        <f t="shared" si="762"/>
        <v>855.46922088346423</v>
      </c>
      <c r="AKV64" s="102">
        <f t="shared" si="763"/>
        <v>855</v>
      </c>
      <c r="AKW64" s="105" t="str">
        <f t="shared" si="764"/>
        <v>.46922088346</v>
      </c>
      <c r="AKX64" s="390">
        <f t="shared" si="289"/>
        <v>408.85000000284998</v>
      </c>
      <c r="AKY64" s="102">
        <f t="shared" si="765"/>
        <v>408</v>
      </c>
      <c r="AKZ64" s="105" t="str">
        <f t="shared" si="766"/>
        <v>.85000000285</v>
      </c>
      <c r="ALA64" s="390">
        <f t="shared" si="767"/>
        <v>855.37472088345976</v>
      </c>
      <c r="ALB64" s="102">
        <f t="shared" si="768"/>
        <v>855</v>
      </c>
      <c r="ALC64" s="105" t="str">
        <f t="shared" si="769"/>
        <v>.37472088346</v>
      </c>
      <c r="ALD64" s="103">
        <f t="shared" si="290"/>
        <v>408.85000000284998</v>
      </c>
      <c r="ALE64" s="102">
        <f t="shared" si="770"/>
        <v>408</v>
      </c>
      <c r="ALF64" s="105" t="str">
        <f t="shared" si="771"/>
        <v>.85000000285</v>
      </c>
      <c r="ALG64" s="103">
        <f t="shared" si="291"/>
        <v>855.46922088346423</v>
      </c>
      <c r="ALH64" s="102">
        <f t="shared" si="772"/>
        <v>855</v>
      </c>
      <c r="ALI64" s="105" t="str">
        <f t="shared" si="773"/>
        <v>.46922088346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402.55000000255001</v>
      </c>
      <c r="ALN64" s="102">
        <f t="shared" si="776"/>
        <v>402</v>
      </c>
      <c r="ALO64" s="105" t="str">
        <f t="shared" si="777"/>
        <v>.55000000255</v>
      </c>
      <c r="ALP64" s="103">
        <f t="shared" si="293"/>
        <v>855.37472088345976</v>
      </c>
      <c r="ALQ64" s="102">
        <f t="shared" si="778"/>
        <v>855</v>
      </c>
      <c r="ALR64" s="105" t="str">
        <f t="shared" si="779"/>
        <v>.37472088346</v>
      </c>
      <c r="ALS64" s="103">
        <f t="shared" si="780"/>
        <v>402.5500000028</v>
      </c>
      <c r="ALT64" s="102">
        <f t="shared" si="781"/>
        <v>402</v>
      </c>
      <c r="ALU64" s="105" t="str">
        <f t="shared" si="782"/>
        <v>.55000000280</v>
      </c>
      <c r="ALV64" s="103">
        <f t="shared" si="783"/>
        <v>855.62472088346726</v>
      </c>
      <c r="ALW64" s="102">
        <f t="shared" si="784"/>
        <v>855</v>
      </c>
      <c r="ALX64" s="105" t="str">
        <f t="shared" si="785"/>
        <v>.62472088347</v>
      </c>
      <c r="ALY64" s="103">
        <f t="shared" si="294"/>
        <v>405.70000000269999</v>
      </c>
      <c r="ALZ64" s="102">
        <f t="shared" si="786"/>
        <v>405</v>
      </c>
      <c r="AMA64" s="105" t="str">
        <f t="shared" si="787"/>
        <v>.70000000270</v>
      </c>
      <c r="AMB64" s="103">
        <f t="shared" si="788"/>
        <v>855.71922088346423</v>
      </c>
      <c r="AMC64" s="102">
        <f t="shared" si="789"/>
        <v>855</v>
      </c>
      <c r="AMD64" s="105" t="str">
        <f t="shared" si="790"/>
        <v>.71922088346</v>
      </c>
      <c r="AME64" s="103">
        <f t="shared" si="791"/>
        <v>408.85000000259998</v>
      </c>
      <c r="AMF64" s="102">
        <f t="shared" si="792"/>
        <v>408</v>
      </c>
      <c r="AMG64" s="105" t="str">
        <f t="shared" si="793"/>
        <v>.85000000260</v>
      </c>
      <c r="AMH64" s="103">
        <f t="shared" si="794"/>
        <v>855.62472088346726</v>
      </c>
      <c r="AMI64" s="102">
        <f t="shared" si="795"/>
        <v>855</v>
      </c>
      <c r="AMJ64" s="105" t="str">
        <f t="shared" si="796"/>
        <v>.62472088347</v>
      </c>
      <c r="AMK64" s="103">
        <f t="shared" si="295"/>
        <v>408.85000000284998</v>
      </c>
      <c r="AML64" s="102">
        <f t="shared" si="797"/>
        <v>408</v>
      </c>
      <c r="AMM64" s="105" t="str">
        <f t="shared" si="798"/>
        <v>.85000000285</v>
      </c>
      <c r="AMN64" s="103">
        <f t="shared" si="296"/>
        <v>855.37472088345976</v>
      </c>
      <c r="AMO64" s="102">
        <f t="shared" si="799"/>
        <v>855</v>
      </c>
      <c r="AMP64" s="105" t="str">
        <f t="shared" si="800"/>
        <v>.37472088346</v>
      </c>
      <c r="AMR64" s="103">
        <f t="shared" si="801"/>
        <v>402.70000000269999</v>
      </c>
      <c r="AMS64" s="102">
        <f t="shared" si="802"/>
        <v>402</v>
      </c>
      <c r="AMT64" s="105" t="str">
        <f t="shared" si="803"/>
        <v>.70000000270</v>
      </c>
      <c r="AMU64" s="649">
        <f t="shared" si="804"/>
        <v>855.52922088346418</v>
      </c>
      <c r="AMV64" s="102">
        <f t="shared" si="805"/>
        <v>855</v>
      </c>
      <c r="AMW64" s="105" t="str">
        <f t="shared" si="806"/>
        <v>.52922088346</v>
      </c>
      <c r="AMX64" s="103">
        <f t="shared" si="807"/>
        <v>402.70000000269999</v>
      </c>
      <c r="AMY64" s="102">
        <f t="shared" si="808"/>
        <v>402</v>
      </c>
      <c r="AMZ64" s="105" t="str">
        <f t="shared" si="809"/>
        <v>.70000000270</v>
      </c>
      <c r="ANA64" s="649">
        <f t="shared" si="810"/>
        <v>855.6292208834642</v>
      </c>
      <c r="ANB64" s="102">
        <f t="shared" si="811"/>
        <v>855</v>
      </c>
      <c r="ANC64" s="105" t="str">
        <f t="shared" si="812"/>
        <v>.62922088346</v>
      </c>
      <c r="AND64" s="103">
        <f t="shared" si="813"/>
        <v>405.70000000269999</v>
      </c>
      <c r="ANE64" s="102">
        <f t="shared" si="814"/>
        <v>405</v>
      </c>
      <c r="ANF64" s="105" t="str">
        <f t="shared" si="815"/>
        <v>.70000000270</v>
      </c>
      <c r="ANG64" s="649">
        <f t="shared" si="816"/>
        <v>855.71922088346423</v>
      </c>
      <c r="ANH64" s="102">
        <f t="shared" si="817"/>
        <v>855</v>
      </c>
      <c r="ANI64" s="105" t="str">
        <f t="shared" si="818"/>
        <v>.71922088346</v>
      </c>
      <c r="ANJ64" s="103">
        <f t="shared" si="819"/>
        <v>408.70000000269999</v>
      </c>
      <c r="ANK64" s="102">
        <f t="shared" si="820"/>
        <v>408</v>
      </c>
      <c r="ANL64" s="105" t="str">
        <f t="shared" si="821"/>
        <v>.70000000270</v>
      </c>
      <c r="ANM64" s="649">
        <f t="shared" si="822"/>
        <v>855.6292208834642</v>
      </c>
      <c r="ANN64" s="102">
        <f t="shared" si="823"/>
        <v>855</v>
      </c>
      <c r="ANO64" s="105" t="str">
        <f t="shared" si="824"/>
        <v>.62922088346</v>
      </c>
      <c r="ANP64" s="103">
        <f t="shared" si="825"/>
        <v>408.70000000269999</v>
      </c>
      <c r="ANQ64" s="102">
        <f t="shared" si="826"/>
        <v>408</v>
      </c>
      <c r="ANR64" s="105" t="str">
        <f t="shared" si="827"/>
        <v>.70000000270</v>
      </c>
      <c r="ANS64" s="649">
        <f t="shared" si="828"/>
        <v>855.52922088346418</v>
      </c>
      <c r="ANT64" s="102">
        <f t="shared" si="829"/>
        <v>855</v>
      </c>
      <c r="ANU64" s="105" t="str">
        <f t="shared" si="830"/>
        <v>.52922088346</v>
      </c>
      <c r="ANX64" s="136">
        <f t="shared" si="831"/>
        <v>0</v>
      </c>
      <c r="ANY64" s="136">
        <f t="shared" si="832"/>
        <v>0</v>
      </c>
      <c r="ANZ64" s="103">
        <f t="shared" si="1175"/>
        <v>402.55000000255001</v>
      </c>
      <c r="AOA64" s="102">
        <f t="shared" si="833"/>
        <v>402</v>
      </c>
      <c r="AOB64" s="105" t="str">
        <f t="shared" si="834"/>
        <v>.55000000255</v>
      </c>
      <c r="AOC64" s="103">
        <f t="shared" si="1176"/>
        <v>855.37472088345976</v>
      </c>
      <c r="AOD64" s="102">
        <f t="shared" si="835"/>
        <v>855</v>
      </c>
      <c r="AOE64" s="105" t="str">
        <f t="shared" si="836"/>
        <v>.37472088346</v>
      </c>
      <c r="AOF64" s="103">
        <f t="shared" si="1177"/>
        <v>402.55000000255001</v>
      </c>
      <c r="AOG64" s="102">
        <f t="shared" si="837"/>
        <v>402</v>
      </c>
      <c r="AOH64" s="105" t="str">
        <f t="shared" si="838"/>
        <v>.55000000255</v>
      </c>
      <c r="AOI64" s="103">
        <f t="shared" si="1178"/>
        <v>855.37472088345976</v>
      </c>
      <c r="AOJ64" s="102">
        <f t="shared" si="839"/>
        <v>855</v>
      </c>
      <c r="AOK64" s="105" t="str">
        <f t="shared" si="840"/>
        <v>.37472088346</v>
      </c>
      <c r="AOL64" s="103">
        <f t="shared" si="1179"/>
        <v>405.70000000269999</v>
      </c>
      <c r="AOM64" s="102">
        <f t="shared" si="841"/>
        <v>405</v>
      </c>
      <c r="AON64" s="105" t="str">
        <f t="shared" si="842"/>
        <v>.70000000270</v>
      </c>
      <c r="AOO64" s="103">
        <f t="shared" si="1180"/>
        <v>855.46922088346423</v>
      </c>
      <c r="AOP64" s="102">
        <f t="shared" si="843"/>
        <v>855</v>
      </c>
      <c r="AOQ64" s="105" t="str">
        <f t="shared" si="844"/>
        <v>.46922088346</v>
      </c>
      <c r="AOR64" s="103">
        <f t="shared" si="1181"/>
        <v>408.85000000284998</v>
      </c>
      <c r="AOS64" s="102">
        <f t="shared" si="845"/>
        <v>408</v>
      </c>
      <c r="AOT64" s="105" t="str">
        <f t="shared" si="846"/>
        <v>.85000000285</v>
      </c>
      <c r="AOU64" s="103">
        <f t="shared" si="847"/>
        <v>855.37472088345976</v>
      </c>
      <c r="AOV64" s="102">
        <f t="shared" si="848"/>
        <v>855</v>
      </c>
      <c r="AOW64" s="105" t="str">
        <f t="shared" si="849"/>
        <v>.37472088346</v>
      </c>
      <c r="AOX64" s="103">
        <f t="shared" si="1182"/>
        <v>408.85000000284998</v>
      </c>
      <c r="AOY64" s="102">
        <f t="shared" si="850"/>
        <v>408</v>
      </c>
      <c r="AOZ64" s="105" t="str">
        <f t="shared" si="851"/>
        <v>.85000000285</v>
      </c>
      <c r="APA64" s="103">
        <f t="shared" si="852"/>
        <v>855.37472088345976</v>
      </c>
      <c r="APB64" s="102">
        <f t="shared" si="853"/>
        <v>855</v>
      </c>
      <c r="APC64" s="105" t="str">
        <f t="shared" si="854"/>
        <v>.37472088346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402.55000000255001</v>
      </c>
      <c r="APH64" s="102">
        <f t="shared" si="857"/>
        <v>402</v>
      </c>
      <c r="API64" s="105" t="str">
        <f t="shared" si="858"/>
        <v>.55000000255</v>
      </c>
      <c r="APJ64" s="103">
        <f t="shared" si="1184"/>
        <v>855.37472088345976</v>
      </c>
      <c r="APK64" s="102">
        <f t="shared" si="859"/>
        <v>855</v>
      </c>
      <c r="APL64" s="105" t="str">
        <f t="shared" si="860"/>
        <v>.37472088346</v>
      </c>
      <c r="APM64" s="103">
        <f t="shared" si="1185"/>
        <v>402.55000000270002</v>
      </c>
      <c r="APN64" s="102">
        <f t="shared" si="861"/>
        <v>402</v>
      </c>
      <c r="APO64" s="105" t="str">
        <f t="shared" si="862"/>
        <v>.55000000270</v>
      </c>
      <c r="APP64" s="103">
        <f t="shared" si="863"/>
        <v>855.52472088346417</v>
      </c>
      <c r="APQ64" s="102">
        <f t="shared" si="864"/>
        <v>855</v>
      </c>
      <c r="APR64" s="105" t="str">
        <f t="shared" si="865"/>
        <v>.52472088346</v>
      </c>
      <c r="APS64" s="103">
        <f t="shared" si="1186"/>
        <v>405.70000000269999</v>
      </c>
      <c r="APT64" s="102">
        <f t="shared" si="866"/>
        <v>405</v>
      </c>
      <c r="APU64" s="105" t="str">
        <f t="shared" si="867"/>
        <v>.70000000270</v>
      </c>
      <c r="APV64" s="103">
        <f t="shared" si="1187"/>
        <v>855.61922088346421</v>
      </c>
      <c r="APW64" s="102">
        <f t="shared" si="868"/>
        <v>855</v>
      </c>
      <c r="APX64" s="105" t="str">
        <f t="shared" si="869"/>
        <v>.61922088346</v>
      </c>
      <c r="APY64" s="103">
        <f t="shared" si="1188"/>
        <v>408.85000000269997</v>
      </c>
      <c r="APZ64" s="102">
        <f t="shared" si="870"/>
        <v>408</v>
      </c>
      <c r="AQA64" s="105" t="str">
        <f t="shared" si="871"/>
        <v>.85000000270</v>
      </c>
      <c r="AQB64" s="103">
        <f t="shared" si="872"/>
        <v>855.52472088346417</v>
      </c>
      <c r="AQC64" s="102">
        <f t="shared" si="873"/>
        <v>855</v>
      </c>
      <c r="AQD64" s="105" t="str">
        <f t="shared" si="874"/>
        <v>.52472088346</v>
      </c>
      <c r="AQE64" s="103">
        <f t="shared" si="1189"/>
        <v>408.85000000284998</v>
      </c>
      <c r="AQF64" s="102">
        <f t="shared" si="875"/>
        <v>408</v>
      </c>
      <c r="AQG64" s="105" t="str">
        <f t="shared" si="876"/>
        <v>.85000000285</v>
      </c>
      <c r="AQH64" s="103">
        <f t="shared" si="1190"/>
        <v>855.37472088345976</v>
      </c>
      <c r="AQI64" s="102">
        <f t="shared" si="877"/>
        <v>855</v>
      </c>
      <c r="AQJ64" s="105" t="str">
        <f t="shared" si="878"/>
        <v>.37472088346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85.546999999999997</v>
      </c>
      <c r="CQ65" s="362">
        <f t="shared" si="346"/>
        <v>0</v>
      </c>
      <c r="CR65" s="367"/>
      <c r="CS65" s="367"/>
      <c r="CT65" s="396">
        <f t="shared" si="943"/>
        <v>85.350999999999999</v>
      </c>
      <c r="CV65" s="399">
        <f t="shared" si="975"/>
        <v>0</v>
      </c>
      <c r="CW65" s="367"/>
      <c r="CX65" s="111">
        <f t="shared" si="944"/>
        <v>-3.2666666666666326E-3</v>
      </c>
      <c r="CY65" s="367"/>
      <c r="CZ65" s="396">
        <f t="shared" si="889"/>
        <v>81.953666666666962</v>
      </c>
      <c r="DA65" s="367"/>
      <c r="DB65" s="103">
        <f t="shared" si="347"/>
        <v>0</v>
      </c>
      <c r="DC65" s="103">
        <f t="shared" si="348"/>
        <v>87.905000000000001</v>
      </c>
      <c r="DD65" s="103">
        <f t="shared" si="349"/>
        <v>87.905000000000001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820.40000000000009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810.40000000000009</v>
      </c>
      <c r="OY65" s="189">
        <f t="shared" si="486"/>
        <v>810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840</v>
      </c>
      <c r="RM65" s="795">
        <f t="shared" si="505"/>
        <v>840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900</v>
      </c>
      <c r="RS65" s="795">
        <f t="shared" si="511"/>
        <v>900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1390</v>
      </c>
      <c r="SY65" s="121">
        <f t="shared" si="929"/>
        <v>1390</v>
      </c>
      <c r="SZ65" s="121" t="str">
        <f t="shared" si="526"/>
        <v>.00000000000</v>
      </c>
      <c r="TA65" s="94" t="str">
        <f t="shared" si="527"/>
        <v>139,000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838</v>
      </c>
      <c r="TS65" s="121">
        <f t="shared" si="535"/>
        <v>838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352.15000000014999</v>
      </c>
      <c r="UL65" s="102">
        <f t="shared" si="545"/>
        <v>352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355.30000000029997</v>
      </c>
      <c r="UR65" s="105">
        <f t="shared" si="550"/>
        <v>355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358.45000000044996</v>
      </c>
      <c r="UX65" s="102">
        <f t="shared" si="554"/>
        <v>358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352.15000000014999</v>
      </c>
      <c r="VI65" s="102">
        <f t="shared" si="559"/>
        <v>352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352.15000000014999</v>
      </c>
      <c r="VO65" s="102">
        <f t="shared" si="564"/>
        <v>352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355.30000000029997</v>
      </c>
      <c r="VU65" s="105">
        <f t="shared" si="570"/>
        <v>355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358.45000000044996</v>
      </c>
      <c r="WA65" s="102">
        <f t="shared" si="576"/>
        <v>358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358.45000000044996</v>
      </c>
      <c r="WG65" s="102">
        <f t="shared" si="581"/>
        <v>358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355.30000000029997</v>
      </c>
      <c r="XO65" s="103">
        <f t="shared" si="600"/>
        <v>0</v>
      </c>
      <c r="XP65" s="103">
        <f t="shared" si="145"/>
        <v>355.30000000029997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352.15000000014999</v>
      </c>
      <c r="ZQ65" s="127">
        <f t="shared" si="159"/>
        <v>0</v>
      </c>
      <c r="ZR65" s="127">
        <f t="shared" si="160"/>
        <v>352.15000000014999</v>
      </c>
      <c r="ZS65" s="127">
        <f t="shared" si="161"/>
        <v>-9.4500000004499998E-2</v>
      </c>
      <c r="ZT65" s="127">
        <f t="shared" si="162"/>
        <v>355.30000000029997</v>
      </c>
      <c r="ZU65" s="127">
        <f t="shared" si="163"/>
        <v>0</v>
      </c>
      <c r="ZV65" s="127">
        <f t="shared" si="164"/>
        <v>358.45000000044996</v>
      </c>
      <c r="ZW65" s="127">
        <f t="shared" si="165"/>
        <v>-9.4500000004499998E-2</v>
      </c>
      <c r="ZX65" s="127">
        <f t="shared" si="166"/>
        <v>358.45000000044996</v>
      </c>
      <c r="ZY65" s="127">
        <f t="shared" si="167"/>
        <v>0</v>
      </c>
      <c r="ZZ65" s="127">
        <f t="shared" si="629"/>
        <v>355.30000000029997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355.30000000029997</v>
      </c>
      <c r="ADM65" s="102">
        <f t="shared" si="658"/>
        <v>355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355.30000000029997</v>
      </c>
      <c r="ADS65" s="102">
        <f t="shared" si="663"/>
        <v>355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355.30000000029997</v>
      </c>
      <c r="ADY65" s="102">
        <f t="shared" si="667"/>
        <v>355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352.15000000014999</v>
      </c>
      <c r="AFK65" s="102">
        <f t="shared" si="676"/>
        <v>352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355.30000000029997</v>
      </c>
      <c r="AFQ65" s="102">
        <f t="shared" si="681"/>
        <v>355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358.45000000044996</v>
      </c>
      <c r="AFW65" s="102">
        <f t="shared" si="686"/>
        <v>358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352.15000000014999</v>
      </c>
      <c r="AHW65" s="102">
        <f t="shared" si="710"/>
        <v>352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355.30000000029997</v>
      </c>
      <c r="AIC65" s="102">
        <f t="shared" si="715"/>
        <v>355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358.45000000044996</v>
      </c>
      <c r="AII65" s="102">
        <f t="shared" si="719"/>
        <v>358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352.15000000014999</v>
      </c>
      <c r="AIT65" s="102">
        <f t="shared" si="724"/>
        <v>352</v>
      </c>
      <c r="AIU65" s="105" t="str">
        <f t="shared" si="725"/>
        <v>.15000000015</v>
      </c>
      <c r="AIV65" s="120">
        <f t="shared" si="726"/>
        <v>851.46922088346423</v>
      </c>
      <c r="AIW65" s="102">
        <f t="shared" si="727"/>
        <v>851</v>
      </c>
      <c r="AIX65" s="105" t="str">
        <f t="shared" si="728"/>
        <v>.46922088346</v>
      </c>
      <c r="AIY65" s="120">
        <f t="shared" si="729"/>
        <v>355.30000000029997</v>
      </c>
      <c r="AIZ65" s="102">
        <f t="shared" si="730"/>
        <v>355</v>
      </c>
      <c r="AJA65" s="105" t="str">
        <f t="shared" si="731"/>
        <v>.30000000030</v>
      </c>
      <c r="AJB65" s="120">
        <f t="shared" si="976"/>
        <v>851.46922088346423</v>
      </c>
      <c r="AJC65" s="102">
        <f t="shared" si="732"/>
        <v>851</v>
      </c>
      <c r="AJD65" s="105" t="str">
        <f t="shared" si="733"/>
        <v>.46922088346</v>
      </c>
      <c r="AJE65" s="120">
        <f t="shared" si="734"/>
        <v>358.45000000044996</v>
      </c>
      <c r="AJF65" s="102">
        <f t="shared" si="735"/>
        <v>358</v>
      </c>
      <c r="AJG65" s="105" t="str">
        <f t="shared" si="736"/>
        <v>.45000000045</v>
      </c>
      <c r="AJH65" s="93">
        <f t="shared" si="737"/>
        <v>851.46922088346423</v>
      </c>
      <c r="AJI65" s="102">
        <f t="shared" si="738"/>
        <v>851</v>
      </c>
      <c r="AJJ65" s="105" t="str">
        <f t="shared" si="739"/>
        <v>.46922088346</v>
      </c>
      <c r="AJL65" s="105">
        <f t="shared" si="1169"/>
        <v>0</v>
      </c>
      <c r="AJM65" s="105">
        <f t="shared" si="1170"/>
        <v>0</v>
      </c>
      <c r="AJN65" s="120">
        <f t="shared" si="1171"/>
        <v>351.90000000014999</v>
      </c>
      <c r="AJO65" s="102">
        <f t="shared" si="740"/>
        <v>351</v>
      </c>
      <c r="AJP65" s="105" t="str">
        <f t="shared" si="741"/>
        <v>.90000000015</v>
      </c>
      <c r="AJQ65" s="93">
        <f t="shared" si="1172"/>
        <v>851.46922088346423</v>
      </c>
      <c r="AJR65" s="102">
        <f t="shared" si="742"/>
        <v>851</v>
      </c>
      <c r="AJS65" s="105" t="str">
        <f t="shared" si="743"/>
        <v>.46922088346</v>
      </c>
      <c r="AJT65" s="120">
        <f t="shared" si="1173"/>
        <v>358.70000000044996</v>
      </c>
      <c r="AJU65" s="102">
        <f t="shared" si="744"/>
        <v>358</v>
      </c>
      <c r="AJV65" s="105" t="str">
        <f t="shared" si="745"/>
        <v>.70000000045</v>
      </c>
      <c r="AJW65" s="93">
        <f t="shared" si="1174"/>
        <v>851.46922088346423</v>
      </c>
      <c r="AJX65" s="102">
        <f t="shared" si="746"/>
        <v>851</v>
      </c>
      <c r="AJY65" s="105" t="str">
        <f t="shared" si="747"/>
        <v>.46922088346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352.15000000014999</v>
      </c>
      <c r="AKG65" s="102">
        <f t="shared" si="750"/>
        <v>352</v>
      </c>
      <c r="AKH65" s="105" t="str">
        <f t="shared" si="751"/>
        <v>.15000000015</v>
      </c>
      <c r="AKI65" s="103">
        <f t="shared" si="752"/>
        <v>851.46922088346423</v>
      </c>
      <c r="AKJ65" s="102">
        <f t="shared" si="753"/>
        <v>851</v>
      </c>
      <c r="AKK65" s="105" t="str">
        <f t="shared" si="754"/>
        <v>.46922088346</v>
      </c>
      <c r="AKL65" s="390">
        <f t="shared" si="287"/>
        <v>352.15000000014999</v>
      </c>
      <c r="AKM65" s="102">
        <f t="shared" si="755"/>
        <v>352</v>
      </c>
      <c r="AKN65" s="105" t="str">
        <f t="shared" si="756"/>
        <v>.15000000015</v>
      </c>
      <c r="AKO65" s="390">
        <f t="shared" si="757"/>
        <v>851.37472088345976</v>
      </c>
      <c r="AKP65" s="102">
        <f t="shared" si="758"/>
        <v>851</v>
      </c>
      <c r="AKQ65" s="105" t="str">
        <f t="shared" si="759"/>
        <v>.37472088346</v>
      </c>
      <c r="AKR65" s="103">
        <f t="shared" si="288"/>
        <v>355.30000000029997</v>
      </c>
      <c r="AKS65" s="102">
        <f t="shared" si="760"/>
        <v>355</v>
      </c>
      <c r="AKT65" s="105" t="str">
        <f t="shared" si="761"/>
        <v>.30000000030</v>
      </c>
      <c r="AKU65" s="103">
        <f t="shared" si="762"/>
        <v>851.46922088346423</v>
      </c>
      <c r="AKV65" s="102">
        <f t="shared" si="763"/>
        <v>851</v>
      </c>
      <c r="AKW65" s="105" t="str">
        <f t="shared" si="764"/>
        <v>.46922088346</v>
      </c>
      <c r="AKX65" s="390">
        <f t="shared" si="289"/>
        <v>358.45000000044996</v>
      </c>
      <c r="AKY65" s="102">
        <f t="shared" si="765"/>
        <v>358</v>
      </c>
      <c r="AKZ65" s="105" t="str">
        <f t="shared" si="766"/>
        <v>.45000000045</v>
      </c>
      <c r="ALA65" s="390">
        <f t="shared" si="767"/>
        <v>851.37472088345976</v>
      </c>
      <c r="ALB65" s="102">
        <f t="shared" si="768"/>
        <v>851</v>
      </c>
      <c r="ALC65" s="105" t="str">
        <f t="shared" si="769"/>
        <v>.37472088346</v>
      </c>
      <c r="ALD65" s="103">
        <f t="shared" si="290"/>
        <v>358.45000000044996</v>
      </c>
      <c r="ALE65" s="102">
        <f t="shared" si="770"/>
        <v>358</v>
      </c>
      <c r="ALF65" s="105" t="str">
        <f t="shared" si="771"/>
        <v>.45000000045</v>
      </c>
      <c r="ALG65" s="103">
        <f t="shared" si="291"/>
        <v>851.46922088346423</v>
      </c>
      <c r="ALH65" s="102">
        <f t="shared" si="772"/>
        <v>851</v>
      </c>
      <c r="ALI65" s="105" t="str">
        <f t="shared" si="773"/>
        <v>.46922088346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352.15000000014999</v>
      </c>
      <c r="ALN65" s="102">
        <f t="shared" si="776"/>
        <v>352</v>
      </c>
      <c r="ALO65" s="105" t="str">
        <f t="shared" si="777"/>
        <v>.15000000015</v>
      </c>
      <c r="ALP65" s="103">
        <f t="shared" si="293"/>
        <v>851.37472088345976</v>
      </c>
      <c r="ALQ65" s="102">
        <f t="shared" si="778"/>
        <v>851</v>
      </c>
      <c r="ALR65" s="105" t="str">
        <f t="shared" si="779"/>
        <v>.37472088346</v>
      </c>
      <c r="ALS65" s="103">
        <f t="shared" si="780"/>
        <v>352.15000000039998</v>
      </c>
      <c r="ALT65" s="102">
        <f t="shared" si="781"/>
        <v>352</v>
      </c>
      <c r="ALU65" s="105" t="str">
        <f t="shared" si="782"/>
        <v>.15000000040</v>
      </c>
      <c r="ALV65" s="103">
        <f t="shared" si="783"/>
        <v>851.62472088346726</v>
      </c>
      <c r="ALW65" s="102">
        <f t="shared" si="784"/>
        <v>851</v>
      </c>
      <c r="ALX65" s="105" t="str">
        <f t="shared" si="785"/>
        <v>.62472088347</v>
      </c>
      <c r="ALY65" s="103">
        <f t="shared" si="294"/>
        <v>355.30000000029997</v>
      </c>
      <c r="ALZ65" s="102">
        <f t="shared" si="786"/>
        <v>355</v>
      </c>
      <c r="AMA65" s="105" t="str">
        <f t="shared" si="787"/>
        <v>.30000000030</v>
      </c>
      <c r="AMB65" s="103">
        <f t="shared" si="788"/>
        <v>851.71922088346423</v>
      </c>
      <c r="AMC65" s="102">
        <f t="shared" si="789"/>
        <v>851</v>
      </c>
      <c r="AMD65" s="105" t="str">
        <f t="shared" si="790"/>
        <v>.71922088346</v>
      </c>
      <c r="AME65" s="103">
        <f t="shared" si="791"/>
        <v>358.45000000019996</v>
      </c>
      <c r="AMF65" s="102">
        <f t="shared" si="792"/>
        <v>358</v>
      </c>
      <c r="AMG65" s="105" t="str">
        <f t="shared" si="793"/>
        <v>.45000000020</v>
      </c>
      <c r="AMH65" s="103">
        <f t="shared" si="794"/>
        <v>851.62472088346726</v>
      </c>
      <c r="AMI65" s="102">
        <f t="shared" si="795"/>
        <v>851</v>
      </c>
      <c r="AMJ65" s="105" t="str">
        <f t="shared" si="796"/>
        <v>.62472088347</v>
      </c>
      <c r="AMK65" s="103">
        <f t="shared" si="295"/>
        <v>358.45000000044996</v>
      </c>
      <c r="AML65" s="102">
        <f t="shared" si="797"/>
        <v>358</v>
      </c>
      <c r="AMM65" s="105" t="str">
        <f t="shared" si="798"/>
        <v>.45000000045</v>
      </c>
      <c r="AMN65" s="103">
        <f t="shared" si="296"/>
        <v>851.37472088345976</v>
      </c>
      <c r="AMO65" s="102">
        <f t="shared" si="799"/>
        <v>851</v>
      </c>
      <c r="AMP65" s="105" t="str">
        <f t="shared" si="800"/>
        <v>.37472088346</v>
      </c>
      <c r="AMR65" s="103">
        <f t="shared" si="801"/>
        <v>352.30000000029997</v>
      </c>
      <c r="AMS65" s="102">
        <f t="shared" si="802"/>
        <v>352</v>
      </c>
      <c r="AMT65" s="105" t="str">
        <f t="shared" si="803"/>
        <v>.30000000030</v>
      </c>
      <c r="AMU65" s="649">
        <f t="shared" si="804"/>
        <v>851.52922088346418</v>
      </c>
      <c r="AMV65" s="102">
        <f t="shared" si="805"/>
        <v>851</v>
      </c>
      <c r="AMW65" s="105" t="str">
        <f t="shared" si="806"/>
        <v>.52922088346</v>
      </c>
      <c r="AMX65" s="103">
        <f t="shared" si="807"/>
        <v>352.30000000029997</v>
      </c>
      <c r="AMY65" s="102">
        <f t="shared" si="808"/>
        <v>352</v>
      </c>
      <c r="AMZ65" s="105" t="str">
        <f t="shared" si="809"/>
        <v>.30000000030</v>
      </c>
      <c r="ANA65" s="649">
        <f t="shared" si="810"/>
        <v>851.6292208834642</v>
      </c>
      <c r="ANB65" s="102">
        <f t="shared" si="811"/>
        <v>851</v>
      </c>
      <c r="ANC65" s="105" t="str">
        <f t="shared" si="812"/>
        <v>.62922088346</v>
      </c>
      <c r="AND65" s="103">
        <f t="shared" si="813"/>
        <v>355.30000000029997</v>
      </c>
      <c r="ANE65" s="102">
        <f t="shared" si="814"/>
        <v>355</v>
      </c>
      <c r="ANF65" s="105" t="str">
        <f t="shared" si="815"/>
        <v>.30000000030</v>
      </c>
      <c r="ANG65" s="649">
        <f t="shared" si="816"/>
        <v>851.71922088346423</v>
      </c>
      <c r="ANH65" s="102">
        <f t="shared" si="817"/>
        <v>851</v>
      </c>
      <c r="ANI65" s="105" t="str">
        <f t="shared" si="818"/>
        <v>.71922088346</v>
      </c>
      <c r="ANJ65" s="103">
        <f t="shared" si="819"/>
        <v>358.30000000029997</v>
      </c>
      <c r="ANK65" s="102">
        <f t="shared" si="820"/>
        <v>358</v>
      </c>
      <c r="ANL65" s="105" t="str">
        <f t="shared" si="821"/>
        <v>.30000000030</v>
      </c>
      <c r="ANM65" s="649">
        <f t="shared" si="822"/>
        <v>851.6292208834642</v>
      </c>
      <c r="ANN65" s="102">
        <f t="shared" si="823"/>
        <v>851</v>
      </c>
      <c r="ANO65" s="105" t="str">
        <f t="shared" si="824"/>
        <v>.62922088346</v>
      </c>
      <c r="ANP65" s="103">
        <f t="shared" si="825"/>
        <v>358.30000000029997</v>
      </c>
      <c r="ANQ65" s="102">
        <f t="shared" si="826"/>
        <v>358</v>
      </c>
      <c r="ANR65" s="105" t="str">
        <f t="shared" si="827"/>
        <v>.30000000030</v>
      </c>
      <c r="ANS65" s="649">
        <f t="shared" si="828"/>
        <v>851.52922088346418</v>
      </c>
      <c r="ANT65" s="102">
        <f t="shared" si="829"/>
        <v>851</v>
      </c>
      <c r="ANU65" s="105" t="str">
        <f t="shared" si="830"/>
        <v>.52922088346</v>
      </c>
      <c r="ANX65" s="136">
        <f t="shared" si="831"/>
        <v>0</v>
      </c>
      <c r="ANY65" s="136">
        <f t="shared" si="832"/>
        <v>0</v>
      </c>
      <c r="ANZ65" s="103">
        <f t="shared" si="1175"/>
        <v>352.15000000014999</v>
      </c>
      <c r="AOA65" s="102">
        <f t="shared" si="833"/>
        <v>352</v>
      </c>
      <c r="AOB65" s="105" t="str">
        <f t="shared" si="834"/>
        <v>.15000000015</v>
      </c>
      <c r="AOC65" s="103">
        <f t="shared" si="1176"/>
        <v>851.37472088345976</v>
      </c>
      <c r="AOD65" s="102">
        <f t="shared" si="835"/>
        <v>851</v>
      </c>
      <c r="AOE65" s="105" t="str">
        <f t="shared" si="836"/>
        <v>.37472088346</v>
      </c>
      <c r="AOF65" s="103">
        <f t="shared" si="1177"/>
        <v>352.15000000014999</v>
      </c>
      <c r="AOG65" s="102">
        <f t="shared" si="837"/>
        <v>352</v>
      </c>
      <c r="AOH65" s="105" t="str">
        <f t="shared" si="838"/>
        <v>.15000000015</v>
      </c>
      <c r="AOI65" s="103">
        <f t="shared" si="1178"/>
        <v>851.37472088345976</v>
      </c>
      <c r="AOJ65" s="102">
        <f t="shared" si="839"/>
        <v>851</v>
      </c>
      <c r="AOK65" s="105" t="str">
        <f t="shared" si="840"/>
        <v>.37472088346</v>
      </c>
      <c r="AOL65" s="103">
        <f t="shared" si="1179"/>
        <v>355.30000000029997</v>
      </c>
      <c r="AOM65" s="102">
        <f t="shared" si="841"/>
        <v>355</v>
      </c>
      <c r="AON65" s="105" t="str">
        <f t="shared" si="842"/>
        <v>.30000000030</v>
      </c>
      <c r="AOO65" s="103">
        <f t="shared" si="1180"/>
        <v>851.46922088346423</v>
      </c>
      <c r="AOP65" s="102">
        <f t="shared" si="843"/>
        <v>851</v>
      </c>
      <c r="AOQ65" s="105" t="str">
        <f t="shared" si="844"/>
        <v>.46922088346</v>
      </c>
      <c r="AOR65" s="103">
        <f t="shared" si="1181"/>
        <v>358.45000000044996</v>
      </c>
      <c r="AOS65" s="102">
        <f t="shared" si="845"/>
        <v>358</v>
      </c>
      <c r="AOT65" s="105" t="str">
        <f t="shared" si="846"/>
        <v>.45000000045</v>
      </c>
      <c r="AOU65" s="103">
        <f t="shared" si="847"/>
        <v>851.37472088345976</v>
      </c>
      <c r="AOV65" s="102">
        <f t="shared" si="848"/>
        <v>851</v>
      </c>
      <c r="AOW65" s="105" t="str">
        <f t="shared" si="849"/>
        <v>.37472088346</v>
      </c>
      <c r="AOX65" s="103">
        <f t="shared" si="1182"/>
        <v>358.45000000044996</v>
      </c>
      <c r="AOY65" s="102">
        <f t="shared" si="850"/>
        <v>358</v>
      </c>
      <c r="AOZ65" s="105" t="str">
        <f t="shared" si="851"/>
        <v>.45000000045</v>
      </c>
      <c r="APA65" s="103">
        <f t="shared" si="852"/>
        <v>851.37472088345976</v>
      </c>
      <c r="APB65" s="102">
        <f t="shared" si="853"/>
        <v>851</v>
      </c>
      <c r="APC65" s="105" t="str">
        <f t="shared" si="854"/>
        <v>.37472088346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352.15000000014999</v>
      </c>
      <c r="APH65" s="102">
        <f t="shared" si="857"/>
        <v>352</v>
      </c>
      <c r="API65" s="105" t="str">
        <f t="shared" si="858"/>
        <v>.15000000015</v>
      </c>
      <c r="APJ65" s="103">
        <f t="shared" si="1184"/>
        <v>851.37472088345976</v>
      </c>
      <c r="APK65" s="102">
        <f t="shared" si="859"/>
        <v>851</v>
      </c>
      <c r="APL65" s="105" t="str">
        <f t="shared" si="860"/>
        <v>.37472088346</v>
      </c>
      <c r="APM65" s="103">
        <f t="shared" si="1185"/>
        <v>352.1500000003</v>
      </c>
      <c r="APN65" s="102">
        <f t="shared" si="861"/>
        <v>352</v>
      </c>
      <c r="APO65" s="105" t="str">
        <f t="shared" si="862"/>
        <v>.15000000030</v>
      </c>
      <c r="APP65" s="103">
        <f t="shared" si="863"/>
        <v>851.52472088346417</v>
      </c>
      <c r="APQ65" s="102">
        <f t="shared" si="864"/>
        <v>851</v>
      </c>
      <c r="APR65" s="105" t="str">
        <f t="shared" si="865"/>
        <v>.52472088346</v>
      </c>
      <c r="APS65" s="103">
        <f t="shared" si="1186"/>
        <v>355.30000000029997</v>
      </c>
      <c r="APT65" s="102">
        <f t="shared" si="866"/>
        <v>355</v>
      </c>
      <c r="APU65" s="105" t="str">
        <f t="shared" si="867"/>
        <v>.30000000030</v>
      </c>
      <c r="APV65" s="103">
        <f t="shared" si="1187"/>
        <v>851.61922088346421</v>
      </c>
      <c r="APW65" s="102">
        <f t="shared" si="868"/>
        <v>851</v>
      </c>
      <c r="APX65" s="105" t="str">
        <f t="shared" si="869"/>
        <v>.61922088346</v>
      </c>
      <c r="APY65" s="103">
        <f t="shared" si="1188"/>
        <v>358.45000000029995</v>
      </c>
      <c r="APZ65" s="102">
        <f t="shared" si="870"/>
        <v>358</v>
      </c>
      <c r="AQA65" s="105" t="str">
        <f t="shared" si="871"/>
        <v>.45000000030</v>
      </c>
      <c r="AQB65" s="103">
        <f t="shared" si="872"/>
        <v>851.52472088346417</v>
      </c>
      <c r="AQC65" s="102">
        <f t="shared" si="873"/>
        <v>851</v>
      </c>
      <c r="AQD65" s="105" t="str">
        <f t="shared" si="874"/>
        <v>.52472088346</v>
      </c>
      <c r="AQE65" s="103">
        <f t="shared" si="1189"/>
        <v>358.45000000044996</v>
      </c>
      <c r="AQF65" s="102">
        <f t="shared" si="875"/>
        <v>358</v>
      </c>
      <c r="AQG65" s="105" t="str">
        <f t="shared" si="876"/>
        <v>.45000000045</v>
      </c>
      <c r="AQH65" s="103">
        <f t="shared" si="1190"/>
        <v>851.37472088345976</v>
      </c>
      <c r="AQI65" s="102">
        <f t="shared" si="877"/>
        <v>851</v>
      </c>
      <c r="AQJ65" s="105" t="str">
        <f t="shared" si="878"/>
        <v>.37472088346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85.546999999999997</v>
      </c>
      <c r="CQ66" s="362">
        <f t="shared" si="346"/>
        <v>0</v>
      </c>
      <c r="CR66" s="367"/>
      <c r="CS66" s="367"/>
      <c r="CT66" s="396">
        <f t="shared" si="943"/>
        <v>85.350999999999999</v>
      </c>
      <c r="CV66" s="399">
        <f t="shared" si="975"/>
        <v>0</v>
      </c>
      <c r="CW66" s="367"/>
      <c r="CX66" s="111">
        <f t="shared" si="944"/>
        <v>-3.2666666666666326E-3</v>
      </c>
      <c r="CY66" s="367"/>
      <c r="CZ66" s="396">
        <f t="shared" si="889"/>
        <v>81.888333333333634</v>
      </c>
      <c r="DA66" s="367"/>
      <c r="DB66" s="103">
        <f t="shared" si="347"/>
        <v>0</v>
      </c>
      <c r="DC66" s="103">
        <f t="shared" si="348"/>
        <v>87.905000000000001</v>
      </c>
      <c r="DD66" s="103">
        <f t="shared" si="349"/>
        <v>87.905000000000001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820.40000000000009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810.40000000000009</v>
      </c>
      <c r="OY66" s="189">
        <f t="shared" si="486"/>
        <v>810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840</v>
      </c>
      <c r="RM66" s="795">
        <f t="shared" si="505"/>
        <v>840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900</v>
      </c>
      <c r="RS66" s="795">
        <f t="shared" si="511"/>
        <v>900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1400</v>
      </c>
      <c r="SY66" s="121">
        <f t="shared" si="929"/>
        <v>1400</v>
      </c>
      <c r="SZ66" s="121" t="str">
        <f t="shared" si="526"/>
        <v>.00000000000</v>
      </c>
      <c r="TA66" s="94" t="str">
        <f t="shared" si="527"/>
        <v>140,000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838</v>
      </c>
      <c r="TS66" s="121">
        <f t="shared" si="535"/>
        <v>838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364.75000000074999</v>
      </c>
      <c r="UL66" s="102">
        <f t="shared" si="545"/>
        <v>364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367.90000000089998</v>
      </c>
      <c r="UR66" s="105">
        <f t="shared" si="550"/>
        <v>367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371.05000000104997</v>
      </c>
      <c r="UX66" s="102">
        <f t="shared" si="554"/>
        <v>371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364.75000000074999</v>
      </c>
      <c r="VI66" s="102">
        <f t="shared" si="559"/>
        <v>364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364.75000000074999</v>
      </c>
      <c r="VO66" s="102">
        <f t="shared" si="564"/>
        <v>364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367.90000000089998</v>
      </c>
      <c r="VU66" s="105">
        <f t="shared" si="570"/>
        <v>367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371.05000000104997</v>
      </c>
      <c r="WA66" s="102">
        <f t="shared" si="576"/>
        <v>371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371.05000000104997</v>
      </c>
      <c r="WG66" s="102">
        <f t="shared" si="581"/>
        <v>371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367.90000000089998</v>
      </c>
      <c r="XO66" s="103">
        <f t="shared" si="600"/>
        <v>0</v>
      </c>
      <c r="XP66" s="103">
        <f t="shared" si="145"/>
        <v>367.90000000089998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364.75000000074999</v>
      </c>
      <c r="ZQ66" s="127">
        <f t="shared" si="159"/>
        <v>0</v>
      </c>
      <c r="ZR66" s="127">
        <f t="shared" si="160"/>
        <v>364.75000000074999</v>
      </c>
      <c r="ZS66" s="127">
        <f t="shared" si="161"/>
        <v>-9.4500000004499998E-2</v>
      </c>
      <c r="ZT66" s="127">
        <f t="shared" si="162"/>
        <v>367.90000000089998</v>
      </c>
      <c r="ZU66" s="127">
        <f t="shared" si="163"/>
        <v>0</v>
      </c>
      <c r="ZV66" s="127">
        <f t="shared" si="164"/>
        <v>371.05000000104997</v>
      </c>
      <c r="ZW66" s="127">
        <f t="shared" si="165"/>
        <v>-9.4500000004499998E-2</v>
      </c>
      <c r="ZX66" s="127">
        <f t="shared" si="166"/>
        <v>371.05000000104997</v>
      </c>
      <c r="ZY66" s="127">
        <f t="shared" si="167"/>
        <v>0</v>
      </c>
      <c r="ZZ66" s="127">
        <f t="shared" si="629"/>
        <v>367.90000000089998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367.90000000089998</v>
      </c>
      <c r="ADM66" s="102">
        <f t="shared" si="658"/>
        <v>367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367.90000000089998</v>
      </c>
      <c r="ADS66" s="102">
        <f t="shared" si="663"/>
        <v>367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367.90000000089998</v>
      </c>
      <c r="ADY66" s="102">
        <f t="shared" si="667"/>
        <v>367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364.75000000074999</v>
      </c>
      <c r="AFK66" s="102">
        <f t="shared" si="676"/>
        <v>364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367.90000000089998</v>
      </c>
      <c r="AFQ66" s="102">
        <f t="shared" si="681"/>
        <v>367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371.05000000104997</v>
      </c>
      <c r="AFW66" s="102">
        <f t="shared" si="686"/>
        <v>371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364.75000000074999</v>
      </c>
      <c r="AHW66" s="102">
        <f t="shared" si="710"/>
        <v>364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367.90000000089998</v>
      </c>
      <c r="AIC66" s="102">
        <f t="shared" si="715"/>
        <v>367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371.05000000104997</v>
      </c>
      <c r="AII66" s="102">
        <f t="shared" si="719"/>
        <v>371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364.75000000074999</v>
      </c>
      <c r="AIT66" s="102">
        <f t="shared" si="724"/>
        <v>364</v>
      </c>
      <c r="AIU66" s="105" t="str">
        <f t="shared" si="725"/>
        <v>.75000000075</v>
      </c>
      <c r="AIV66" s="120">
        <f t="shared" si="726"/>
        <v>851.46922088346423</v>
      </c>
      <c r="AIW66" s="102">
        <f t="shared" si="727"/>
        <v>851</v>
      </c>
      <c r="AIX66" s="105" t="str">
        <f t="shared" si="728"/>
        <v>.46922088346</v>
      </c>
      <c r="AIY66" s="120">
        <f t="shared" si="729"/>
        <v>367.90000000089998</v>
      </c>
      <c r="AIZ66" s="102">
        <f t="shared" si="730"/>
        <v>367</v>
      </c>
      <c r="AJA66" s="105" t="str">
        <f t="shared" si="731"/>
        <v>.90000000090</v>
      </c>
      <c r="AJB66" s="120">
        <f t="shared" si="976"/>
        <v>851.46922088346423</v>
      </c>
      <c r="AJC66" s="102">
        <f t="shared" si="732"/>
        <v>851</v>
      </c>
      <c r="AJD66" s="105" t="str">
        <f t="shared" si="733"/>
        <v>.46922088346</v>
      </c>
      <c r="AJE66" s="120">
        <f t="shared" si="734"/>
        <v>371.05000000104997</v>
      </c>
      <c r="AJF66" s="102">
        <f t="shared" si="735"/>
        <v>371</v>
      </c>
      <c r="AJG66" s="105" t="str">
        <f t="shared" si="736"/>
        <v>.05000000105</v>
      </c>
      <c r="AJH66" s="93">
        <f t="shared" si="737"/>
        <v>851.46922088346423</v>
      </c>
      <c r="AJI66" s="102">
        <f t="shared" si="738"/>
        <v>851</v>
      </c>
      <c r="AJJ66" s="105" t="str">
        <f t="shared" si="739"/>
        <v>.46922088346</v>
      </c>
      <c r="AJL66" s="105">
        <f t="shared" si="1169"/>
        <v>0</v>
      </c>
      <c r="AJM66" s="105">
        <f t="shared" si="1170"/>
        <v>0</v>
      </c>
      <c r="AJN66" s="120">
        <f t="shared" si="1171"/>
        <v>364.50000000074999</v>
      </c>
      <c r="AJO66" s="102">
        <f t="shared" si="740"/>
        <v>364</v>
      </c>
      <c r="AJP66" s="105" t="str">
        <f t="shared" si="741"/>
        <v>.50000000075</v>
      </c>
      <c r="AJQ66" s="93">
        <f t="shared" si="1172"/>
        <v>851.46922088346423</v>
      </c>
      <c r="AJR66" s="102">
        <f t="shared" si="742"/>
        <v>851</v>
      </c>
      <c r="AJS66" s="105" t="str">
        <f t="shared" si="743"/>
        <v>.46922088346</v>
      </c>
      <c r="AJT66" s="120">
        <f t="shared" si="1173"/>
        <v>371.30000000104997</v>
      </c>
      <c r="AJU66" s="102">
        <f t="shared" si="744"/>
        <v>371</v>
      </c>
      <c r="AJV66" s="105" t="str">
        <f t="shared" si="745"/>
        <v>.30000000105</v>
      </c>
      <c r="AJW66" s="93">
        <f t="shared" si="1174"/>
        <v>851.46922088346423</v>
      </c>
      <c r="AJX66" s="102">
        <f t="shared" si="746"/>
        <v>851</v>
      </c>
      <c r="AJY66" s="105" t="str">
        <f t="shared" si="747"/>
        <v>.46922088346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364.75000000074999</v>
      </c>
      <c r="AKG66" s="102">
        <f t="shared" si="750"/>
        <v>364</v>
      </c>
      <c r="AKH66" s="105" t="str">
        <f t="shared" si="751"/>
        <v>.75000000075</v>
      </c>
      <c r="AKI66" s="103">
        <f t="shared" si="752"/>
        <v>851.46922088346423</v>
      </c>
      <c r="AKJ66" s="102">
        <f t="shared" si="753"/>
        <v>851</v>
      </c>
      <c r="AKK66" s="105" t="str">
        <f t="shared" si="754"/>
        <v>.46922088346</v>
      </c>
      <c r="AKL66" s="390">
        <f t="shared" si="287"/>
        <v>364.75000000074999</v>
      </c>
      <c r="AKM66" s="102">
        <f t="shared" si="755"/>
        <v>364</v>
      </c>
      <c r="AKN66" s="105" t="str">
        <f t="shared" si="756"/>
        <v>.75000000075</v>
      </c>
      <c r="AKO66" s="390">
        <f t="shared" si="757"/>
        <v>851.37472088345976</v>
      </c>
      <c r="AKP66" s="102">
        <f t="shared" si="758"/>
        <v>851</v>
      </c>
      <c r="AKQ66" s="105" t="str">
        <f t="shared" si="759"/>
        <v>.37472088346</v>
      </c>
      <c r="AKR66" s="103">
        <f t="shared" si="288"/>
        <v>367.90000000089998</v>
      </c>
      <c r="AKS66" s="102">
        <f t="shared" si="760"/>
        <v>367</v>
      </c>
      <c r="AKT66" s="105" t="str">
        <f t="shared" si="761"/>
        <v>.90000000090</v>
      </c>
      <c r="AKU66" s="103">
        <f t="shared" si="762"/>
        <v>851.46922088346423</v>
      </c>
      <c r="AKV66" s="102">
        <f t="shared" si="763"/>
        <v>851</v>
      </c>
      <c r="AKW66" s="105" t="str">
        <f t="shared" si="764"/>
        <v>.46922088346</v>
      </c>
      <c r="AKX66" s="390">
        <f t="shared" si="289"/>
        <v>371.05000000104997</v>
      </c>
      <c r="AKY66" s="102">
        <f t="shared" si="765"/>
        <v>371</v>
      </c>
      <c r="AKZ66" s="105" t="str">
        <f t="shared" si="766"/>
        <v>.05000000105</v>
      </c>
      <c r="ALA66" s="390">
        <f t="shared" si="767"/>
        <v>851.37472088345976</v>
      </c>
      <c r="ALB66" s="102">
        <f t="shared" si="768"/>
        <v>851</v>
      </c>
      <c r="ALC66" s="105" t="str">
        <f t="shared" si="769"/>
        <v>.37472088346</v>
      </c>
      <c r="ALD66" s="103">
        <f t="shared" si="290"/>
        <v>371.05000000104997</v>
      </c>
      <c r="ALE66" s="102">
        <f t="shared" si="770"/>
        <v>371</v>
      </c>
      <c r="ALF66" s="105" t="str">
        <f t="shared" si="771"/>
        <v>.05000000105</v>
      </c>
      <c r="ALG66" s="103">
        <f t="shared" si="291"/>
        <v>851.46922088346423</v>
      </c>
      <c r="ALH66" s="102">
        <f t="shared" si="772"/>
        <v>851</v>
      </c>
      <c r="ALI66" s="105" t="str">
        <f t="shared" si="773"/>
        <v>.46922088346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364.75000000074999</v>
      </c>
      <c r="ALN66" s="102">
        <f t="shared" si="776"/>
        <v>364</v>
      </c>
      <c r="ALO66" s="105" t="str">
        <f t="shared" si="777"/>
        <v>.75000000075</v>
      </c>
      <c r="ALP66" s="103">
        <f t="shared" si="293"/>
        <v>851.37472088345976</v>
      </c>
      <c r="ALQ66" s="102">
        <f t="shared" si="778"/>
        <v>851</v>
      </c>
      <c r="ALR66" s="105" t="str">
        <f t="shared" si="779"/>
        <v>.37472088346</v>
      </c>
      <c r="ALS66" s="103">
        <f t="shared" si="780"/>
        <v>364.75000000099999</v>
      </c>
      <c r="ALT66" s="102">
        <f t="shared" si="781"/>
        <v>364</v>
      </c>
      <c r="ALU66" s="105" t="str">
        <f t="shared" si="782"/>
        <v>.75000000100</v>
      </c>
      <c r="ALV66" s="103">
        <f t="shared" si="783"/>
        <v>851.62472088346726</v>
      </c>
      <c r="ALW66" s="102">
        <f t="shared" si="784"/>
        <v>851</v>
      </c>
      <c r="ALX66" s="105" t="str">
        <f t="shared" si="785"/>
        <v>.62472088347</v>
      </c>
      <c r="ALY66" s="103">
        <f t="shared" si="294"/>
        <v>367.90000000089998</v>
      </c>
      <c r="ALZ66" s="102">
        <f t="shared" si="786"/>
        <v>367</v>
      </c>
      <c r="AMA66" s="105" t="str">
        <f t="shared" si="787"/>
        <v>.90000000090</v>
      </c>
      <c r="AMB66" s="103">
        <f t="shared" si="788"/>
        <v>851.71922088346423</v>
      </c>
      <c r="AMC66" s="102">
        <f t="shared" si="789"/>
        <v>851</v>
      </c>
      <c r="AMD66" s="105" t="str">
        <f t="shared" si="790"/>
        <v>.71922088346</v>
      </c>
      <c r="AME66" s="103">
        <f t="shared" si="791"/>
        <v>371.05000000079997</v>
      </c>
      <c r="AMF66" s="102">
        <f t="shared" si="792"/>
        <v>371</v>
      </c>
      <c r="AMG66" s="105" t="str">
        <f t="shared" si="793"/>
        <v>.05000000080</v>
      </c>
      <c r="AMH66" s="103">
        <f t="shared" si="794"/>
        <v>851.62472088346726</v>
      </c>
      <c r="AMI66" s="102">
        <f t="shared" si="795"/>
        <v>851</v>
      </c>
      <c r="AMJ66" s="105" t="str">
        <f t="shared" si="796"/>
        <v>.62472088347</v>
      </c>
      <c r="AMK66" s="103">
        <f t="shared" si="295"/>
        <v>371.05000000104997</v>
      </c>
      <c r="AML66" s="102">
        <f t="shared" si="797"/>
        <v>371</v>
      </c>
      <c r="AMM66" s="105" t="str">
        <f t="shared" si="798"/>
        <v>.05000000105</v>
      </c>
      <c r="AMN66" s="103">
        <f t="shared" si="296"/>
        <v>851.37472088345976</v>
      </c>
      <c r="AMO66" s="102">
        <f t="shared" si="799"/>
        <v>851</v>
      </c>
      <c r="AMP66" s="105" t="str">
        <f t="shared" si="800"/>
        <v>.37472088346</v>
      </c>
      <c r="AMR66" s="103">
        <f t="shared" si="801"/>
        <v>364.90000000089998</v>
      </c>
      <c r="AMS66" s="102">
        <f t="shared" si="802"/>
        <v>364</v>
      </c>
      <c r="AMT66" s="105" t="str">
        <f t="shared" si="803"/>
        <v>.90000000090</v>
      </c>
      <c r="AMU66" s="649">
        <f t="shared" si="804"/>
        <v>851.52922088346418</v>
      </c>
      <c r="AMV66" s="102">
        <f t="shared" si="805"/>
        <v>851</v>
      </c>
      <c r="AMW66" s="105" t="str">
        <f t="shared" si="806"/>
        <v>.52922088346</v>
      </c>
      <c r="AMX66" s="103">
        <f t="shared" si="807"/>
        <v>364.90000000089998</v>
      </c>
      <c r="AMY66" s="102">
        <f t="shared" si="808"/>
        <v>364</v>
      </c>
      <c r="AMZ66" s="105" t="str">
        <f t="shared" si="809"/>
        <v>.90000000090</v>
      </c>
      <c r="ANA66" s="649">
        <f t="shared" si="810"/>
        <v>851.6292208834642</v>
      </c>
      <c r="ANB66" s="102">
        <f t="shared" si="811"/>
        <v>851</v>
      </c>
      <c r="ANC66" s="105" t="str">
        <f t="shared" si="812"/>
        <v>.62922088346</v>
      </c>
      <c r="AND66" s="103">
        <f t="shared" si="813"/>
        <v>367.90000000089998</v>
      </c>
      <c r="ANE66" s="102">
        <f t="shared" si="814"/>
        <v>367</v>
      </c>
      <c r="ANF66" s="105" t="str">
        <f t="shared" si="815"/>
        <v>.90000000090</v>
      </c>
      <c r="ANG66" s="649">
        <f t="shared" si="816"/>
        <v>851.71922088346423</v>
      </c>
      <c r="ANH66" s="102">
        <f t="shared" si="817"/>
        <v>851</v>
      </c>
      <c r="ANI66" s="105" t="str">
        <f t="shared" si="818"/>
        <v>.71922088346</v>
      </c>
      <c r="ANJ66" s="103">
        <f t="shared" si="819"/>
        <v>370.90000000089998</v>
      </c>
      <c r="ANK66" s="102">
        <f t="shared" si="820"/>
        <v>370</v>
      </c>
      <c r="ANL66" s="105" t="str">
        <f t="shared" si="821"/>
        <v>.90000000090</v>
      </c>
      <c r="ANM66" s="649">
        <f t="shared" si="822"/>
        <v>851.6292208834642</v>
      </c>
      <c r="ANN66" s="102">
        <f t="shared" si="823"/>
        <v>851</v>
      </c>
      <c r="ANO66" s="105" t="str">
        <f t="shared" si="824"/>
        <v>.62922088346</v>
      </c>
      <c r="ANP66" s="103">
        <f t="shared" si="825"/>
        <v>370.90000000089998</v>
      </c>
      <c r="ANQ66" s="102">
        <f t="shared" si="826"/>
        <v>370</v>
      </c>
      <c r="ANR66" s="105" t="str">
        <f t="shared" si="827"/>
        <v>.90000000090</v>
      </c>
      <c r="ANS66" s="649">
        <f t="shared" si="828"/>
        <v>851.52922088346418</v>
      </c>
      <c r="ANT66" s="102">
        <f t="shared" si="829"/>
        <v>851</v>
      </c>
      <c r="ANU66" s="105" t="str">
        <f t="shared" si="830"/>
        <v>.52922088346</v>
      </c>
      <c r="ANX66" s="136">
        <f t="shared" si="831"/>
        <v>0</v>
      </c>
      <c r="ANY66" s="136">
        <f t="shared" si="832"/>
        <v>0</v>
      </c>
      <c r="ANZ66" s="103">
        <f t="shared" si="1175"/>
        <v>364.75000000074999</v>
      </c>
      <c r="AOA66" s="102">
        <f t="shared" si="833"/>
        <v>364</v>
      </c>
      <c r="AOB66" s="105" t="str">
        <f t="shared" si="834"/>
        <v>.75000000075</v>
      </c>
      <c r="AOC66" s="103">
        <f t="shared" si="1176"/>
        <v>851.37472088345976</v>
      </c>
      <c r="AOD66" s="102">
        <f t="shared" si="835"/>
        <v>851</v>
      </c>
      <c r="AOE66" s="105" t="str">
        <f t="shared" si="836"/>
        <v>.37472088346</v>
      </c>
      <c r="AOF66" s="103">
        <f t="shared" si="1177"/>
        <v>364.75000000074999</v>
      </c>
      <c r="AOG66" s="102">
        <f t="shared" si="837"/>
        <v>364</v>
      </c>
      <c r="AOH66" s="105" t="str">
        <f t="shared" si="838"/>
        <v>.75000000075</v>
      </c>
      <c r="AOI66" s="103">
        <f t="shared" si="1178"/>
        <v>851.37472088345976</v>
      </c>
      <c r="AOJ66" s="102">
        <f t="shared" si="839"/>
        <v>851</v>
      </c>
      <c r="AOK66" s="105" t="str">
        <f t="shared" si="840"/>
        <v>.37472088346</v>
      </c>
      <c r="AOL66" s="103">
        <f t="shared" si="1179"/>
        <v>367.90000000089998</v>
      </c>
      <c r="AOM66" s="102">
        <f t="shared" si="841"/>
        <v>367</v>
      </c>
      <c r="AON66" s="105" t="str">
        <f t="shared" si="842"/>
        <v>.90000000090</v>
      </c>
      <c r="AOO66" s="103">
        <f t="shared" si="1180"/>
        <v>851.46922088346423</v>
      </c>
      <c r="AOP66" s="102">
        <f t="shared" si="843"/>
        <v>851</v>
      </c>
      <c r="AOQ66" s="105" t="str">
        <f t="shared" si="844"/>
        <v>.46922088346</v>
      </c>
      <c r="AOR66" s="103">
        <f t="shared" si="1181"/>
        <v>371.05000000104997</v>
      </c>
      <c r="AOS66" s="102">
        <f t="shared" si="845"/>
        <v>371</v>
      </c>
      <c r="AOT66" s="105" t="str">
        <f t="shared" si="846"/>
        <v>.05000000105</v>
      </c>
      <c r="AOU66" s="103">
        <f t="shared" si="847"/>
        <v>851.37472088345976</v>
      </c>
      <c r="AOV66" s="102">
        <f t="shared" si="848"/>
        <v>851</v>
      </c>
      <c r="AOW66" s="105" t="str">
        <f t="shared" si="849"/>
        <v>.37472088346</v>
      </c>
      <c r="AOX66" s="103">
        <f t="shared" si="1182"/>
        <v>371.05000000104997</v>
      </c>
      <c r="AOY66" s="102">
        <f t="shared" si="850"/>
        <v>371</v>
      </c>
      <c r="AOZ66" s="105" t="str">
        <f t="shared" si="851"/>
        <v>.05000000105</v>
      </c>
      <c r="APA66" s="103">
        <f t="shared" si="852"/>
        <v>851.37472088345976</v>
      </c>
      <c r="APB66" s="102">
        <f t="shared" si="853"/>
        <v>851</v>
      </c>
      <c r="APC66" s="105" t="str">
        <f t="shared" si="854"/>
        <v>.37472088346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364.75000000074999</v>
      </c>
      <c r="APH66" s="102">
        <f t="shared" si="857"/>
        <v>364</v>
      </c>
      <c r="API66" s="105" t="str">
        <f t="shared" si="858"/>
        <v>.75000000075</v>
      </c>
      <c r="APJ66" s="103">
        <f t="shared" si="1184"/>
        <v>851.37472088345976</v>
      </c>
      <c r="APK66" s="102">
        <f t="shared" si="859"/>
        <v>851</v>
      </c>
      <c r="APL66" s="105" t="str">
        <f t="shared" si="860"/>
        <v>.37472088346</v>
      </c>
      <c r="APM66" s="103">
        <f t="shared" si="1185"/>
        <v>364.7500000009</v>
      </c>
      <c r="APN66" s="102">
        <f t="shared" si="861"/>
        <v>364</v>
      </c>
      <c r="APO66" s="105" t="str">
        <f t="shared" si="862"/>
        <v>.75000000090</v>
      </c>
      <c r="APP66" s="103">
        <f t="shared" si="863"/>
        <v>851.52472088346417</v>
      </c>
      <c r="APQ66" s="102">
        <f t="shared" si="864"/>
        <v>851</v>
      </c>
      <c r="APR66" s="105" t="str">
        <f t="shared" si="865"/>
        <v>.52472088346</v>
      </c>
      <c r="APS66" s="103">
        <f t="shared" si="1186"/>
        <v>367.90000000089998</v>
      </c>
      <c r="APT66" s="102">
        <f t="shared" si="866"/>
        <v>367</v>
      </c>
      <c r="APU66" s="105" t="str">
        <f t="shared" si="867"/>
        <v>.90000000090</v>
      </c>
      <c r="APV66" s="103">
        <f t="shared" si="1187"/>
        <v>851.61922088346421</v>
      </c>
      <c r="APW66" s="102">
        <f t="shared" si="868"/>
        <v>851</v>
      </c>
      <c r="APX66" s="105" t="str">
        <f t="shared" si="869"/>
        <v>.61922088346</v>
      </c>
      <c r="APY66" s="103">
        <f t="shared" si="1188"/>
        <v>371.05000000089996</v>
      </c>
      <c r="APZ66" s="102">
        <f t="shared" si="870"/>
        <v>371</v>
      </c>
      <c r="AQA66" s="105" t="str">
        <f t="shared" si="871"/>
        <v>.05000000090</v>
      </c>
      <c r="AQB66" s="103">
        <f t="shared" si="872"/>
        <v>851.52472088346417</v>
      </c>
      <c r="AQC66" s="102">
        <f t="shared" si="873"/>
        <v>851</v>
      </c>
      <c r="AQD66" s="105" t="str">
        <f t="shared" si="874"/>
        <v>.52472088346</v>
      </c>
      <c r="AQE66" s="103">
        <f t="shared" si="1189"/>
        <v>371.05000000104997</v>
      </c>
      <c r="AQF66" s="102">
        <f t="shared" si="875"/>
        <v>371</v>
      </c>
      <c r="AQG66" s="105" t="str">
        <f t="shared" si="876"/>
        <v>.05000000105</v>
      </c>
      <c r="AQH66" s="103">
        <f t="shared" si="1190"/>
        <v>851.37472088345976</v>
      </c>
      <c r="AQI66" s="102">
        <f t="shared" si="877"/>
        <v>851</v>
      </c>
      <c r="AQJ66" s="105" t="str">
        <f t="shared" si="878"/>
        <v>.37472088346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85.546999999999997</v>
      </c>
      <c r="CQ67" s="362">
        <f t="shared" si="346"/>
        <v>0</v>
      </c>
      <c r="CR67" s="367"/>
      <c r="CS67" s="367"/>
      <c r="CT67" s="396">
        <f t="shared" si="943"/>
        <v>85.350999999999999</v>
      </c>
      <c r="CV67" s="399">
        <f t="shared" si="975"/>
        <v>0</v>
      </c>
      <c r="CW67" s="367"/>
      <c r="CX67" s="111">
        <f t="shared" si="944"/>
        <v>-3.2666666666666326E-3</v>
      </c>
      <c r="CY67" s="367"/>
      <c r="CZ67" s="396">
        <f t="shared" si="889"/>
        <v>81.823000000000306</v>
      </c>
      <c r="DA67" s="367"/>
      <c r="DB67" s="103">
        <f t="shared" si="347"/>
        <v>0</v>
      </c>
      <c r="DC67" s="103">
        <f t="shared" si="348"/>
        <v>87.905000000000001</v>
      </c>
      <c r="DD67" s="103">
        <f t="shared" si="349"/>
        <v>87.905000000000001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820.40000000000009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810.40000000000009</v>
      </c>
      <c r="OY67" s="189">
        <f t="shared" si="486"/>
        <v>810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840</v>
      </c>
      <c r="RM67" s="795">
        <f t="shared" si="505"/>
        <v>840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900</v>
      </c>
      <c r="RS67" s="795">
        <f t="shared" si="511"/>
        <v>900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1410</v>
      </c>
      <c r="SY67" s="121">
        <f t="shared" si="929"/>
        <v>1410</v>
      </c>
      <c r="SZ67" s="121" t="str">
        <f t="shared" si="526"/>
        <v>.00000000000</v>
      </c>
      <c r="TA67" s="94" t="str">
        <f t="shared" si="527"/>
        <v>141,000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838</v>
      </c>
      <c r="TS67" s="121">
        <f t="shared" si="535"/>
        <v>838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377.35000000135</v>
      </c>
      <c r="UL67" s="102">
        <f t="shared" si="545"/>
        <v>377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380.50000000149998</v>
      </c>
      <c r="UR67" s="105">
        <f t="shared" si="550"/>
        <v>380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383.65000000164997</v>
      </c>
      <c r="UX67" s="102">
        <f t="shared" si="554"/>
        <v>383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377.35000000135</v>
      </c>
      <c r="VI67" s="102">
        <f t="shared" si="559"/>
        <v>377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377.35000000135</v>
      </c>
      <c r="VO67" s="102">
        <f t="shared" si="564"/>
        <v>377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380.50000000149998</v>
      </c>
      <c r="VU67" s="105">
        <f t="shared" si="570"/>
        <v>380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383.65000000164997</v>
      </c>
      <c r="WA67" s="102">
        <f t="shared" si="576"/>
        <v>383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383.65000000164997</v>
      </c>
      <c r="WG67" s="102">
        <f t="shared" si="581"/>
        <v>383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380.50000000149998</v>
      </c>
      <c r="XO67" s="103">
        <f t="shared" si="600"/>
        <v>0</v>
      </c>
      <c r="XP67" s="103">
        <f t="shared" si="145"/>
        <v>380.50000000149998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377.35000000135</v>
      </c>
      <c r="ZQ67" s="127">
        <f t="shared" si="159"/>
        <v>0</v>
      </c>
      <c r="ZR67" s="127">
        <f t="shared" si="160"/>
        <v>377.35000000135</v>
      </c>
      <c r="ZS67" s="127">
        <f t="shared" si="161"/>
        <v>-9.4500000004499998E-2</v>
      </c>
      <c r="ZT67" s="127">
        <f t="shared" si="162"/>
        <v>380.50000000149998</v>
      </c>
      <c r="ZU67" s="127">
        <f t="shared" si="163"/>
        <v>0</v>
      </c>
      <c r="ZV67" s="127">
        <f t="shared" si="164"/>
        <v>383.65000000164997</v>
      </c>
      <c r="ZW67" s="127">
        <f t="shared" si="165"/>
        <v>-9.4500000004499998E-2</v>
      </c>
      <c r="ZX67" s="127">
        <f t="shared" si="166"/>
        <v>383.65000000164997</v>
      </c>
      <c r="ZY67" s="127">
        <f t="shared" si="167"/>
        <v>0</v>
      </c>
      <c r="ZZ67" s="127">
        <f t="shared" si="629"/>
        <v>380.50000000149998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380.50000000149998</v>
      </c>
      <c r="ADM67" s="102">
        <f t="shared" si="658"/>
        <v>380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380.50000000149998</v>
      </c>
      <c r="ADS67" s="102">
        <f t="shared" si="663"/>
        <v>380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380.50000000149998</v>
      </c>
      <c r="ADY67" s="102">
        <f t="shared" si="667"/>
        <v>380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377.35000000135</v>
      </c>
      <c r="AFK67" s="102">
        <f t="shared" si="676"/>
        <v>377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380.50000000149998</v>
      </c>
      <c r="AFQ67" s="102">
        <f t="shared" si="681"/>
        <v>380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383.65000000164997</v>
      </c>
      <c r="AFW67" s="102">
        <f t="shared" si="686"/>
        <v>383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377.35000000135</v>
      </c>
      <c r="AHW67" s="102">
        <f t="shared" si="710"/>
        <v>377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380.50000000149998</v>
      </c>
      <c r="AIC67" s="102">
        <f t="shared" si="715"/>
        <v>380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383.65000000164997</v>
      </c>
      <c r="AII67" s="102">
        <f t="shared" si="719"/>
        <v>383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377.35000000135</v>
      </c>
      <c r="AIT67" s="102">
        <f t="shared" si="724"/>
        <v>377</v>
      </c>
      <c r="AIU67" s="105" t="str">
        <f t="shared" si="725"/>
        <v>.35000000135</v>
      </c>
      <c r="AIV67" s="120">
        <f t="shared" si="726"/>
        <v>855.46922088346423</v>
      </c>
      <c r="AIW67" s="102">
        <f t="shared" si="727"/>
        <v>855</v>
      </c>
      <c r="AIX67" s="105" t="str">
        <f t="shared" si="728"/>
        <v>.46922088346</v>
      </c>
      <c r="AIY67" s="120">
        <f t="shared" si="729"/>
        <v>380.50000000149998</v>
      </c>
      <c r="AIZ67" s="102">
        <f t="shared" si="730"/>
        <v>380</v>
      </c>
      <c r="AJA67" s="105" t="str">
        <f t="shared" si="731"/>
        <v>.50000000150</v>
      </c>
      <c r="AJB67" s="120">
        <f t="shared" si="976"/>
        <v>855.46922088346423</v>
      </c>
      <c r="AJC67" s="102">
        <f t="shared" si="732"/>
        <v>855</v>
      </c>
      <c r="AJD67" s="105" t="str">
        <f t="shared" si="733"/>
        <v>.46922088346</v>
      </c>
      <c r="AJE67" s="120">
        <f t="shared" si="734"/>
        <v>383.65000000164997</v>
      </c>
      <c r="AJF67" s="102">
        <f t="shared" si="735"/>
        <v>383</v>
      </c>
      <c r="AJG67" s="105" t="str">
        <f t="shared" si="736"/>
        <v>.65000000165</v>
      </c>
      <c r="AJH67" s="93">
        <f t="shared" si="737"/>
        <v>855.46922088346423</v>
      </c>
      <c r="AJI67" s="102">
        <f t="shared" si="738"/>
        <v>855</v>
      </c>
      <c r="AJJ67" s="105" t="str">
        <f t="shared" si="739"/>
        <v>.46922088346</v>
      </c>
      <c r="AJL67" s="105">
        <f t="shared" si="1169"/>
        <v>0</v>
      </c>
      <c r="AJM67" s="105">
        <f t="shared" si="1170"/>
        <v>0</v>
      </c>
      <c r="AJN67" s="120">
        <f t="shared" si="1171"/>
        <v>377.10000000135</v>
      </c>
      <c r="AJO67" s="102">
        <f t="shared" si="740"/>
        <v>377</v>
      </c>
      <c r="AJP67" s="105" t="str">
        <f t="shared" si="741"/>
        <v>.10000000135</v>
      </c>
      <c r="AJQ67" s="93">
        <f t="shared" si="1172"/>
        <v>855.46922088346423</v>
      </c>
      <c r="AJR67" s="102">
        <f t="shared" si="742"/>
        <v>855</v>
      </c>
      <c r="AJS67" s="105" t="str">
        <f t="shared" si="743"/>
        <v>.46922088346</v>
      </c>
      <c r="AJT67" s="120">
        <f t="shared" si="1173"/>
        <v>383.90000000164997</v>
      </c>
      <c r="AJU67" s="102">
        <f t="shared" si="744"/>
        <v>383</v>
      </c>
      <c r="AJV67" s="105" t="str">
        <f t="shared" si="745"/>
        <v>.90000000165</v>
      </c>
      <c r="AJW67" s="93">
        <f t="shared" si="1174"/>
        <v>855.46922088346423</v>
      </c>
      <c r="AJX67" s="102">
        <f t="shared" si="746"/>
        <v>855</v>
      </c>
      <c r="AJY67" s="105" t="str">
        <f t="shared" si="747"/>
        <v>.46922088346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377.35000000135</v>
      </c>
      <c r="AKG67" s="102">
        <f t="shared" si="750"/>
        <v>377</v>
      </c>
      <c r="AKH67" s="105" t="str">
        <f t="shared" si="751"/>
        <v>.35000000135</v>
      </c>
      <c r="AKI67" s="103">
        <f t="shared" si="752"/>
        <v>855.46922088346423</v>
      </c>
      <c r="AKJ67" s="102">
        <f t="shared" si="753"/>
        <v>855</v>
      </c>
      <c r="AKK67" s="105" t="str">
        <f t="shared" si="754"/>
        <v>.46922088346</v>
      </c>
      <c r="AKL67" s="390">
        <f t="shared" si="287"/>
        <v>377.35000000135</v>
      </c>
      <c r="AKM67" s="102">
        <f t="shared" si="755"/>
        <v>377</v>
      </c>
      <c r="AKN67" s="105" t="str">
        <f t="shared" si="756"/>
        <v>.35000000135</v>
      </c>
      <c r="AKO67" s="390">
        <f t="shared" si="757"/>
        <v>855.37472088345976</v>
      </c>
      <c r="AKP67" s="102">
        <f t="shared" si="758"/>
        <v>855</v>
      </c>
      <c r="AKQ67" s="105" t="str">
        <f t="shared" si="759"/>
        <v>.37472088346</v>
      </c>
      <c r="AKR67" s="103">
        <f t="shared" si="288"/>
        <v>380.50000000149998</v>
      </c>
      <c r="AKS67" s="102">
        <f t="shared" si="760"/>
        <v>380</v>
      </c>
      <c r="AKT67" s="105" t="str">
        <f t="shared" si="761"/>
        <v>.50000000150</v>
      </c>
      <c r="AKU67" s="103">
        <f t="shared" si="762"/>
        <v>855.46922088346423</v>
      </c>
      <c r="AKV67" s="102">
        <f t="shared" si="763"/>
        <v>855</v>
      </c>
      <c r="AKW67" s="105" t="str">
        <f t="shared" si="764"/>
        <v>.46922088346</v>
      </c>
      <c r="AKX67" s="390">
        <f t="shared" si="289"/>
        <v>383.65000000164997</v>
      </c>
      <c r="AKY67" s="102">
        <f t="shared" si="765"/>
        <v>383</v>
      </c>
      <c r="AKZ67" s="105" t="str">
        <f t="shared" si="766"/>
        <v>.65000000165</v>
      </c>
      <c r="ALA67" s="390">
        <f t="shared" si="767"/>
        <v>855.37472088345976</v>
      </c>
      <c r="ALB67" s="102">
        <f t="shared" si="768"/>
        <v>855</v>
      </c>
      <c r="ALC67" s="105" t="str">
        <f t="shared" si="769"/>
        <v>.37472088346</v>
      </c>
      <c r="ALD67" s="103">
        <f t="shared" si="290"/>
        <v>383.65000000164997</v>
      </c>
      <c r="ALE67" s="102">
        <f t="shared" si="770"/>
        <v>383</v>
      </c>
      <c r="ALF67" s="105" t="str">
        <f t="shared" si="771"/>
        <v>.65000000165</v>
      </c>
      <c r="ALG67" s="103">
        <f t="shared" si="291"/>
        <v>855.46922088346423</v>
      </c>
      <c r="ALH67" s="102">
        <f t="shared" si="772"/>
        <v>855</v>
      </c>
      <c r="ALI67" s="105" t="str">
        <f t="shared" si="773"/>
        <v>.46922088346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377.35000000135</v>
      </c>
      <c r="ALN67" s="102">
        <f t="shared" si="776"/>
        <v>377</v>
      </c>
      <c r="ALO67" s="105" t="str">
        <f t="shared" si="777"/>
        <v>.35000000135</v>
      </c>
      <c r="ALP67" s="103">
        <f t="shared" si="293"/>
        <v>855.37472088345976</v>
      </c>
      <c r="ALQ67" s="102">
        <f t="shared" si="778"/>
        <v>855</v>
      </c>
      <c r="ALR67" s="105" t="str">
        <f t="shared" si="779"/>
        <v>.37472088346</v>
      </c>
      <c r="ALS67" s="103">
        <f t="shared" si="780"/>
        <v>377.35000000159999</v>
      </c>
      <c r="ALT67" s="102">
        <f t="shared" si="781"/>
        <v>377</v>
      </c>
      <c r="ALU67" s="105" t="str">
        <f t="shared" si="782"/>
        <v>.35000000160</v>
      </c>
      <c r="ALV67" s="103">
        <f t="shared" si="783"/>
        <v>855.62472088346726</v>
      </c>
      <c r="ALW67" s="102">
        <f t="shared" si="784"/>
        <v>855</v>
      </c>
      <c r="ALX67" s="105" t="str">
        <f t="shared" si="785"/>
        <v>.62472088347</v>
      </c>
      <c r="ALY67" s="103">
        <f t="shared" si="294"/>
        <v>380.50000000149998</v>
      </c>
      <c r="ALZ67" s="102">
        <f t="shared" si="786"/>
        <v>380</v>
      </c>
      <c r="AMA67" s="105" t="str">
        <f t="shared" si="787"/>
        <v>.50000000150</v>
      </c>
      <c r="AMB67" s="103">
        <f t="shared" si="788"/>
        <v>855.71922088346423</v>
      </c>
      <c r="AMC67" s="102">
        <f t="shared" si="789"/>
        <v>855</v>
      </c>
      <c r="AMD67" s="105" t="str">
        <f t="shared" si="790"/>
        <v>.71922088346</v>
      </c>
      <c r="AME67" s="103">
        <f t="shared" si="791"/>
        <v>383.65000000139997</v>
      </c>
      <c r="AMF67" s="102">
        <f t="shared" si="792"/>
        <v>383</v>
      </c>
      <c r="AMG67" s="105" t="str">
        <f t="shared" si="793"/>
        <v>.65000000140</v>
      </c>
      <c r="AMH67" s="103">
        <f t="shared" si="794"/>
        <v>855.62472088346726</v>
      </c>
      <c r="AMI67" s="102">
        <f t="shared" si="795"/>
        <v>855</v>
      </c>
      <c r="AMJ67" s="105" t="str">
        <f t="shared" si="796"/>
        <v>.62472088347</v>
      </c>
      <c r="AMK67" s="103">
        <f t="shared" si="295"/>
        <v>383.65000000164997</v>
      </c>
      <c r="AML67" s="102">
        <f t="shared" si="797"/>
        <v>383</v>
      </c>
      <c r="AMM67" s="105" t="str">
        <f t="shared" si="798"/>
        <v>.65000000165</v>
      </c>
      <c r="AMN67" s="103">
        <f t="shared" si="296"/>
        <v>855.37472088345976</v>
      </c>
      <c r="AMO67" s="102">
        <f t="shared" si="799"/>
        <v>855</v>
      </c>
      <c r="AMP67" s="105" t="str">
        <f t="shared" si="800"/>
        <v>.37472088346</v>
      </c>
      <c r="AMR67" s="103">
        <f t="shared" si="801"/>
        <v>377.50000000149998</v>
      </c>
      <c r="AMS67" s="102">
        <f t="shared" si="802"/>
        <v>377</v>
      </c>
      <c r="AMT67" s="105" t="str">
        <f t="shared" si="803"/>
        <v>.50000000150</v>
      </c>
      <c r="AMU67" s="649">
        <f t="shared" si="804"/>
        <v>855.52922088346418</v>
      </c>
      <c r="AMV67" s="102">
        <f t="shared" si="805"/>
        <v>855</v>
      </c>
      <c r="AMW67" s="105" t="str">
        <f t="shared" si="806"/>
        <v>.52922088346</v>
      </c>
      <c r="AMX67" s="103">
        <f t="shared" si="807"/>
        <v>377.50000000149998</v>
      </c>
      <c r="AMY67" s="102">
        <f t="shared" si="808"/>
        <v>377</v>
      </c>
      <c r="AMZ67" s="105" t="str">
        <f t="shared" si="809"/>
        <v>.50000000150</v>
      </c>
      <c r="ANA67" s="649">
        <f t="shared" si="810"/>
        <v>855.6292208834642</v>
      </c>
      <c r="ANB67" s="102">
        <f t="shared" si="811"/>
        <v>855</v>
      </c>
      <c r="ANC67" s="105" t="str">
        <f t="shared" si="812"/>
        <v>.62922088346</v>
      </c>
      <c r="AND67" s="103">
        <f t="shared" si="813"/>
        <v>380.50000000149998</v>
      </c>
      <c r="ANE67" s="102">
        <f t="shared" si="814"/>
        <v>380</v>
      </c>
      <c r="ANF67" s="105" t="str">
        <f t="shared" si="815"/>
        <v>.50000000150</v>
      </c>
      <c r="ANG67" s="649">
        <f t="shared" si="816"/>
        <v>855.71922088346423</v>
      </c>
      <c r="ANH67" s="102">
        <f t="shared" si="817"/>
        <v>855</v>
      </c>
      <c r="ANI67" s="105" t="str">
        <f t="shared" si="818"/>
        <v>.71922088346</v>
      </c>
      <c r="ANJ67" s="103">
        <f t="shared" si="819"/>
        <v>383.50000000149998</v>
      </c>
      <c r="ANK67" s="102">
        <f t="shared" si="820"/>
        <v>383</v>
      </c>
      <c r="ANL67" s="105" t="str">
        <f t="shared" si="821"/>
        <v>.50000000150</v>
      </c>
      <c r="ANM67" s="649">
        <f t="shared" si="822"/>
        <v>855.6292208834642</v>
      </c>
      <c r="ANN67" s="102">
        <f t="shared" si="823"/>
        <v>855</v>
      </c>
      <c r="ANO67" s="105" t="str">
        <f t="shared" si="824"/>
        <v>.62922088346</v>
      </c>
      <c r="ANP67" s="103">
        <f t="shared" si="825"/>
        <v>383.50000000149998</v>
      </c>
      <c r="ANQ67" s="102">
        <f t="shared" si="826"/>
        <v>383</v>
      </c>
      <c r="ANR67" s="105" t="str">
        <f t="shared" si="827"/>
        <v>.50000000150</v>
      </c>
      <c r="ANS67" s="649">
        <f t="shared" si="828"/>
        <v>855.52922088346418</v>
      </c>
      <c r="ANT67" s="102">
        <f t="shared" si="829"/>
        <v>855</v>
      </c>
      <c r="ANU67" s="105" t="str">
        <f t="shared" si="830"/>
        <v>.52922088346</v>
      </c>
      <c r="ANX67" s="136">
        <f t="shared" si="831"/>
        <v>0</v>
      </c>
      <c r="ANY67" s="136">
        <f t="shared" si="832"/>
        <v>0</v>
      </c>
      <c r="ANZ67" s="103">
        <f t="shared" si="1175"/>
        <v>377.35000000135</v>
      </c>
      <c r="AOA67" s="102">
        <f t="shared" si="833"/>
        <v>377</v>
      </c>
      <c r="AOB67" s="105" t="str">
        <f t="shared" si="834"/>
        <v>.35000000135</v>
      </c>
      <c r="AOC67" s="103">
        <f t="shared" si="1176"/>
        <v>855.37472088345976</v>
      </c>
      <c r="AOD67" s="102">
        <f t="shared" si="835"/>
        <v>855</v>
      </c>
      <c r="AOE67" s="105" t="str">
        <f t="shared" si="836"/>
        <v>.37472088346</v>
      </c>
      <c r="AOF67" s="103">
        <f t="shared" si="1177"/>
        <v>377.35000000135</v>
      </c>
      <c r="AOG67" s="102">
        <f t="shared" si="837"/>
        <v>377</v>
      </c>
      <c r="AOH67" s="105" t="str">
        <f t="shared" si="838"/>
        <v>.35000000135</v>
      </c>
      <c r="AOI67" s="103">
        <f t="shared" si="1178"/>
        <v>855.37472088345976</v>
      </c>
      <c r="AOJ67" s="102">
        <f t="shared" si="839"/>
        <v>855</v>
      </c>
      <c r="AOK67" s="105" t="str">
        <f t="shared" si="840"/>
        <v>.37472088346</v>
      </c>
      <c r="AOL67" s="103">
        <f t="shared" si="1179"/>
        <v>380.50000000149998</v>
      </c>
      <c r="AOM67" s="102">
        <f t="shared" si="841"/>
        <v>380</v>
      </c>
      <c r="AON67" s="105" t="str">
        <f t="shared" si="842"/>
        <v>.50000000150</v>
      </c>
      <c r="AOO67" s="103">
        <f t="shared" si="1180"/>
        <v>855.46922088346423</v>
      </c>
      <c r="AOP67" s="102">
        <f t="shared" si="843"/>
        <v>855</v>
      </c>
      <c r="AOQ67" s="105" t="str">
        <f t="shared" si="844"/>
        <v>.46922088346</v>
      </c>
      <c r="AOR67" s="103">
        <f t="shared" si="1181"/>
        <v>383.65000000164997</v>
      </c>
      <c r="AOS67" s="102">
        <f t="shared" si="845"/>
        <v>383</v>
      </c>
      <c r="AOT67" s="105" t="str">
        <f t="shared" si="846"/>
        <v>.65000000165</v>
      </c>
      <c r="AOU67" s="103">
        <f t="shared" si="847"/>
        <v>855.37472088345976</v>
      </c>
      <c r="AOV67" s="102">
        <f t="shared" si="848"/>
        <v>855</v>
      </c>
      <c r="AOW67" s="105" t="str">
        <f t="shared" si="849"/>
        <v>.37472088346</v>
      </c>
      <c r="AOX67" s="103">
        <f t="shared" si="1182"/>
        <v>383.65000000164997</v>
      </c>
      <c r="AOY67" s="102">
        <f t="shared" si="850"/>
        <v>383</v>
      </c>
      <c r="AOZ67" s="105" t="str">
        <f t="shared" si="851"/>
        <v>.65000000165</v>
      </c>
      <c r="APA67" s="103">
        <f t="shared" si="852"/>
        <v>855.37472088345976</v>
      </c>
      <c r="APB67" s="102">
        <f t="shared" si="853"/>
        <v>855</v>
      </c>
      <c r="APC67" s="105" t="str">
        <f t="shared" si="854"/>
        <v>.37472088346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377.35000000135</v>
      </c>
      <c r="APH67" s="102">
        <f t="shared" si="857"/>
        <v>377</v>
      </c>
      <c r="API67" s="105" t="str">
        <f t="shared" si="858"/>
        <v>.35000000135</v>
      </c>
      <c r="APJ67" s="103">
        <f t="shared" si="1184"/>
        <v>855.37472088345976</v>
      </c>
      <c r="APK67" s="102">
        <f t="shared" si="859"/>
        <v>855</v>
      </c>
      <c r="APL67" s="105" t="str">
        <f t="shared" si="860"/>
        <v>.37472088346</v>
      </c>
      <c r="APM67" s="103">
        <f t="shared" si="1185"/>
        <v>377.35000000150001</v>
      </c>
      <c r="APN67" s="102">
        <f t="shared" si="861"/>
        <v>377</v>
      </c>
      <c r="APO67" s="105" t="str">
        <f t="shared" si="862"/>
        <v>.35000000150</v>
      </c>
      <c r="APP67" s="103">
        <f t="shared" si="863"/>
        <v>855.52472088346417</v>
      </c>
      <c r="APQ67" s="102">
        <f t="shared" si="864"/>
        <v>855</v>
      </c>
      <c r="APR67" s="105" t="str">
        <f t="shared" si="865"/>
        <v>.52472088346</v>
      </c>
      <c r="APS67" s="103">
        <f t="shared" si="1186"/>
        <v>380.50000000149998</v>
      </c>
      <c r="APT67" s="102">
        <f t="shared" si="866"/>
        <v>380</v>
      </c>
      <c r="APU67" s="105" t="str">
        <f t="shared" si="867"/>
        <v>.50000000150</v>
      </c>
      <c r="APV67" s="103">
        <f t="shared" si="1187"/>
        <v>855.61922088346421</v>
      </c>
      <c r="APW67" s="102">
        <f t="shared" si="868"/>
        <v>855</v>
      </c>
      <c r="APX67" s="105" t="str">
        <f t="shared" si="869"/>
        <v>.61922088346</v>
      </c>
      <c r="APY67" s="103">
        <f t="shared" si="1188"/>
        <v>383.65000000149996</v>
      </c>
      <c r="APZ67" s="102">
        <f t="shared" si="870"/>
        <v>383</v>
      </c>
      <c r="AQA67" s="105" t="str">
        <f t="shared" si="871"/>
        <v>.65000000150</v>
      </c>
      <c r="AQB67" s="103">
        <f t="shared" si="872"/>
        <v>855.52472088346417</v>
      </c>
      <c r="AQC67" s="102">
        <f t="shared" si="873"/>
        <v>855</v>
      </c>
      <c r="AQD67" s="105" t="str">
        <f t="shared" si="874"/>
        <v>.52472088346</v>
      </c>
      <c r="AQE67" s="103">
        <f t="shared" si="1189"/>
        <v>383.65000000164997</v>
      </c>
      <c r="AQF67" s="102">
        <f t="shared" si="875"/>
        <v>383</v>
      </c>
      <c r="AQG67" s="105" t="str">
        <f t="shared" si="876"/>
        <v>.65000000165</v>
      </c>
      <c r="AQH67" s="103">
        <f t="shared" si="1190"/>
        <v>855.37472088345976</v>
      </c>
      <c r="AQI67" s="102">
        <f t="shared" si="877"/>
        <v>855</v>
      </c>
      <c r="AQJ67" s="105" t="str">
        <f t="shared" si="878"/>
        <v>.37472088346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85.546999999999997</v>
      </c>
      <c r="CQ68" s="362">
        <f t="shared" si="346"/>
        <v>0</v>
      </c>
      <c r="CR68" s="367"/>
      <c r="CS68" s="367"/>
      <c r="CT68" s="396">
        <f t="shared" si="943"/>
        <v>85.350999999999999</v>
      </c>
      <c r="CV68" s="399">
        <f t="shared" si="975"/>
        <v>0</v>
      </c>
      <c r="CW68" s="367"/>
      <c r="CX68" s="111">
        <f t="shared" si="944"/>
        <v>-3.2666666666666326E-3</v>
      </c>
      <c r="CY68" s="367"/>
      <c r="CZ68" s="396">
        <f t="shared" si="889"/>
        <v>81.757666666666978</v>
      </c>
      <c r="DA68" s="367"/>
      <c r="DB68" s="103">
        <f t="shared" si="347"/>
        <v>0</v>
      </c>
      <c r="DC68" s="103">
        <f t="shared" si="348"/>
        <v>87.905000000000001</v>
      </c>
      <c r="DD68" s="103">
        <f t="shared" si="349"/>
        <v>87.905000000000001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820.40000000000009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810.40000000000009</v>
      </c>
      <c r="OY68" s="189">
        <f t="shared" si="486"/>
        <v>810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840</v>
      </c>
      <c r="RM68" s="795">
        <f t="shared" si="505"/>
        <v>840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900</v>
      </c>
      <c r="RS68" s="795">
        <f t="shared" si="511"/>
        <v>900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1420</v>
      </c>
      <c r="SY68" s="121">
        <f t="shared" si="929"/>
        <v>1420</v>
      </c>
      <c r="SZ68" s="121" t="str">
        <f t="shared" si="526"/>
        <v>.00000000000</v>
      </c>
      <c r="TA68" s="94" t="str">
        <f t="shared" si="527"/>
        <v>142,000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838</v>
      </c>
      <c r="TS68" s="121">
        <f t="shared" si="535"/>
        <v>838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389.95000000195</v>
      </c>
      <c r="UL68" s="102">
        <f t="shared" si="545"/>
        <v>389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393.10000000209999</v>
      </c>
      <c r="UR68" s="105">
        <f t="shared" si="550"/>
        <v>393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396.25000000224998</v>
      </c>
      <c r="UX68" s="102">
        <f t="shared" si="554"/>
        <v>396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389.95000000195</v>
      </c>
      <c r="VI68" s="102">
        <f t="shared" si="559"/>
        <v>389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389.95000000195</v>
      </c>
      <c r="VO68" s="102">
        <f t="shared" si="564"/>
        <v>389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393.10000000209999</v>
      </c>
      <c r="VU68" s="105">
        <f t="shared" si="570"/>
        <v>393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396.25000000224998</v>
      </c>
      <c r="WA68" s="102">
        <f t="shared" si="576"/>
        <v>396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396.25000000224998</v>
      </c>
      <c r="WG68" s="102">
        <f t="shared" si="581"/>
        <v>396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393.10000000209999</v>
      </c>
      <c r="XO68" s="103">
        <f t="shared" si="600"/>
        <v>0</v>
      </c>
      <c r="XP68" s="103">
        <f t="shared" si="145"/>
        <v>393.10000000209999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389.95000000195</v>
      </c>
      <c r="ZQ68" s="127">
        <f t="shared" si="159"/>
        <v>0</v>
      </c>
      <c r="ZR68" s="127">
        <f t="shared" si="160"/>
        <v>389.95000000195</v>
      </c>
      <c r="ZS68" s="127">
        <f t="shared" si="161"/>
        <v>-9.4500000004499998E-2</v>
      </c>
      <c r="ZT68" s="127">
        <f t="shared" si="162"/>
        <v>393.10000000209999</v>
      </c>
      <c r="ZU68" s="127">
        <f t="shared" si="163"/>
        <v>0</v>
      </c>
      <c r="ZV68" s="127">
        <f t="shared" si="164"/>
        <v>396.25000000224998</v>
      </c>
      <c r="ZW68" s="127">
        <f t="shared" si="165"/>
        <v>-9.4500000004499998E-2</v>
      </c>
      <c r="ZX68" s="127">
        <f t="shared" si="166"/>
        <v>396.25000000224998</v>
      </c>
      <c r="ZY68" s="127">
        <f t="shared" si="167"/>
        <v>0</v>
      </c>
      <c r="ZZ68" s="127">
        <f t="shared" si="629"/>
        <v>393.10000000209999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393.10000000209999</v>
      </c>
      <c r="ADM68" s="102">
        <f t="shared" si="658"/>
        <v>393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393.10000000209999</v>
      </c>
      <c r="ADS68" s="102">
        <f t="shared" si="663"/>
        <v>393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393.10000000209999</v>
      </c>
      <c r="ADY68" s="102">
        <f t="shared" si="667"/>
        <v>393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389.95000000195</v>
      </c>
      <c r="AFK68" s="102">
        <f t="shared" si="676"/>
        <v>389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393.10000000209999</v>
      </c>
      <c r="AFQ68" s="102">
        <f t="shared" si="681"/>
        <v>393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396.25000000224998</v>
      </c>
      <c r="AFW68" s="102">
        <f t="shared" si="686"/>
        <v>396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389.95000000195</v>
      </c>
      <c r="AHW68" s="102">
        <f t="shared" si="710"/>
        <v>389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393.10000000209999</v>
      </c>
      <c r="AIC68" s="102">
        <f t="shared" si="715"/>
        <v>393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396.25000000224998</v>
      </c>
      <c r="AII68" s="102">
        <f t="shared" si="719"/>
        <v>396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389.95000000195</v>
      </c>
      <c r="AIT68" s="102">
        <f t="shared" si="724"/>
        <v>389</v>
      </c>
      <c r="AIU68" s="105" t="str">
        <f t="shared" si="725"/>
        <v>.95000000195</v>
      </c>
      <c r="AIV68" s="120">
        <f t="shared" si="726"/>
        <v>855.46922088346423</v>
      </c>
      <c r="AIW68" s="102">
        <f t="shared" si="727"/>
        <v>855</v>
      </c>
      <c r="AIX68" s="105" t="str">
        <f t="shared" si="728"/>
        <v>.46922088346</v>
      </c>
      <c r="AIY68" s="120">
        <f t="shared" si="729"/>
        <v>393.10000000209999</v>
      </c>
      <c r="AIZ68" s="102">
        <f t="shared" si="730"/>
        <v>393</v>
      </c>
      <c r="AJA68" s="105" t="str">
        <f t="shared" si="731"/>
        <v>.10000000210</v>
      </c>
      <c r="AJB68" s="120">
        <f t="shared" si="976"/>
        <v>855.46922088346423</v>
      </c>
      <c r="AJC68" s="102">
        <f t="shared" si="732"/>
        <v>855</v>
      </c>
      <c r="AJD68" s="105" t="str">
        <f t="shared" si="733"/>
        <v>.46922088346</v>
      </c>
      <c r="AJE68" s="120">
        <f t="shared" si="734"/>
        <v>396.25000000224998</v>
      </c>
      <c r="AJF68" s="102">
        <f t="shared" si="735"/>
        <v>396</v>
      </c>
      <c r="AJG68" s="105" t="str">
        <f t="shared" si="736"/>
        <v>.25000000225</v>
      </c>
      <c r="AJH68" s="93">
        <f t="shared" si="737"/>
        <v>855.46922088346423</v>
      </c>
      <c r="AJI68" s="102">
        <f t="shared" si="738"/>
        <v>855</v>
      </c>
      <c r="AJJ68" s="105" t="str">
        <f t="shared" si="739"/>
        <v>.46922088346</v>
      </c>
      <c r="AJL68" s="105">
        <f t="shared" si="1169"/>
        <v>0</v>
      </c>
      <c r="AJM68" s="105">
        <f t="shared" si="1170"/>
        <v>0</v>
      </c>
      <c r="AJN68" s="120">
        <f t="shared" si="1171"/>
        <v>389.70000000195</v>
      </c>
      <c r="AJO68" s="102">
        <f t="shared" si="740"/>
        <v>389</v>
      </c>
      <c r="AJP68" s="105" t="str">
        <f t="shared" si="741"/>
        <v>.70000000195</v>
      </c>
      <c r="AJQ68" s="93">
        <f t="shared" si="1172"/>
        <v>855.46922088346423</v>
      </c>
      <c r="AJR68" s="102">
        <f t="shared" si="742"/>
        <v>855</v>
      </c>
      <c r="AJS68" s="105" t="str">
        <f t="shared" si="743"/>
        <v>.46922088346</v>
      </c>
      <c r="AJT68" s="120">
        <f t="shared" si="1173"/>
        <v>396.50000000224998</v>
      </c>
      <c r="AJU68" s="102">
        <f t="shared" si="744"/>
        <v>396</v>
      </c>
      <c r="AJV68" s="105" t="str">
        <f t="shared" si="745"/>
        <v>.50000000225</v>
      </c>
      <c r="AJW68" s="93">
        <f t="shared" si="1174"/>
        <v>855.46922088346423</v>
      </c>
      <c r="AJX68" s="102">
        <f t="shared" si="746"/>
        <v>855</v>
      </c>
      <c r="AJY68" s="105" t="str">
        <f t="shared" si="747"/>
        <v>.46922088346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389.95000000195</v>
      </c>
      <c r="AKG68" s="102">
        <f t="shared" si="750"/>
        <v>389</v>
      </c>
      <c r="AKH68" s="105" t="str">
        <f t="shared" si="751"/>
        <v>.95000000195</v>
      </c>
      <c r="AKI68" s="103">
        <f t="shared" si="752"/>
        <v>855.46922088346423</v>
      </c>
      <c r="AKJ68" s="102">
        <f t="shared" si="753"/>
        <v>855</v>
      </c>
      <c r="AKK68" s="105" t="str">
        <f t="shared" si="754"/>
        <v>.46922088346</v>
      </c>
      <c r="AKL68" s="390">
        <f t="shared" si="287"/>
        <v>389.95000000195</v>
      </c>
      <c r="AKM68" s="102">
        <f t="shared" si="755"/>
        <v>389</v>
      </c>
      <c r="AKN68" s="105" t="str">
        <f t="shared" si="756"/>
        <v>.95000000195</v>
      </c>
      <c r="AKO68" s="390">
        <f t="shared" si="757"/>
        <v>855.37472088345976</v>
      </c>
      <c r="AKP68" s="102">
        <f t="shared" si="758"/>
        <v>855</v>
      </c>
      <c r="AKQ68" s="105" t="str">
        <f t="shared" si="759"/>
        <v>.37472088346</v>
      </c>
      <c r="AKR68" s="103">
        <f t="shared" si="288"/>
        <v>393.10000000209999</v>
      </c>
      <c r="AKS68" s="102">
        <f t="shared" si="760"/>
        <v>393</v>
      </c>
      <c r="AKT68" s="105" t="str">
        <f t="shared" si="761"/>
        <v>.10000000210</v>
      </c>
      <c r="AKU68" s="103">
        <f t="shared" si="762"/>
        <v>855.46922088346423</v>
      </c>
      <c r="AKV68" s="102">
        <f t="shared" si="763"/>
        <v>855</v>
      </c>
      <c r="AKW68" s="105" t="str">
        <f t="shared" si="764"/>
        <v>.46922088346</v>
      </c>
      <c r="AKX68" s="390">
        <f t="shared" si="289"/>
        <v>396.25000000224998</v>
      </c>
      <c r="AKY68" s="102">
        <f t="shared" si="765"/>
        <v>396</v>
      </c>
      <c r="AKZ68" s="105" t="str">
        <f t="shared" si="766"/>
        <v>.25000000225</v>
      </c>
      <c r="ALA68" s="390">
        <f t="shared" si="767"/>
        <v>855.37472088345976</v>
      </c>
      <c r="ALB68" s="102">
        <f t="shared" si="768"/>
        <v>855</v>
      </c>
      <c r="ALC68" s="105" t="str">
        <f t="shared" si="769"/>
        <v>.37472088346</v>
      </c>
      <c r="ALD68" s="103">
        <f t="shared" si="290"/>
        <v>396.25000000224998</v>
      </c>
      <c r="ALE68" s="102">
        <f t="shared" si="770"/>
        <v>396</v>
      </c>
      <c r="ALF68" s="105" t="str">
        <f t="shared" si="771"/>
        <v>.25000000225</v>
      </c>
      <c r="ALG68" s="103">
        <f t="shared" si="291"/>
        <v>855.46922088346423</v>
      </c>
      <c r="ALH68" s="102">
        <f t="shared" si="772"/>
        <v>855</v>
      </c>
      <c r="ALI68" s="105" t="str">
        <f t="shared" si="773"/>
        <v>.46922088346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389.95000000195</v>
      </c>
      <c r="ALN68" s="102">
        <f t="shared" si="776"/>
        <v>389</v>
      </c>
      <c r="ALO68" s="105" t="str">
        <f t="shared" si="777"/>
        <v>.95000000195</v>
      </c>
      <c r="ALP68" s="103">
        <f t="shared" si="293"/>
        <v>855.37472088345976</v>
      </c>
      <c r="ALQ68" s="102">
        <f t="shared" si="778"/>
        <v>855</v>
      </c>
      <c r="ALR68" s="105" t="str">
        <f t="shared" si="779"/>
        <v>.37472088346</v>
      </c>
      <c r="ALS68" s="103">
        <f t="shared" si="780"/>
        <v>389.9500000022</v>
      </c>
      <c r="ALT68" s="102">
        <f t="shared" si="781"/>
        <v>389</v>
      </c>
      <c r="ALU68" s="105" t="str">
        <f t="shared" si="782"/>
        <v>.95000000220</v>
      </c>
      <c r="ALV68" s="103">
        <f t="shared" si="783"/>
        <v>855.62472088346726</v>
      </c>
      <c r="ALW68" s="102">
        <f t="shared" si="784"/>
        <v>855</v>
      </c>
      <c r="ALX68" s="105" t="str">
        <f t="shared" si="785"/>
        <v>.62472088347</v>
      </c>
      <c r="ALY68" s="103">
        <f t="shared" si="294"/>
        <v>393.10000000209999</v>
      </c>
      <c r="ALZ68" s="102">
        <f t="shared" si="786"/>
        <v>393</v>
      </c>
      <c r="AMA68" s="105" t="str">
        <f t="shared" si="787"/>
        <v>.10000000210</v>
      </c>
      <c r="AMB68" s="103">
        <f t="shared" si="788"/>
        <v>855.71922088346423</v>
      </c>
      <c r="AMC68" s="102">
        <f t="shared" si="789"/>
        <v>855</v>
      </c>
      <c r="AMD68" s="105" t="str">
        <f t="shared" si="790"/>
        <v>.71922088346</v>
      </c>
      <c r="AME68" s="103">
        <f t="shared" si="791"/>
        <v>396.25000000199998</v>
      </c>
      <c r="AMF68" s="102">
        <f t="shared" si="792"/>
        <v>396</v>
      </c>
      <c r="AMG68" s="105" t="str">
        <f t="shared" si="793"/>
        <v>.25000000200</v>
      </c>
      <c r="AMH68" s="103">
        <f t="shared" si="794"/>
        <v>855.62472088346726</v>
      </c>
      <c r="AMI68" s="102">
        <f t="shared" si="795"/>
        <v>855</v>
      </c>
      <c r="AMJ68" s="105" t="str">
        <f t="shared" si="796"/>
        <v>.62472088347</v>
      </c>
      <c r="AMK68" s="103">
        <f t="shared" si="295"/>
        <v>396.25000000224998</v>
      </c>
      <c r="AML68" s="102">
        <f t="shared" si="797"/>
        <v>396</v>
      </c>
      <c r="AMM68" s="105" t="str">
        <f t="shared" si="798"/>
        <v>.25000000225</v>
      </c>
      <c r="AMN68" s="103">
        <f t="shared" si="296"/>
        <v>855.37472088345976</v>
      </c>
      <c r="AMO68" s="102">
        <f t="shared" si="799"/>
        <v>855</v>
      </c>
      <c r="AMP68" s="105" t="str">
        <f t="shared" si="800"/>
        <v>.37472088346</v>
      </c>
      <c r="AMR68" s="103">
        <f t="shared" si="801"/>
        <v>390.10000000209999</v>
      </c>
      <c r="AMS68" s="102">
        <f t="shared" si="802"/>
        <v>390</v>
      </c>
      <c r="AMT68" s="105" t="str">
        <f t="shared" si="803"/>
        <v>.10000000210</v>
      </c>
      <c r="AMU68" s="649">
        <f t="shared" si="804"/>
        <v>855.52922088346418</v>
      </c>
      <c r="AMV68" s="102">
        <f t="shared" si="805"/>
        <v>855</v>
      </c>
      <c r="AMW68" s="105" t="str">
        <f t="shared" si="806"/>
        <v>.52922088346</v>
      </c>
      <c r="AMX68" s="103">
        <f t="shared" si="807"/>
        <v>390.10000000209999</v>
      </c>
      <c r="AMY68" s="102">
        <f t="shared" si="808"/>
        <v>390</v>
      </c>
      <c r="AMZ68" s="105" t="str">
        <f t="shared" si="809"/>
        <v>.10000000210</v>
      </c>
      <c r="ANA68" s="649">
        <f t="shared" si="810"/>
        <v>855.6292208834642</v>
      </c>
      <c r="ANB68" s="102">
        <f t="shared" si="811"/>
        <v>855</v>
      </c>
      <c r="ANC68" s="105" t="str">
        <f t="shared" si="812"/>
        <v>.62922088346</v>
      </c>
      <c r="AND68" s="103">
        <f t="shared" si="813"/>
        <v>393.10000000209999</v>
      </c>
      <c r="ANE68" s="102">
        <f t="shared" si="814"/>
        <v>393</v>
      </c>
      <c r="ANF68" s="105" t="str">
        <f t="shared" si="815"/>
        <v>.10000000210</v>
      </c>
      <c r="ANG68" s="649">
        <f t="shared" si="816"/>
        <v>855.71922088346423</v>
      </c>
      <c r="ANH68" s="102">
        <f t="shared" si="817"/>
        <v>855</v>
      </c>
      <c r="ANI68" s="105" t="str">
        <f t="shared" si="818"/>
        <v>.71922088346</v>
      </c>
      <c r="ANJ68" s="103">
        <f t="shared" si="819"/>
        <v>396.10000000209999</v>
      </c>
      <c r="ANK68" s="102">
        <f t="shared" si="820"/>
        <v>396</v>
      </c>
      <c r="ANL68" s="105" t="str">
        <f t="shared" si="821"/>
        <v>.10000000210</v>
      </c>
      <c r="ANM68" s="649">
        <f t="shared" si="822"/>
        <v>855.6292208834642</v>
      </c>
      <c r="ANN68" s="102">
        <f t="shared" si="823"/>
        <v>855</v>
      </c>
      <c r="ANO68" s="105" t="str">
        <f t="shared" si="824"/>
        <v>.62922088346</v>
      </c>
      <c r="ANP68" s="103">
        <f t="shared" si="825"/>
        <v>396.10000000209999</v>
      </c>
      <c r="ANQ68" s="102">
        <f t="shared" si="826"/>
        <v>396</v>
      </c>
      <c r="ANR68" s="105" t="str">
        <f t="shared" si="827"/>
        <v>.10000000210</v>
      </c>
      <c r="ANS68" s="649">
        <f t="shared" si="828"/>
        <v>855.52922088346418</v>
      </c>
      <c r="ANT68" s="102">
        <f t="shared" si="829"/>
        <v>855</v>
      </c>
      <c r="ANU68" s="105" t="str">
        <f t="shared" si="830"/>
        <v>.52922088346</v>
      </c>
      <c r="ANX68" s="136">
        <f t="shared" si="831"/>
        <v>0</v>
      </c>
      <c r="ANY68" s="136">
        <f t="shared" si="832"/>
        <v>0</v>
      </c>
      <c r="ANZ68" s="103">
        <f t="shared" si="1175"/>
        <v>389.95000000195</v>
      </c>
      <c r="AOA68" s="102">
        <f t="shared" si="833"/>
        <v>389</v>
      </c>
      <c r="AOB68" s="105" t="str">
        <f t="shared" si="834"/>
        <v>.95000000195</v>
      </c>
      <c r="AOC68" s="103">
        <f t="shared" si="1176"/>
        <v>855.37472088345976</v>
      </c>
      <c r="AOD68" s="102">
        <f t="shared" si="835"/>
        <v>855</v>
      </c>
      <c r="AOE68" s="105" t="str">
        <f t="shared" si="836"/>
        <v>.37472088346</v>
      </c>
      <c r="AOF68" s="103">
        <f t="shared" si="1177"/>
        <v>389.95000000195</v>
      </c>
      <c r="AOG68" s="102">
        <f t="shared" si="837"/>
        <v>389</v>
      </c>
      <c r="AOH68" s="105" t="str">
        <f t="shared" si="838"/>
        <v>.95000000195</v>
      </c>
      <c r="AOI68" s="103">
        <f t="shared" si="1178"/>
        <v>855.37472088345976</v>
      </c>
      <c r="AOJ68" s="102">
        <f t="shared" si="839"/>
        <v>855</v>
      </c>
      <c r="AOK68" s="105" t="str">
        <f t="shared" si="840"/>
        <v>.37472088346</v>
      </c>
      <c r="AOL68" s="103">
        <f t="shared" si="1179"/>
        <v>393.10000000209999</v>
      </c>
      <c r="AOM68" s="102">
        <f t="shared" si="841"/>
        <v>393</v>
      </c>
      <c r="AON68" s="105" t="str">
        <f t="shared" si="842"/>
        <v>.10000000210</v>
      </c>
      <c r="AOO68" s="103">
        <f t="shared" si="1180"/>
        <v>855.46922088346423</v>
      </c>
      <c r="AOP68" s="102">
        <f t="shared" si="843"/>
        <v>855</v>
      </c>
      <c r="AOQ68" s="105" t="str">
        <f t="shared" si="844"/>
        <v>.46922088346</v>
      </c>
      <c r="AOR68" s="103">
        <f t="shared" si="1181"/>
        <v>396.25000000224998</v>
      </c>
      <c r="AOS68" s="102">
        <f t="shared" si="845"/>
        <v>396</v>
      </c>
      <c r="AOT68" s="105" t="str">
        <f t="shared" si="846"/>
        <v>.25000000225</v>
      </c>
      <c r="AOU68" s="103">
        <f t="shared" si="847"/>
        <v>855.37472088345976</v>
      </c>
      <c r="AOV68" s="102">
        <f t="shared" si="848"/>
        <v>855</v>
      </c>
      <c r="AOW68" s="105" t="str">
        <f t="shared" si="849"/>
        <v>.37472088346</v>
      </c>
      <c r="AOX68" s="103">
        <f t="shared" si="1182"/>
        <v>396.25000000224998</v>
      </c>
      <c r="AOY68" s="102">
        <f t="shared" si="850"/>
        <v>396</v>
      </c>
      <c r="AOZ68" s="105" t="str">
        <f t="shared" si="851"/>
        <v>.25000000225</v>
      </c>
      <c r="APA68" s="103">
        <f t="shared" si="852"/>
        <v>855.37472088345976</v>
      </c>
      <c r="APB68" s="102">
        <f t="shared" si="853"/>
        <v>855</v>
      </c>
      <c r="APC68" s="105" t="str">
        <f t="shared" si="854"/>
        <v>.37472088346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389.95000000195</v>
      </c>
      <c r="APH68" s="102">
        <f t="shared" si="857"/>
        <v>389</v>
      </c>
      <c r="API68" s="105" t="str">
        <f t="shared" si="858"/>
        <v>.95000000195</v>
      </c>
      <c r="APJ68" s="103">
        <f t="shared" si="1184"/>
        <v>855.37472088345976</v>
      </c>
      <c r="APK68" s="102">
        <f t="shared" si="859"/>
        <v>855</v>
      </c>
      <c r="APL68" s="105" t="str">
        <f t="shared" si="860"/>
        <v>.37472088346</v>
      </c>
      <c r="APM68" s="103">
        <f t="shared" si="1185"/>
        <v>389.95000000210001</v>
      </c>
      <c r="APN68" s="102">
        <f t="shared" si="861"/>
        <v>389</v>
      </c>
      <c r="APO68" s="105" t="str">
        <f t="shared" si="862"/>
        <v>.95000000210</v>
      </c>
      <c r="APP68" s="103">
        <f t="shared" si="863"/>
        <v>855.52472088346417</v>
      </c>
      <c r="APQ68" s="102">
        <f t="shared" si="864"/>
        <v>855</v>
      </c>
      <c r="APR68" s="105" t="str">
        <f t="shared" si="865"/>
        <v>.52472088346</v>
      </c>
      <c r="APS68" s="103">
        <f t="shared" si="1186"/>
        <v>393.10000000209999</v>
      </c>
      <c r="APT68" s="102">
        <f t="shared" si="866"/>
        <v>393</v>
      </c>
      <c r="APU68" s="105" t="str">
        <f t="shared" si="867"/>
        <v>.10000000210</v>
      </c>
      <c r="APV68" s="103">
        <f t="shared" si="1187"/>
        <v>855.61922088346421</v>
      </c>
      <c r="APW68" s="102">
        <f t="shared" si="868"/>
        <v>855</v>
      </c>
      <c r="APX68" s="105" t="str">
        <f t="shared" si="869"/>
        <v>.61922088346</v>
      </c>
      <c r="APY68" s="103">
        <f t="shared" si="1188"/>
        <v>396.25000000209997</v>
      </c>
      <c r="APZ68" s="102">
        <f t="shared" si="870"/>
        <v>396</v>
      </c>
      <c r="AQA68" s="105" t="str">
        <f t="shared" si="871"/>
        <v>.25000000210</v>
      </c>
      <c r="AQB68" s="103">
        <f t="shared" si="872"/>
        <v>855.52472088346417</v>
      </c>
      <c r="AQC68" s="102">
        <f t="shared" si="873"/>
        <v>855</v>
      </c>
      <c r="AQD68" s="105" t="str">
        <f t="shared" si="874"/>
        <v>.52472088346</v>
      </c>
      <c r="AQE68" s="103">
        <f t="shared" si="1189"/>
        <v>396.25000000224998</v>
      </c>
      <c r="AQF68" s="102">
        <f t="shared" si="875"/>
        <v>396</v>
      </c>
      <c r="AQG68" s="105" t="str">
        <f t="shared" si="876"/>
        <v>.25000000225</v>
      </c>
      <c r="AQH68" s="103">
        <f t="shared" si="1190"/>
        <v>855.37472088345976</v>
      </c>
      <c r="AQI68" s="102">
        <f t="shared" si="877"/>
        <v>855</v>
      </c>
      <c r="AQJ68" s="105" t="str">
        <f t="shared" si="878"/>
        <v>.37472088346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85.546999999999997</v>
      </c>
      <c r="CQ69" s="362">
        <f t="shared" si="346"/>
        <v>0</v>
      </c>
      <c r="CR69" s="367"/>
      <c r="CS69" s="367"/>
      <c r="CT69" s="396">
        <f t="shared" si="943"/>
        <v>85.350999999999999</v>
      </c>
      <c r="CV69" s="399">
        <f t="shared" si="975"/>
        <v>0</v>
      </c>
      <c r="CW69" s="367"/>
      <c r="CX69" s="111">
        <f t="shared" si="944"/>
        <v>-3.2666666666666326E-3</v>
      </c>
      <c r="CY69" s="367"/>
      <c r="CZ69" s="396">
        <f t="shared" si="889"/>
        <v>81.69233333333365</v>
      </c>
      <c r="DA69" s="367"/>
      <c r="DB69" s="103">
        <f t="shared" si="347"/>
        <v>0</v>
      </c>
      <c r="DC69" s="103">
        <f t="shared" si="348"/>
        <v>87.905000000000001</v>
      </c>
      <c r="DD69" s="103">
        <f t="shared" si="349"/>
        <v>87.905000000000001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820.40000000000009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810.40000000000009</v>
      </c>
      <c r="OY69" s="189">
        <f t="shared" si="486"/>
        <v>810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840</v>
      </c>
      <c r="RM69" s="795">
        <f t="shared" si="505"/>
        <v>840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900</v>
      </c>
      <c r="RS69" s="795">
        <f t="shared" si="511"/>
        <v>900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1430</v>
      </c>
      <c r="SY69" s="121">
        <f t="shared" si="929"/>
        <v>1430</v>
      </c>
      <c r="SZ69" s="121" t="str">
        <f t="shared" si="526"/>
        <v>.00000000000</v>
      </c>
      <c r="TA69" s="94" t="str">
        <f t="shared" si="527"/>
        <v>143,000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838</v>
      </c>
      <c r="TS69" s="121">
        <f t="shared" si="535"/>
        <v>838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402.55000000255001</v>
      </c>
      <c r="UL69" s="102">
        <f t="shared" si="545"/>
        <v>402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405.70000000269999</v>
      </c>
      <c r="UR69" s="105">
        <f t="shared" si="550"/>
        <v>405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408.85000000284998</v>
      </c>
      <c r="UX69" s="102">
        <f t="shared" si="554"/>
        <v>408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402.55000000255001</v>
      </c>
      <c r="VI69" s="102">
        <f t="shared" si="559"/>
        <v>402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402.55000000255001</v>
      </c>
      <c r="VO69" s="102">
        <f t="shared" si="564"/>
        <v>402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405.70000000269999</v>
      </c>
      <c r="VU69" s="105">
        <f t="shared" si="570"/>
        <v>405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408.85000000284998</v>
      </c>
      <c r="WA69" s="102">
        <f t="shared" si="576"/>
        <v>408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408.85000000284998</v>
      </c>
      <c r="WG69" s="102">
        <f t="shared" si="581"/>
        <v>408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405.70000000269999</v>
      </c>
      <c r="XO69" s="103">
        <f t="shared" si="600"/>
        <v>0</v>
      </c>
      <c r="XP69" s="103">
        <f t="shared" si="145"/>
        <v>405.70000000269999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402.55000000255001</v>
      </c>
      <c r="ZQ69" s="127">
        <f t="shared" si="159"/>
        <v>0</v>
      </c>
      <c r="ZR69" s="127">
        <f t="shared" si="160"/>
        <v>402.55000000255001</v>
      </c>
      <c r="ZS69" s="127">
        <f t="shared" si="161"/>
        <v>-9.4500000004499998E-2</v>
      </c>
      <c r="ZT69" s="127">
        <f t="shared" si="162"/>
        <v>405.70000000269999</v>
      </c>
      <c r="ZU69" s="127">
        <f t="shared" si="163"/>
        <v>0</v>
      </c>
      <c r="ZV69" s="127">
        <f t="shared" si="164"/>
        <v>408.85000000284998</v>
      </c>
      <c r="ZW69" s="127">
        <f t="shared" si="165"/>
        <v>-9.4500000004499998E-2</v>
      </c>
      <c r="ZX69" s="127">
        <f t="shared" si="166"/>
        <v>408.85000000284998</v>
      </c>
      <c r="ZY69" s="127">
        <f t="shared" si="167"/>
        <v>0</v>
      </c>
      <c r="ZZ69" s="127">
        <f t="shared" si="629"/>
        <v>405.70000000269999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405.70000000269999</v>
      </c>
      <c r="ADM69" s="102">
        <f t="shared" si="658"/>
        <v>405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405.70000000269999</v>
      </c>
      <c r="ADS69" s="102">
        <f t="shared" si="663"/>
        <v>405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405.70000000269999</v>
      </c>
      <c r="ADY69" s="102">
        <f t="shared" si="667"/>
        <v>405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402.55000000255001</v>
      </c>
      <c r="AFK69" s="102">
        <f t="shared" si="676"/>
        <v>402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405.70000000269999</v>
      </c>
      <c r="AFQ69" s="102">
        <f t="shared" si="681"/>
        <v>405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408.85000000284998</v>
      </c>
      <c r="AFW69" s="102">
        <f t="shared" si="686"/>
        <v>408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402.55000000255001</v>
      </c>
      <c r="AHW69" s="102">
        <f t="shared" si="710"/>
        <v>402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405.70000000269999</v>
      </c>
      <c r="AIC69" s="102">
        <f t="shared" si="715"/>
        <v>405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408.85000000284998</v>
      </c>
      <c r="AII69" s="102">
        <f t="shared" si="719"/>
        <v>408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402.55000000255001</v>
      </c>
      <c r="AIT69" s="102">
        <f t="shared" si="724"/>
        <v>402</v>
      </c>
      <c r="AIU69" s="105" t="str">
        <f t="shared" si="725"/>
        <v>.55000000255</v>
      </c>
      <c r="AIV69" s="120">
        <f t="shared" si="726"/>
        <v>855.46922088346423</v>
      </c>
      <c r="AIW69" s="102">
        <f t="shared" si="727"/>
        <v>855</v>
      </c>
      <c r="AIX69" s="105" t="str">
        <f t="shared" si="728"/>
        <v>.46922088346</v>
      </c>
      <c r="AIY69" s="120">
        <f t="shared" si="729"/>
        <v>405.70000000269999</v>
      </c>
      <c r="AIZ69" s="102">
        <f t="shared" si="730"/>
        <v>405</v>
      </c>
      <c r="AJA69" s="105" t="str">
        <f t="shared" si="731"/>
        <v>.70000000270</v>
      </c>
      <c r="AJB69" s="120">
        <f t="shared" si="976"/>
        <v>855.46922088346423</v>
      </c>
      <c r="AJC69" s="102">
        <f t="shared" si="732"/>
        <v>855</v>
      </c>
      <c r="AJD69" s="105" t="str">
        <f t="shared" si="733"/>
        <v>.46922088346</v>
      </c>
      <c r="AJE69" s="120">
        <f t="shared" si="734"/>
        <v>408.85000000284998</v>
      </c>
      <c r="AJF69" s="102">
        <f t="shared" si="735"/>
        <v>408</v>
      </c>
      <c r="AJG69" s="105" t="str">
        <f t="shared" si="736"/>
        <v>.85000000285</v>
      </c>
      <c r="AJH69" s="93">
        <f t="shared" si="737"/>
        <v>855.46922088346423</v>
      </c>
      <c r="AJI69" s="102">
        <f t="shared" si="738"/>
        <v>855</v>
      </c>
      <c r="AJJ69" s="105" t="str">
        <f t="shared" si="739"/>
        <v>.46922088346</v>
      </c>
      <c r="AJL69" s="105">
        <f t="shared" si="1169"/>
        <v>0</v>
      </c>
      <c r="AJM69" s="105">
        <f t="shared" si="1170"/>
        <v>0</v>
      </c>
      <c r="AJN69" s="120">
        <f t="shared" si="1171"/>
        <v>402.30000000255001</v>
      </c>
      <c r="AJO69" s="102">
        <f t="shared" si="740"/>
        <v>402</v>
      </c>
      <c r="AJP69" s="105" t="str">
        <f t="shared" si="741"/>
        <v>.30000000255</v>
      </c>
      <c r="AJQ69" s="93">
        <f t="shared" si="1172"/>
        <v>855.46922088346423</v>
      </c>
      <c r="AJR69" s="102">
        <f t="shared" si="742"/>
        <v>855</v>
      </c>
      <c r="AJS69" s="105" t="str">
        <f t="shared" si="743"/>
        <v>.46922088346</v>
      </c>
      <c r="AJT69" s="120">
        <f t="shared" si="1173"/>
        <v>409.10000000284998</v>
      </c>
      <c r="AJU69" s="102">
        <f t="shared" si="744"/>
        <v>409</v>
      </c>
      <c r="AJV69" s="105" t="str">
        <f t="shared" si="745"/>
        <v>.10000000285</v>
      </c>
      <c r="AJW69" s="93">
        <f t="shared" si="1174"/>
        <v>855.46922088346423</v>
      </c>
      <c r="AJX69" s="102">
        <f t="shared" si="746"/>
        <v>855</v>
      </c>
      <c r="AJY69" s="105" t="str">
        <f t="shared" si="747"/>
        <v>.46922088346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402.55000000255001</v>
      </c>
      <c r="AKG69" s="102">
        <f t="shared" si="750"/>
        <v>402</v>
      </c>
      <c r="AKH69" s="105" t="str">
        <f t="shared" si="751"/>
        <v>.55000000255</v>
      </c>
      <c r="AKI69" s="103">
        <f t="shared" si="752"/>
        <v>855.46922088346423</v>
      </c>
      <c r="AKJ69" s="102">
        <f t="shared" si="753"/>
        <v>855</v>
      </c>
      <c r="AKK69" s="105" t="str">
        <f t="shared" si="754"/>
        <v>.46922088346</v>
      </c>
      <c r="AKL69" s="390">
        <f t="shared" si="287"/>
        <v>402.55000000255001</v>
      </c>
      <c r="AKM69" s="102">
        <f t="shared" si="755"/>
        <v>402</v>
      </c>
      <c r="AKN69" s="105" t="str">
        <f t="shared" si="756"/>
        <v>.55000000255</v>
      </c>
      <c r="AKO69" s="390">
        <f t="shared" si="757"/>
        <v>855.37472088345976</v>
      </c>
      <c r="AKP69" s="102">
        <f t="shared" si="758"/>
        <v>855</v>
      </c>
      <c r="AKQ69" s="105" t="str">
        <f t="shared" si="759"/>
        <v>.37472088346</v>
      </c>
      <c r="AKR69" s="103">
        <f t="shared" si="288"/>
        <v>405.70000000269999</v>
      </c>
      <c r="AKS69" s="102">
        <f t="shared" si="760"/>
        <v>405</v>
      </c>
      <c r="AKT69" s="105" t="str">
        <f t="shared" si="761"/>
        <v>.70000000270</v>
      </c>
      <c r="AKU69" s="103">
        <f t="shared" si="762"/>
        <v>855.46922088346423</v>
      </c>
      <c r="AKV69" s="102">
        <f t="shared" si="763"/>
        <v>855</v>
      </c>
      <c r="AKW69" s="105" t="str">
        <f t="shared" si="764"/>
        <v>.46922088346</v>
      </c>
      <c r="AKX69" s="390">
        <f t="shared" si="289"/>
        <v>408.85000000284998</v>
      </c>
      <c r="AKY69" s="102">
        <f t="shared" si="765"/>
        <v>408</v>
      </c>
      <c r="AKZ69" s="105" t="str">
        <f t="shared" si="766"/>
        <v>.85000000285</v>
      </c>
      <c r="ALA69" s="390">
        <f t="shared" si="767"/>
        <v>855.37472088345976</v>
      </c>
      <c r="ALB69" s="102">
        <f t="shared" si="768"/>
        <v>855</v>
      </c>
      <c r="ALC69" s="105" t="str">
        <f t="shared" si="769"/>
        <v>.37472088346</v>
      </c>
      <c r="ALD69" s="103">
        <f t="shared" si="290"/>
        <v>408.85000000284998</v>
      </c>
      <c r="ALE69" s="102">
        <f t="shared" si="770"/>
        <v>408</v>
      </c>
      <c r="ALF69" s="105" t="str">
        <f t="shared" si="771"/>
        <v>.85000000285</v>
      </c>
      <c r="ALG69" s="103">
        <f t="shared" si="291"/>
        <v>855.46922088346423</v>
      </c>
      <c r="ALH69" s="102">
        <f t="shared" si="772"/>
        <v>855</v>
      </c>
      <c r="ALI69" s="105" t="str">
        <f t="shared" si="773"/>
        <v>.46922088346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402.55000000255001</v>
      </c>
      <c r="ALN69" s="102">
        <f t="shared" si="776"/>
        <v>402</v>
      </c>
      <c r="ALO69" s="105" t="str">
        <f t="shared" si="777"/>
        <v>.55000000255</v>
      </c>
      <c r="ALP69" s="103">
        <f t="shared" si="293"/>
        <v>855.37472088345976</v>
      </c>
      <c r="ALQ69" s="102">
        <f t="shared" si="778"/>
        <v>855</v>
      </c>
      <c r="ALR69" s="105" t="str">
        <f t="shared" si="779"/>
        <v>.37472088346</v>
      </c>
      <c r="ALS69" s="103">
        <f t="shared" si="780"/>
        <v>402.5500000028</v>
      </c>
      <c r="ALT69" s="102">
        <f t="shared" si="781"/>
        <v>402</v>
      </c>
      <c r="ALU69" s="105" t="str">
        <f t="shared" si="782"/>
        <v>.55000000280</v>
      </c>
      <c r="ALV69" s="103">
        <f t="shared" si="783"/>
        <v>855.62472088346726</v>
      </c>
      <c r="ALW69" s="102">
        <f t="shared" si="784"/>
        <v>855</v>
      </c>
      <c r="ALX69" s="105" t="str">
        <f t="shared" si="785"/>
        <v>.62472088347</v>
      </c>
      <c r="ALY69" s="103">
        <f t="shared" si="294"/>
        <v>405.70000000269999</v>
      </c>
      <c r="ALZ69" s="102">
        <f t="shared" si="786"/>
        <v>405</v>
      </c>
      <c r="AMA69" s="105" t="str">
        <f t="shared" si="787"/>
        <v>.70000000270</v>
      </c>
      <c r="AMB69" s="103">
        <f t="shared" si="788"/>
        <v>855.71922088346423</v>
      </c>
      <c r="AMC69" s="102">
        <f t="shared" si="789"/>
        <v>855</v>
      </c>
      <c r="AMD69" s="105" t="str">
        <f t="shared" si="790"/>
        <v>.71922088346</v>
      </c>
      <c r="AME69" s="103">
        <f t="shared" si="791"/>
        <v>408.85000000259998</v>
      </c>
      <c r="AMF69" s="102">
        <f t="shared" si="792"/>
        <v>408</v>
      </c>
      <c r="AMG69" s="105" t="str">
        <f t="shared" si="793"/>
        <v>.85000000260</v>
      </c>
      <c r="AMH69" s="103">
        <f t="shared" si="794"/>
        <v>855.62472088346726</v>
      </c>
      <c r="AMI69" s="102">
        <f t="shared" si="795"/>
        <v>855</v>
      </c>
      <c r="AMJ69" s="105" t="str">
        <f t="shared" si="796"/>
        <v>.62472088347</v>
      </c>
      <c r="AMK69" s="103">
        <f t="shared" si="295"/>
        <v>408.85000000284998</v>
      </c>
      <c r="AML69" s="102">
        <f t="shared" si="797"/>
        <v>408</v>
      </c>
      <c r="AMM69" s="105" t="str">
        <f t="shared" si="798"/>
        <v>.85000000285</v>
      </c>
      <c r="AMN69" s="103">
        <f t="shared" si="296"/>
        <v>855.37472088345976</v>
      </c>
      <c r="AMO69" s="102">
        <f t="shared" si="799"/>
        <v>855</v>
      </c>
      <c r="AMP69" s="105" t="str">
        <f t="shared" si="800"/>
        <v>.37472088346</v>
      </c>
      <c r="AMR69" s="103">
        <f t="shared" si="801"/>
        <v>402.70000000269999</v>
      </c>
      <c r="AMS69" s="102">
        <f t="shared" si="802"/>
        <v>402</v>
      </c>
      <c r="AMT69" s="105" t="str">
        <f t="shared" si="803"/>
        <v>.70000000270</v>
      </c>
      <c r="AMU69" s="649">
        <f t="shared" si="804"/>
        <v>855.52922088346418</v>
      </c>
      <c r="AMV69" s="102">
        <f t="shared" si="805"/>
        <v>855</v>
      </c>
      <c r="AMW69" s="105" t="str">
        <f t="shared" si="806"/>
        <v>.52922088346</v>
      </c>
      <c r="AMX69" s="103">
        <f t="shared" si="807"/>
        <v>402.70000000269999</v>
      </c>
      <c r="AMY69" s="102">
        <f t="shared" si="808"/>
        <v>402</v>
      </c>
      <c r="AMZ69" s="105" t="str">
        <f t="shared" si="809"/>
        <v>.70000000270</v>
      </c>
      <c r="ANA69" s="649">
        <f t="shared" si="810"/>
        <v>855.6292208834642</v>
      </c>
      <c r="ANB69" s="102">
        <f t="shared" si="811"/>
        <v>855</v>
      </c>
      <c r="ANC69" s="105" t="str">
        <f t="shared" si="812"/>
        <v>.62922088346</v>
      </c>
      <c r="AND69" s="103">
        <f t="shared" si="813"/>
        <v>405.70000000269999</v>
      </c>
      <c r="ANE69" s="102">
        <f t="shared" si="814"/>
        <v>405</v>
      </c>
      <c r="ANF69" s="105" t="str">
        <f t="shared" si="815"/>
        <v>.70000000270</v>
      </c>
      <c r="ANG69" s="649">
        <f t="shared" si="816"/>
        <v>855.71922088346423</v>
      </c>
      <c r="ANH69" s="102">
        <f t="shared" si="817"/>
        <v>855</v>
      </c>
      <c r="ANI69" s="105" t="str">
        <f t="shared" si="818"/>
        <v>.71922088346</v>
      </c>
      <c r="ANJ69" s="103">
        <f t="shared" si="819"/>
        <v>408.70000000269999</v>
      </c>
      <c r="ANK69" s="102">
        <f t="shared" si="820"/>
        <v>408</v>
      </c>
      <c r="ANL69" s="105" t="str">
        <f t="shared" si="821"/>
        <v>.70000000270</v>
      </c>
      <c r="ANM69" s="649">
        <f t="shared" si="822"/>
        <v>855.6292208834642</v>
      </c>
      <c r="ANN69" s="102">
        <f t="shared" si="823"/>
        <v>855</v>
      </c>
      <c r="ANO69" s="105" t="str">
        <f t="shared" si="824"/>
        <v>.62922088346</v>
      </c>
      <c r="ANP69" s="103">
        <f t="shared" si="825"/>
        <v>408.70000000269999</v>
      </c>
      <c r="ANQ69" s="102">
        <f t="shared" si="826"/>
        <v>408</v>
      </c>
      <c r="ANR69" s="105" t="str">
        <f t="shared" si="827"/>
        <v>.70000000270</v>
      </c>
      <c r="ANS69" s="649">
        <f t="shared" si="828"/>
        <v>855.52922088346418</v>
      </c>
      <c r="ANT69" s="102">
        <f t="shared" si="829"/>
        <v>855</v>
      </c>
      <c r="ANU69" s="105" t="str">
        <f t="shared" si="830"/>
        <v>.52922088346</v>
      </c>
      <c r="ANX69" s="136">
        <f t="shared" si="831"/>
        <v>0</v>
      </c>
      <c r="ANY69" s="136">
        <f t="shared" si="832"/>
        <v>0</v>
      </c>
      <c r="ANZ69" s="103">
        <f t="shared" si="1175"/>
        <v>402.55000000255001</v>
      </c>
      <c r="AOA69" s="102">
        <f t="shared" si="833"/>
        <v>402</v>
      </c>
      <c r="AOB69" s="105" t="str">
        <f t="shared" si="834"/>
        <v>.55000000255</v>
      </c>
      <c r="AOC69" s="103">
        <f t="shared" si="1176"/>
        <v>855.37472088345976</v>
      </c>
      <c r="AOD69" s="102">
        <f t="shared" si="835"/>
        <v>855</v>
      </c>
      <c r="AOE69" s="105" t="str">
        <f t="shared" si="836"/>
        <v>.37472088346</v>
      </c>
      <c r="AOF69" s="103">
        <f t="shared" si="1177"/>
        <v>402.55000000255001</v>
      </c>
      <c r="AOG69" s="102">
        <f t="shared" si="837"/>
        <v>402</v>
      </c>
      <c r="AOH69" s="105" t="str">
        <f t="shared" si="838"/>
        <v>.55000000255</v>
      </c>
      <c r="AOI69" s="103">
        <f t="shared" si="1178"/>
        <v>855.37472088345976</v>
      </c>
      <c r="AOJ69" s="102">
        <f t="shared" si="839"/>
        <v>855</v>
      </c>
      <c r="AOK69" s="105" t="str">
        <f t="shared" si="840"/>
        <v>.37472088346</v>
      </c>
      <c r="AOL69" s="103">
        <f t="shared" si="1179"/>
        <v>405.70000000269999</v>
      </c>
      <c r="AOM69" s="102">
        <f t="shared" si="841"/>
        <v>405</v>
      </c>
      <c r="AON69" s="105" t="str">
        <f t="shared" si="842"/>
        <v>.70000000270</v>
      </c>
      <c r="AOO69" s="103">
        <f t="shared" si="1180"/>
        <v>855.46922088346423</v>
      </c>
      <c r="AOP69" s="102">
        <f t="shared" si="843"/>
        <v>855</v>
      </c>
      <c r="AOQ69" s="105" t="str">
        <f t="shared" si="844"/>
        <v>.46922088346</v>
      </c>
      <c r="AOR69" s="103">
        <f t="shared" si="1181"/>
        <v>408.85000000284998</v>
      </c>
      <c r="AOS69" s="102">
        <f t="shared" si="845"/>
        <v>408</v>
      </c>
      <c r="AOT69" s="105" t="str">
        <f t="shared" si="846"/>
        <v>.85000000285</v>
      </c>
      <c r="AOU69" s="103">
        <f t="shared" si="847"/>
        <v>855.37472088345976</v>
      </c>
      <c r="AOV69" s="102">
        <f t="shared" si="848"/>
        <v>855</v>
      </c>
      <c r="AOW69" s="105" t="str">
        <f t="shared" si="849"/>
        <v>.37472088346</v>
      </c>
      <c r="AOX69" s="103">
        <f t="shared" si="1182"/>
        <v>408.85000000284998</v>
      </c>
      <c r="AOY69" s="102">
        <f t="shared" si="850"/>
        <v>408</v>
      </c>
      <c r="AOZ69" s="105" t="str">
        <f t="shared" si="851"/>
        <v>.85000000285</v>
      </c>
      <c r="APA69" s="103">
        <f t="shared" si="852"/>
        <v>855.37472088345976</v>
      </c>
      <c r="APB69" s="102">
        <f t="shared" si="853"/>
        <v>855</v>
      </c>
      <c r="APC69" s="105" t="str">
        <f t="shared" si="854"/>
        <v>.37472088346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402.55000000255001</v>
      </c>
      <c r="APH69" s="102">
        <f t="shared" si="857"/>
        <v>402</v>
      </c>
      <c r="API69" s="105" t="str">
        <f t="shared" si="858"/>
        <v>.55000000255</v>
      </c>
      <c r="APJ69" s="103">
        <f t="shared" si="1184"/>
        <v>855.37472088345976</v>
      </c>
      <c r="APK69" s="102">
        <f t="shared" si="859"/>
        <v>855</v>
      </c>
      <c r="APL69" s="105" t="str">
        <f t="shared" si="860"/>
        <v>.37472088346</v>
      </c>
      <c r="APM69" s="103">
        <f t="shared" si="1185"/>
        <v>402.55000000270002</v>
      </c>
      <c r="APN69" s="102">
        <f t="shared" si="861"/>
        <v>402</v>
      </c>
      <c r="APO69" s="105" t="str">
        <f t="shared" si="862"/>
        <v>.55000000270</v>
      </c>
      <c r="APP69" s="103">
        <f t="shared" si="863"/>
        <v>855.52472088346417</v>
      </c>
      <c r="APQ69" s="102">
        <f t="shared" si="864"/>
        <v>855</v>
      </c>
      <c r="APR69" s="105" t="str">
        <f t="shared" si="865"/>
        <v>.52472088346</v>
      </c>
      <c r="APS69" s="103">
        <f t="shared" si="1186"/>
        <v>405.70000000269999</v>
      </c>
      <c r="APT69" s="102">
        <f t="shared" si="866"/>
        <v>405</v>
      </c>
      <c r="APU69" s="105" t="str">
        <f t="shared" si="867"/>
        <v>.70000000270</v>
      </c>
      <c r="APV69" s="103">
        <f t="shared" si="1187"/>
        <v>855.61922088346421</v>
      </c>
      <c r="APW69" s="102">
        <f t="shared" si="868"/>
        <v>855</v>
      </c>
      <c r="APX69" s="105" t="str">
        <f t="shared" si="869"/>
        <v>.61922088346</v>
      </c>
      <c r="APY69" s="103">
        <f t="shared" si="1188"/>
        <v>408.85000000269997</v>
      </c>
      <c r="APZ69" s="102">
        <f t="shared" si="870"/>
        <v>408</v>
      </c>
      <c r="AQA69" s="105" t="str">
        <f t="shared" si="871"/>
        <v>.85000000270</v>
      </c>
      <c r="AQB69" s="103">
        <f t="shared" si="872"/>
        <v>855.52472088346417</v>
      </c>
      <c r="AQC69" s="102">
        <f t="shared" si="873"/>
        <v>855</v>
      </c>
      <c r="AQD69" s="105" t="str">
        <f t="shared" si="874"/>
        <v>.52472088346</v>
      </c>
      <c r="AQE69" s="103">
        <f t="shared" si="1189"/>
        <v>408.85000000284998</v>
      </c>
      <c r="AQF69" s="102">
        <f t="shared" si="875"/>
        <v>408</v>
      </c>
      <c r="AQG69" s="105" t="str">
        <f t="shared" si="876"/>
        <v>.85000000285</v>
      </c>
      <c r="AQH69" s="103">
        <f t="shared" si="1190"/>
        <v>855.37472088345976</v>
      </c>
      <c r="AQI69" s="102">
        <f t="shared" si="877"/>
        <v>855</v>
      </c>
      <c r="AQJ69" s="105" t="str">
        <f t="shared" si="878"/>
        <v>.37472088346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85.546999999999997</v>
      </c>
      <c r="CQ70" s="362">
        <f t="shared" si="346"/>
        <v>0</v>
      </c>
      <c r="CR70" s="367"/>
      <c r="CS70" s="367"/>
      <c r="CT70" s="396">
        <f t="shared" si="943"/>
        <v>85.350999999999999</v>
      </c>
      <c r="CV70" s="399">
        <f t="shared" si="975"/>
        <v>0</v>
      </c>
      <c r="CW70" s="367"/>
      <c r="CX70" s="111">
        <f t="shared" si="944"/>
        <v>-3.2666666666666326E-3</v>
      </c>
      <c r="CY70" s="367"/>
      <c r="CZ70" s="396">
        <f t="shared" si="889"/>
        <v>81.627000000000322</v>
      </c>
      <c r="DA70" s="367"/>
      <c r="DB70" s="103">
        <f t="shared" si="347"/>
        <v>0</v>
      </c>
      <c r="DC70" s="103">
        <f t="shared" si="348"/>
        <v>87.905000000000001</v>
      </c>
      <c r="DD70" s="103">
        <f t="shared" si="349"/>
        <v>87.905000000000001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820.40000000000009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810.40000000000009</v>
      </c>
      <c r="OY70" s="189">
        <f t="shared" si="486"/>
        <v>810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840</v>
      </c>
      <c r="RM70" s="795">
        <f t="shared" si="505"/>
        <v>840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900</v>
      </c>
      <c r="RS70" s="795">
        <f t="shared" si="511"/>
        <v>900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1440</v>
      </c>
      <c r="SY70" s="121">
        <f t="shared" si="929"/>
        <v>1440</v>
      </c>
      <c r="SZ70" s="121" t="str">
        <f t="shared" si="526"/>
        <v>.00000000000</v>
      </c>
      <c r="TA70" s="94" t="str">
        <f t="shared" si="527"/>
        <v>144,000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838</v>
      </c>
      <c r="TS70" s="121">
        <f t="shared" si="535"/>
        <v>838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352.15000000014999</v>
      </c>
      <c r="UL70" s="102">
        <f t="shared" si="545"/>
        <v>352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355.30000000029997</v>
      </c>
      <c r="UR70" s="105">
        <f t="shared" si="550"/>
        <v>355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358.45000000044996</v>
      </c>
      <c r="UX70" s="102">
        <f t="shared" si="554"/>
        <v>358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352.15000000014999</v>
      </c>
      <c r="VI70" s="102">
        <f t="shared" si="559"/>
        <v>352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352.15000000014999</v>
      </c>
      <c r="VO70" s="102">
        <f t="shared" si="564"/>
        <v>352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355.30000000029997</v>
      </c>
      <c r="VU70" s="105">
        <f t="shared" si="570"/>
        <v>355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358.45000000044996</v>
      </c>
      <c r="WA70" s="102">
        <f t="shared" si="576"/>
        <v>358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358.45000000044996</v>
      </c>
      <c r="WG70" s="102">
        <f t="shared" si="581"/>
        <v>358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355.30000000029997</v>
      </c>
      <c r="XO70" s="103">
        <f t="shared" si="600"/>
        <v>0</v>
      </c>
      <c r="XP70" s="103">
        <f t="shared" si="145"/>
        <v>355.30000000029997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352.15000000014999</v>
      </c>
      <c r="ZQ70" s="127">
        <f t="shared" si="159"/>
        <v>0</v>
      </c>
      <c r="ZR70" s="127">
        <f t="shared" si="160"/>
        <v>352.15000000014999</v>
      </c>
      <c r="ZS70" s="127">
        <f t="shared" si="161"/>
        <v>-9.4500000004499998E-2</v>
      </c>
      <c r="ZT70" s="127">
        <f t="shared" si="162"/>
        <v>355.30000000029997</v>
      </c>
      <c r="ZU70" s="127">
        <f t="shared" si="163"/>
        <v>0</v>
      </c>
      <c r="ZV70" s="127">
        <f t="shared" si="164"/>
        <v>358.45000000044996</v>
      </c>
      <c r="ZW70" s="127">
        <f t="shared" si="165"/>
        <v>-9.4500000004499998E-2</v>
      </c>
      <c r="ZX70" s="127">
        <f t="shared" si="166"/>
        <v>358.45000000044996</v>
      </c>
      <c r="ZY70" s="127">
        <f t="shared" si="167"/>
        <v>0</v>
      </c>
      <c r="ZZ70" s="127">
        <f t="shared" si="629"/>
        <v>355.30000000029997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355.30000000029997</v>
      </c>
      <c r="ADM70" s="102">
        <f t="shared" si="658"/>
        <v>355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355.30000000029997</v>
      </c>
      <c r="ADS70" s="102">
        <f t="shared" si="663"/>
        <v>355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355.30000000029997</v>
      </c>
      <c r="ADY70" s="102">
        <f t="shared" si="667"/>
        <v>355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352.15000000014999</v>
      </c>
      <c r="AFK70" s="102">
        <f t="shared" si="676"/>
        <v>352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355.30000000029997</v>
      </c>
      <c r="AFQ70" s="102">
        <f t="shared" si="681"/>
        <v>355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358.45000000044996</v>
      </c>
      <c r="AFW70" s="102">
        <f t="shared" si="686"/>
        <v>358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352.15000000014999</v>
      </c>
      <c r="AHW70" s="102">
        <f t="shared" si="710"/>
        <v>352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355.30000000029997</v>
      </c>
      <c r="AIC70" s="102">
        <f t="shared" si="715"/>
        <v>355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358.45000000044996</v>
      </c>
      <c r="AII70" s="102">
        <f t="shared" si="719"/>
        <v>358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352.15000000014999</v>
      </c>
      <c r="AIT70" s="102">
        <f t="shared" si="724"/>
        <v>352</v>
      </c>
      <c r="AIU70" s="105" t="str">
        <f t="shared" si="725"/>
        <v>.15000000015</v>
      </c>
      <c r="AIV70" s="120">
        <f t="shared" si="726"/>
        <v>851.46922088346423</v>
      </c>
      <c r="AIW70" s="102">
        <f t="shared" si="727"/>
        <v>851</v>
      </c>
      <c r="AIX70" s="105" t="str">
        <f t="shared" si="728"/>
        <v>.46922088346</v>
      </c>
      <c r="AIY70" s="120">
        <f t="shared" si="729"/>
        <v>355.30000000029997</v>
      </c>
      <c r="AIZ70" s="102">
        <f t="shared" si="730"/>
        <v>355</v>
      </c>
      <c r="AJA70" s="105" t="str">
        <f t="shared" si="731"/>
        <v>.30000000030</v>
      </c>
      <c r="AJB70" s="120">
        <f t="shared" si="976"/>
        <v>851.46922088346423</v>
      </c>
      <c r="AJC70" s="102">
        <f t="shared" si="732"/>
        <v>851</v>
      </c>
      <c r="AJD70" s="105" t="str">
        <f t="shared" si="733"/>
        <v>.46922088346</v>
      </c>
      <c r="AJE70" s="120">
        <f t="shared" si="734"/>
        <v>358.45000000044996</v>
      </c>
      <c r="AJF70" s="102">
        <f t="shared" si="735"/>
        <v>358</v>
      </c>
      <c r="AJG70" s="105" t="str">
        <f t="shared" si="736"/>
        <v>.45000000045</v>
      </c>
      <c r="AJH70" s="93">
        <f t="shared" si="737"/>
        <v>851.46922088346423</v>
      </c>
      <c r="AJI70" s="102">
        <f t="shared" si="738"/>
        <v>851</v>
      </c>
      <c r="AJJ70" s="105" t="str">
        <f t="shared" si="739"/>
        <v>.46922088346</v>
      </c>
      <c r="AJL70" s="105">
        <f t="shared" si="1169"/>
        <v>0</v>
      </c>
      <c r="AJM70" s="105">
        <f t="shared" si="1170"/>
        <v>0</v>
      </c>
      <c r="AJN70" s="120">
        <f t="shared" si="1171"/>
        <v>351.90000000014999</v>
      </c>
      <c r="AJO70" s="102">
        <f t="shared" si="740"/>
        <v>351</v>
      </c>
      <c r="AJP70" s="105" t="str">
        <f t="shared" si="741"/>
        <v>.90000000015</v>
      </c>
      <c r="AJQ70" s="93">
        <f t="shared" si="1172"/>
        <v>851.46922088346423</v>
      </c>
      <c r="AJR70" s="102">
        <f t="shared" si="742"/>
        <v>851</v>
      </c>
      <c r="AJS70" s="105" t="str">
        <f t="shared" si="743"/>
        <v>.46922088346</v>
      </c>
      <c r="AJT70" s="120">
        <f t="shared" si="1173"/>
        <v>358.70000000044996</v>
      </c>
      <c r="AJU70" s="102">
        <f t="shared" si="744"/>
        <v>358</v>
      </c>
      <c r="AJV70" s="105" t="str">
        <f t="shared" si="745"/>
        <v>.70000000045</v>
      </c>
      <c r="AJW70" s="93">
        <f t="shared" si="1174"/>
        <v>851.46922088346423</v>
      </c>
      <c r="AJX70" s="102">
        <f t="shared" si="746"/>
        <v>851</v>
      </c>
      <c r="AJY70" s="105" t="str">
        <f t="shared" si="747"/>
        <v>.46922088346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352.15000000014999</v>
      </c>
      <c r="AKG70" s="102">
        <f t="shared" si="750"/>
        <v>352</v>
      </c>
      <c r="AKH70" s="105" t="str">
        <f t="shared" si="751"/>
        <v>.15000000015</v>
      </c>
      <c r="AKI70" s="103">
        <f t="shared" si="752"/>
        <v>851.46922088346423</v>
      </c>
      <c r="AKJ70" s="102">
        <f t="shared" si="753"/>
        <v>851</v>
      </c>
      <c r="AKK70" s="105" t="str">
        <f t="shared" si="754"/>
        <v>.46922088346</v>
      </c>
      <c r="AKL70" s="390">
        <f t="shared" si="287"/>
        <v>352.15000000014999</v>
      </c>
      <c r="AKM70" s="102">
        <f t="shared" si="755"/>
        <v>352</v>
      </c>
      <c r="AKN70" s="105" t="str">
        <f t="shared" si="756"/>
        <v>.15000000015</v>
      </c>
      <c r="AKO70" s="390">
        <f t="shared" si="757"/>
        <v>851.37472088345976</v>
      </c>
      <c r="AKP70" s="102">
        <f t="shared" si="758"/>
        <v>851</v>
      </c>
      <c r="AKQ70" s="105" t="str">
        <f t="shared" si="759"/>
        <v>.37472088346</v>
      </c>
      <c r="AKR70" s="103">
        <f t="shared" si="288"/>
        <v>355.30000000029997</v>
      </c>
      <c r="AKS70" s="102">
        <f t="shared" si="760"/>
        <v>355</v>
      </c>
      <c r="AKT70" s="105" t="str">
        <f t="shared" si="761"/>
        <v>.30000000030</v>
      </c>
      <c r="AKU70" s="103">
        <f t="shared" si="762"/>
        <v>851.46922088346423</v>
      </c>
      <c r="AKV70" s="102">
        <f t="shared" si="763"/>
        <v>851</v>
      </c>
      <c r="AKW70" s="105" t="str">
        <f t="shared" si="764"/>
        <v>.46922088346</v>
      </c>
      <c r="AKX70" s="390">
        <f t="shared" si="289"/>
        <v>358.45000000044996</v>
      </c>
      <c r="AKY70" s="102">
        <f t="shared" si="765"/>
        <v>358</v>
      </c>
      <c r="AKZ70" s="105" t="str">
        <f t="shared" si="766"/>
        <v>.45000000045</v>
      </c>
      <c r="ALA70" s="390">
        <f t="shared" si="767"/>
        <v>851.37472088345976</v>
      </c>
      <c r="ALB70" s="102">
        <f t="shared" si="768"/>
        <v>851</v>
      </c>
      <c r="ALC70" s="105" t="str">
        <f t="shared" si="769"/>
        <v>.37472088346</v>
      </c>
      <c r="ALD70" s="103">
        <f t="shared" si="290"/>
        <v>358.45000000044996</v>
      </c>
      <c r="ALE70" s="102">
        <f t="shared" si="770"/>
        <v>358</v>
      </c>
      <c r="ALF70" s="105" t="str">
        <f t="shared" si="771"/>
        <v>.45000000045</v>
      </c>
      <c r="ALG70" s="103">
        <f t="shared" si="291"/>
        <v>851.46922088346423</v>
      </c>
      <c r="ALH70" s="102">
        <f t="shared" si="772"/>
        <v>851</v>
      </c>
      <c r="ALI70" s="105" t="str">
        <f t="shared" si="773"/>
        <v>.46922088346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352.15000000014999</v>
      </c>
      <c r="ALN70" s="102">
        <f t="shared" si="776"/>
        <v>352</v>
      </c>
      <c r="ALO70" s="105" t="str">
        <f t="shared" si="777"/>
        <v>.15000000015</v>
      </c>
      <c r="ALP70" s="103">
        <f t="shared" si="293"/>
        <v>851.37472088345976</v>
      </c>
      <c r="ALQ70" s="102">
        <f t="shared" si="778"/>
        <v>851</v>
      </c>
      <c r="ALR70" s="105" t="str">
        <f t="shared" si="779"/>
        <v>.37472088346</v>
      </c>
      <c r="ALS70" s="103">
        <f t="shared" si="780"/>
        <v>352.15000000039998</v>
      </c>
      <c r="ALT70" s="102">
        <f t="shared" si="781"/>
        <v>352</v>
      </c>
      <c r="ALU70" s="105" t="str">
        <f t="shared" si="782"/>
        <v>.15000000040</v>
      </c>
      <c r="ALV70" s="103">
        <f t="shared" si="783"/>
        <v>851.62472088346726</v>
      </c>
      <c r="ALW70" s="102">
        <f t="shared" si="784"/>
        <v>851</v>
      </c>
      <c r="ALX70" s="105" t="str">
        <f t="shared" si="785"/>
        <v>.62472088347</v>
      </c>
      <c r="ALY70" s="103">
        <f t="shared" si="294"/>
        <v>355.30000000029997</v>
      </c>
      <c r="ALZ70" s="102">
        <f t="shared" si="786"/>
        <v>355</v>
      </c>
      <c r="AMA70" s="105" t="str">
        <f t="shared" si="787"/>
        <v>.30000000030</v>
      </c>
      <c r="AMB70" s="103">
        <f t="shared" si="788"/>
        <v>851.71922088346423</v>
      </c>
      <c r="AMC70" s="102">
        <f t="shared" si="789"/>
        <v>851</v>
      </c>
      <c r="AMD70" s="105" t="str">
        <f t="shared" si="790"/>
        <v>.71922088346</v>
      </c>
      <c r="AME70" s="103">
        <f t="shared" si="791"/>
        <v>358.45000000019996</v>
      </c>
      <c r="AMF70" s="102">
        <f t="shared" si="792"/>
        <v>358</v>
      </c>
      <c r="AMG70" s="105" t="str">
        <f t="shared" si="793"/>
        <v>.45000000020</v>
      </c>
      <c r="AMH70" s="103">
        <f t="shared" si="794"/>
        <v>851.62472088346726</v>
      </c>
      <c r="AMI70" s="102">
        <f t="shared" si="795"/>
        <v>851</v>
      </c>
      <c r="AMJ70" s="105" t="str">
        <f t="shared" si="796"/>
        <v>.62472088347</v>
      </c>
      <c r="AMK70" s="103">
        <f t="shared" si="295"/>
        <v>358.45000000044996</v>
      </c>
      <c r="AML70" s="102">
        <f t="shared" si="797"/>
        <v>358</v>
      </c>
      <c r="AMM70" s="105" t="str">
        <f t="shared" si="798"/>
        <v>.45000000045</v>
      </c>
      <c r="AMN70" s="103">
        <f t="shared" si="296"/>
        <v>851.37472088345976</v>
      </c>
      <c r="AMO70" s="102">
        <f t="shared" si="799"/>
        <v>851</v>
      </c>
      <c r="AMP70" s="105" t="str">
        <f t="shared" si="800"/>
        <v>.37472088346</v>
      </c>
      <c r="AMR70" s="103">
        <f t="shared" si="801"/>
        <v>352.30000000029997</v>
      </c>
      <c r="AMS70" s="102">
        <f t="shared" si="802"/>
        <v>352</v>
      </c>
      <c r="AMT70" s="105" t="str">
        <f t="shared" si="803"/>
        <v>.30000000030</v>
      </c>
      <c r="AMU70" s="649">
        <f t="shared" si="804"/>
        <v>851.52922088346418</v>
      </c>
      <c r="AMV70" s="102">
        <f t="shared" si="805"/>
        <v>851</v>
      </c>
      <c r="AMW70" s="105" t="str">
        <f t="shared" si="806"/>
        <v>.52922088346</v>
      </c>
      <c r="AMX70" s="103">
        <f t="shared" si="807"/>
        <v>352.30000000029997</v>
      </c>
      <c r="AMY70" s="102">
        <f t="shared" si="808"/>
        <v>352</v>
      </c>
      <c r="AMZ70" s="105" t="str">
        <f t="shared" si="809"/>
        <v>.30000000030</v>
      </c>
      <c r="ANA70" s="649">
        <f t="shared" si="810"/>
        <v>851.6292208834642</v>
      </c>
      <c r="ANB70" s="102">
        <f t="shared" si="811"/>
        <v>851</v>
      </c>
      <c r="ANC70" s="105" t="str">
        <f t="shared" si="812"/>
        <v>.62922088346</v>
      </c>
      <c r="AND70" s="103">
        <f t="shared" si="813"/>
        <v>355.30000000029997</v>
      </c>
      <c r="ANE70" s="102">
        <f t="shared" si="814"/>
        <v>355</v>
      </c>
      <c r="ANF70" s="105" t="str">
        <f t="shared" si="815"/>
        <v>.30000000030</v>
      </c>
      <c r="ANG70" s="649">
        <f t="shared" si="816"/>
        <v>851.71922088346423</v>
      </c>
      <c r="ANH70" s="102">
        <f t="shared" si="817"/>
        <v>851</v>
      </c>
      <c r="ANI70" s="105" t="str">
        <f t="shared" si="818"/>
        <v>.71922088346</v>
      </c>
      <c r="ANJ70" s="103">
        <f t="shared" si="819"/>
        <v>358.30000000029997</v>
      </c>
      <c r="ANK70" s="102">
        <f t="shared" si="820"/>
        <v>358</v>
      </c>
      <c r="ANL70" s="105" t="str">
        <f t="shared" si="821"/>
        <v>.30000000030</v>
      </c>
      <c r="ANM70" s="649">
        <f t="shared" si="822"/>
        <v>851.6292208834642</v>
      </c>
      <c r="ANN70" s="102">
        <f t="shared" si="823"/>
        <v>851</v>
      </c>
      <c r="ANO70" s="105" t="str">
        <f t="shared" si="824"/>
        <v>.62922088346</v>
      </c>
      <c r="ANP70" s="103">
        <f t="shared" si="825"/>
        <v>358.30000000029997</v>
      </c>
      <c r="ANQ70" s="102">
        <f t="shared" si="826"/>
        <v>358</v>
      </c>
      <c r="ANR70" s="105" t="str">
        <f t="shared" si="827"/>
        <v>.30000000030</v>
      </c>
      <c r="ANS70" s="649">
        <f t="shared" si="828"/>
        <v>851.52922088346418</v>
      </c>
      <c r="ANT70" s="102">
        <f t="shared" si="829"/>
        <v>851</v>
      </c>
      <c r="ANU70" s="105" t="str">
        <f t="shared" si="830"/>
        <v>.52922088346</v>
      </c>
      <c r="ANX70" s="136">
        <f t="shared" si="831"/>
        <v>0</v>
      </c>
      <c r="ANY70" s="136">
        <f t="shared" si="832"/>
        <v>0</v>
      </c>
      <c r="ANZ70" s="103">
        <f t="shared" si="1175"/>
        <v>352.15000000014999</v>
      </c>
      <c r="AOA70" s="102">
        <f t="shared" si="833"/>
        <v>352</v>
      </c>
      <c r="AOB70" s="105" t="str">
        <f t="shared" si="834"/>
        <v>.15000000015</v>
      </c>
      <c r="AOC70" s="103">
        <f t="shared" si="1176"/>
        <v>851.37472088345976</v>
      </c>
      <c r="AOD70" s="102">
        <f t="shared" si="835"/>
        <v>851</v>
      </c>
      <c r="AOE70" s="105" t="str">
        <f t="shared" si="836"/>
        <v>.37472088346</v>
      </c>
      <c r="AOF70" s="103">
        <f t="shared" si="1177"/>
        <v>352.15000000014999</v>
      </c>
      <c r="AOG70" s="102">
        <f t="shared" si="837"/>
        <v>352</v>
      </c>
      <c r="AOH70" s="105" t="str">
        <f t="shared" si="838"/>
        <v>.15000000015</v>
      </c>
      <c r="AOI70" s="103">
        <f t="shared" si="1178"/>
        <v>851.37472088345976</v>
      </c>
      <c r="AOJ70" s="102">
        <f t="shared" si="839"/>
        <v>851</v>
      </c>
      <c r="AOK70" s="105" t="str">
        <f t="shared" si="840"/>
        <v>.37472088346</v>
      </c>
      <c r="AOL70" s="103">
        <f t="shared" si="1179"/>
        <v>355.30000000029997</v>
      </c>
      <c r="AOM70" s="102">
        <f t="shared" si="841"/>
        <v>355</v>
      </c>
      <c r="AON70" s="105" t="str">
        <f t="shared" si="842"/>
        <v>.30000000030</v>
      </c>
      <c r="AOO70" s="103">
        <f t="shared" si="1180"/>
        <v>851.46922088346423</v>
      </c>
      <c r="AOP70" s="102">
        <f t="shared" si="843"/>
        <v>851</v>
      </c>
      <c r="AOQ70" s="105" t="str">
        <f t="shared" si="844"/>
        <v>.46922088346</v>
      </c>
      <c r="AOR70" s="103">
        <f t="shared" si="1181"/>
        <v>358.45000000044996</v>
      </c>
      <c r="AOS70" s="102">
        <f t="shared" si="845"/>
        <v>358</v>
      </c>
      <c r="AOT70" s="105" t="str">
        <f t="shared" si="846"/>
        <v>.45000000045</v>
      </c>
      <c r="AOU70" s="103">
        <f t="shared" si="847"/>
        <v>851.37472088345976</v>
      </c>
      <c r="AOV70" s="102">
        <f t="shared" si="848"/>
        <v>851</v>
      </c>
      <c r="AOW70" s="105" t="str">
        <f t="shared" si="849"/>
        <v>.37472088346</v>
      </c>
      <c r="AOX70" s="103">
        <f t="shared" si="1182"/>
        <v>358.45000000044996</v>
      </c>
      <c r="AOY70" s="102">
        <f t="shared" si="850"/>
        <v>358</v>
      </c>
      <c r="AOZ70" s="105" t="str">
        <f t="shared" si="851"/>
        <v>.45000000045</v>
      </c>
      <c r="APA70" s="103">
        <f t="shared" si="852"/>
        <v>851.37472088345976</v>
      </c>
      <c r="APB70" s="102">
        <f t="shared" si="853"/>
        <v>851</v>
      </c>
      <c r="APC70" s="105" t="str">
        <f t="shared" si="854"/>
        <v>.37472088346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352.15000000014999</v>
      </c>
      <c r="APH70" s="102">
        <f t="shared" si="857"/>
        <v>352</v>
      </c>
      <c r="API70" s="105" t="str">
        <f t="shared" si="858"/>
        <v>.15000000015</v>
      </c>
      <c r="APJ70" s="103">
        <f t="shared" si="1184"/>
        <v>851.37472088345976</v>
      </c>
      <c r="APK70" s="102">
        <f t="shared" si="859"/>
        <v>851</v>
      </c>
      <c r="APL70" s="105" t="str">
        <f t="shared" si="860"/>
        <v>.37472088346</v>
      </c>
      <c r="APM70" s="103">
        <f t="shared" si="1185"/>
        <v>352.1500000003</v>
      </c>
      <c r="APN70" s="102">
        <f t="shared" si="861"/>
        <v>352</v>
      </c>
      <c r="APO70" s="105" t="str">
        <f t="shared" si="862"/>
        <v>.15000000030</v>
      </c>
      <c r="APP70" s="103">
        <f t="shared" si="863"/>
        <v>851.52472088346417</v>
      </c>
      <c r="APQ70" s="102">
        <f t="shared" si="864"/>
        <v>851</v>
      </c>
      <c r="APR70" s="105" t="str">
        <f t="shared" si="865"/>
        <v>.52472088346</v>
      </c>
      <c r="APS70" s="103">
        <f t="shared" si="1186"/>
        <v>355.30000000029997</v>
      </c>
      <c r="APT70" s="102">
        <f t="shared" si="866"/>
        <v>355</v>
      </c>
      <c r="APU70" s="105" t="str">
        <f t="shared" si="867"/>
        <v>.30000000030</v>
      </c>
      <c r="APV70" s="103">
        <f t="shared" si="1187"/>
        <v>851.61922088346421</v>
      </c>
      <c r="APW70" s="102">
        <f t="shared" si="868"/>
        <v>851</v>
      </c>
      <c r="APX70" s="105" t="str">
        <f t="shared" si="869"/>
        <v>.61922088346</v>
      </c>
      <c r="APY70" s="103">
        <f t="shared" si="1188"/>
        <v>358.45000000029995</v>
      </c>
      <c r="APZ70" s="102">
        <f t="shared" si="870"/>
        <v>358</v>
      </c>
      <c r="AQA70" s="105" t="str">
        <f t="shared" si="871"/>
        <v>.45000000030</v>
      </c>
      <c r="AQB70" s="103">
        <f t="shared" si="872"/>
        <v>851.52472088346417</v>
      </c>
      <c r="AQC70" s="102">
        <f t="shared" si="873"/>
        <v>851</v>
      </c>
      <c r="AQD70" s="105" t="str">
        <f t="shared" si="874"/>
        <v>.52472088346</v>
      </c>
      <c r="AQE70" s="103">
        <f t="shared" si="1189"/>
        <v>358.45000000044996</v>
      </c>
      <c r="AQF70" s="102">
        <f t="shared" si="875"/>
        <v>358</v>
      </c>
      <c r="AQG70" s="105" t="str">
        <f t="shared" si="876"/>
        <v>.45000000045</v>
      </c>
      <c r="AQH70" s="103">
        <f t="shared" si="1190"/>
        <v>851.37472088345976</v>
      </c>
      <c r="AQI70" s="102">
        <f t="shared" si="877"/>
        <v>851</v>
      </c>
      <c r="AQJ70" s="105" t="str">
        <f t="shared" si="878"/>
        <v>.37472088346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85.546999999999997</v>
      </c>
      <c r="CQ71" s="431">
        <f t="shared" si="346"/>
        <v>0</v>
      </c>
      <c r="CR71" s="367"/>
      <c r="CS71" s="367"/>
      <c r="CT71" s="396">
        <f t="shared" si="943"/>
        <v>85.350999999999999</v>
      </c>
      <c r="CV71" s="399">
        <f t="shared" si="975"/>
        <v>0</v>
      </c>
      <c r="CW71" s="367"/>
      <c r="CX71" s="111">
        <f t="shared" si="944"/>
        <v>-3.2666666666666326E-3</v>
      </c>
      <c r="CY71" s="367"/>
      <c r="CZ71" s="396">
        <f t="shared" si="889"/>
        <v>81.561666666666994</v>
      </c>
      <c r="DA71" s="367"/>
      <c r="DB71" s="103">
        <f t="shared" si="347"/>
        <v>0</v>
      </c>
      <c r="DC71" s="103">
        <f t="shared" si="348"/>
        <v>87.905000000000001</v>
      </c>
      <c r="DD71" s="103">
        <f t="shared" si="349"/>
        <v>87.905000000000001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820.40000000000009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810.40000000000009</v>
      </c>
      <c r="OY71" s="189">
        <f t="shared" si="486"/>
        <v>810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840</v>
      </c>
      <c r="RM71" s="795">
        <f t="shared" si="505"/>
        <v>840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900</v>
      </c>
      <c r="RS71" s="795">
        <f t="shared" si="511"/>
        <v>900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1450</v>
      </c>
      <c r="SY71" s="121">
        <f t="shared" si="929"/>
        <v>1450</v>
      </c>
      <c r="SZ71" s="121" t="str">
        <f t="shared" si="526"/>
        <v>.00000000000</v>
      </c>
      <c r="TA71" s="94" t="str">
        <f t="shared" si="527"/>
        <v>145,000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838</v>
      </c>
      <c r="TS71" s="121">
        <f t="shared" si="535"/>
        <v>838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364.75000000074999</v>
      </c>
      <c r="UL71" s="102">
        <f t="shared" si="545"/>
        <v>364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367.90000000089998</v>
      </c>
      <c r="UR71" s="105">
        <f t="shared" si="550"/>
        <v>367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371.05000000104997</v>
      </c>
      <c r="UX71" s="102">
        <f t="shared" si="554"/>
        <v>371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364.75000000074999</v>
      </c>
      <c r="VI71" s="102">
        <f t="shared" si="559"/>
        <v>364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364.75000000074999</v>
      </c>
      <c r="VO71" s="102">
        <f t="shared" si="564"/>
        <v>364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367.90000000089998</v>
      </c>
      <c r="VU71" s="105">
        <f t="shared" si="570"/>
        <v>367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371.05000000104997</v>
      </c>
      <c r="WA71" s="102">
        <f t="shared" si="576"/>
        <v>371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371.05000000104997</v>
      </c>
      <c r="WG71" s="102">
        <f t="shared" si="581"/>
        <v>371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367.90000000089998</v>
      </c>
      <c r="XO71" s="103">
        <f t="shared" si="600"/>
        <v>0</v>
      </c>
      <c r="XP71" s="103">
        <f t="shared" si="145"/>
        <v>367.90000000089998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364.75000000074999</v>
      </c>
      <c r="ZQ71" s="127">
        <f t="shared" si="159"/>
        <v>0</v>
      </c>
      <c r="ZR71" s="127">
        <f t="shared" si="160"/>
        <v>364.75000000074999</v>
      </c>
      <c r="ZS71" s="127">
        <f t="shared" si="161"/>
        <v>-9.4500000004499998E-2</v>
      </c>
      <c r="ZT71" s="127">
        <f t="shared" si="162"/>
        <v>367.90000000089998</v>
      </c>
      <c r="ZU71" s="127">
        <f t="shared" si="163"/>
        <v>0</v>
      </c>
      <c r="ZV71" s="127">
        <f t="shared" si="164"/>
        <v>371.05000000104997</v>
      </c>
      <c r="ZW71" s="127">
        <f t="shared" si="165"/>
        <v>-9.4500000004499998E-2</v>
      </c>
      <c r="ZX71" s="127">
        <f t="shared" si="166"/>
        <v>371.05000000104997</v>
      </c>
      <c r="ZY71" s="127">
        <f t="shared" si="167"/>
        <v>0</v>
      </c>
      <c r="ZZ71" s="127">
        <f t="shared" si="629"/>
        <v>367.90000000089998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367.90000000089998</v>
      </c>
      <c r="ADM71" s="102">
        <f t="shared" si="658"/>
        <v>367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367.90000000089998</v>
      </c>
      <c r="ADS71" s="102">
        <f t="shared" si="663"/>
        <v>367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367.90000000089998</v>
      </c>
      <c r="ADY71" s="102">
        <f t="shared" si="667"/>
        <v>367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364.75000000074999</v>
      </c>
      <c r="AFK71" s="102">
        <f t="shared" si="676"/>
        <v>364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367.90000000089998</v>
      </c>
      <c r="AFQ71" s="102">
        <f t="shared" si="681"/>
        <v>367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371.05000000104997</v>
      </c>
      <c r="AFW71" s="102">
        <f t="shared" si="686"/>
        <v>371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364.75000000074999</v>
      </c>
      <c r="AHW71" s="102">
        <f t="shared" si="710"/>
        <v>364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367.90000000089998</v>
      </c>
      <c r="AIC71" s="102">
        <f t="shared" si="715"/>
        <v>367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371.05000000104997</v>
      </c>
      <c r="AII71" s="102">
        <f t="shared" si="719"/>
        <v>371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364.75000000074999</v>
      </c>
      <c r="AIT71" s="102">
        <f t="shared" si="724"/>
        <v>364</v>
      </c>
      <c r="AIU71" s="105" t="str">
        <f t="shared" si="725"/>
        <v>.75000000075</v>
      </c>
      <c r="AIV71" s="120">
        <f t="shared" si="726"/>
        <v>851.46922088346423</v>
      </c>
      <c r="AIW71" s="102">
        <f t="shared" si="727"/>
        <v>851</v>
      </c>
      <c r="AIX71" s="105" t="str">
        <f t="shared" si="728"/>
        <v>.46922088346</v>
      </c>
      <c r="AIY71" s="120">
        <f t="shared" si="729"/>
        <v>367.90000000089998</v>
      </c>
      <c r="AIZ71" s="102">
        <f t="shared" si="730"/>
        <v>367</v>
      </c>
      <c r="AJA71" s="105" t="str">
        <f t="shared" si="731"/>
        <v>.90000000090</v>
      </c>
      <c r="AJB71" s="120">
        <f t="shared" si="976"/>
        <v>851.46922088346423</v>
      </c>
      <c r="AJC71" s="102">
        <f t="shared" si="732"/>
        <v>851</v>
      </c>
      <c r="AJD71" s="105" t="str">
        <f t="shared" si="733"/>
        <v>.46922088346</v>
      </c>
      <c r="AJE71" s="120">
        <f t="shared" si="734"/>
        <v>371.05000000104997</v>
      </c>
      <c r="AJF71" s="102">
        <f t="shared" si="735"/>
        <v>371</v>
      </c>
      <c r="AJG71" s="105" t="str">
        <f t="shared" si="736"/>
        <v>.05000000105</v>
      </c>
      <c r="AJH71" s="93">
        <f t="shared" si="737"/>
        <v>851.46922088346423</v>
      </c>
      <c r="AJI71" s="102">
        <f t="shared" si="738"/>
        <v>851</v>
      </c>
      <c r="AJJ71" s="105" t="str">
        <f t="shared" si="739"/>
        <v>.46922088346</v>
      </c>
      <c r="AJL71" s="105">
        <f t="shared" si="1169"/>
        <v>0</v>
      </c>
      <c r="AJM71" s="105">
        <f t="shared" si="1170"/>
        <v>0</v>
      </c>
      <c r="AJN71" s="120">
        <f t="shared" si="1171"/>
        <v>364.50000000074999</v>
      </c>
      <c r="AJO71" s="102">
        <f t="shared" si="740"/>
        <v>364</v>
      </c>
      <c r="AJP71" s="105" t="str">
        <f t="shared" si="741"/>
        <v>.50000000075</v>
      </c>
      <c r="AJQ71" s="93">
        <f t="shared" si="1172"/>
        <v>851.46922088346423</v>
      </c>
      <c r="AJR71" s="102">
        <f t="shared" si="742"/>
        <v>851</v>
      </c>
      <c r="AJS71" s="105" t="str">
        <f t="shared" si="743"/>
        <v>.46922088346</v>
      </c>
      <c r="AJT71" s="120">
        <f t="shared" si="1173"/>
        <v>371.30000000104997</v>
      </c>
      <c r="AJU71" s="102">
        <f t="shared" si="744"/>
        <v>371</v>
      </c>
      <c r="AJV71" s="105" t="str">
        <f t="shared" si="745"/>
        <v>.30000000105</v>
      </c>
      <c r="AJW71" s="93">
        <f t="shared" si="1174"/>
        <v>851.46922088346423</v>
      </c>
      <c r="AJX71" s="102">
        <f t="shared" si="746"/>
        <v>851</v>
      </c>
      <c r="AJY71" s="105" t="str">
        <f t="shared" si="747"/>
        <v>.46922088346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364.75000000074999</v>
      </c>
      <c r="AKG71" s="102">
        <f t="shared" si="750"/>
        <v>364</v>
      </c>
      <c r="AKH71" s="105" t="str">
        <f t="shared" si="751"/>
        <v>.75000000075</v>
      </c>
      <c r="AKI71" s="103">
        <f t="shared" si="752"/>
        <v>851.46922088346423</v>
      </c>
      <c r="AKJ71" s="102">
        <f t="shared" si="753"/>
        <v>851</v>
      </c>
      <c r="AKK71" s="105" t="str">
        <f t="shared" si="754"/>
        <v>.46922088346</v>
      </c>
      <c r="AKL71" s="390">
        <f t="shared" si="287"/>
        <v>364.75000000074999</v>
      </c>
      <c r="AKM71" s="102">
        <f t="shared" si="755"/>
        <v>364</v>
      </c>
      <c r="AKN71" s="105" t="str">
        <f t="shared" si="756"/>
        <v>.75000000075</v>
      </c>
      <c r="AKO71" s="390">
        <f t="shared" si="757"/>
        <v>851.37472088345976</v>
      </c>
      <c r="AKP71" s="102">
        <f t="shared" si="758"/>
        <v>851</v>
      </c>
      <c r="AKQ71" s="105" t="str">
        <f t="shared" si="759"/>
        <v>.37472088346</v>
      </c>
      <c r="AKR71" s="103">
        <f t="shared" si="288"/>
        <v>367.90000000089998</v>
      </c>
      <c r="AKS71" s="102">
        <f t="shared" si="760"/>
        <v>367</v>
      </c>
      <c r="AKT71" s="105" t="str">
        <f t="shared" si="761"/>
        <v>.90000000090</v>
      </c>
      <c r="AKU71" s="103">
        <f t="shared" si="762"/>
        <v>851.46922088346423</v>
      </c>
      <c r="AKV71" s="102">
        <f t="shared" si="763"/>
        <v>851</v>
      </c>
      <c r="AKW71" s="105" t="str">
        <f t="shared" si="764"/>
        <v>.46922088346</v>
      </c>
      <c r="AKX71" s="390">
        <f t="shared" si="289"/>
        <v>371.05000000104997</v>
      </c>
      <c r="AKY71" s="102">
        <f t="shared" si="765"/>
        <v>371</v>
      </c>
      <c r="AKZ71" s="105" t="str">
        <f t="shared" si="766"/>
        <v>.05000000105</v>
      </c>
      <c r="ALA71" s="390">
        <f t="shared" si="767"/>
        <v>851.37472088345976</v>
      </c>
      <c r="ALB71" s="102">
        <f t="shared" si="768"/>
        <v>851</v>
      </c>
      <c r="ALC71" s="105" t="str">
        <f t="shared" si="769"/>
        <v>.37472088346</v>
      </c>
      <c r="ALD71" s="103">
        <f t="shared" si="290"/>
        <v>371.05000000104997</v>
      </c>
      <c r="ALE71" s="102">
        <f t="shared" si="770"/>
        <v>371</v>
      </c>
      <c r="ALF71" s="105" t="str">
        <f t="shared" si="771"/>
        <v>.05000000105</v>
      </c>
      <c r="ALG71" s="103">
        <f t="shared" si="291"/>
        <v>851.46922088346423</v>
      </c>
      <c r="ALH71" s="102">
        <f t="shared" si="772"/>
        <v>851</v>
      </c>
      <c r="ALI71" s="105" t="str">
        <f t="shared" si="773"/>
        <v>.46922088346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364.75000000074999</v>
      </c>
      <c r="ALN71" s="102">
        <f t="shared" si="776"/>
        <v>364</v>
      </c>
      <c r="ALO71" s="105" t="str">
        <f t="shared" si="777"/>
        <v>.75000000075</v>
      </c>
      <c r="ALP71" s="103">
        <f t="shared" si="293"/>
        <v>851.37472088345976</v>
      </c>
      <c r="ALQ71" s="102">
        <f t="shared" si="778"/>
        <v>851</v>
      </c>
      <c r="ALR71" s="105" t="str">
        <f t="shared" si="779"/>
        <v>.37472088346</v>
      </c>
      <c r="ALS71" s="103">
        <f t="shared" si="780"/>
        <v>364.75000000099999</v>
      </c>
      <c r="ALT71" s="102">
        <f t="shared" si="781"/>
        <v>364</v>
      </c>
      <c r="ALU71" s="105" t="str">
        <f t="shared" si="782"/>
        <v>.75000000100</v>
      </c>
      <c r="ALV71" s="103">
        <f t="shared" si="783"/>
        <v>851.62472088346726</v>
      </c>
      <c r="ALW71" s="102">
        <f t="shared" si="784"/>
        <v>851</v>
      </c>
      <c r="ALX71" s="105" t="str">
        <f t="shared" si="785"/>
        <v>.62472088347</v>
      </c>
      <c r="ALY71" s="103">
        <f t="shared" si="294"/>
        <v>367.90000000089998</v>
      </c>
      <c r="ALZ71" s="102">
        <f t="shared" si="786"/>
        <v>367</v>
      </c>
      <c r="AMA71" s="105" t="str">
        <f t="shared" si="787"/>
        <v>.90000000090</v>
      </c>
      <c r="AMB71" s="103">
        <f t="shared" si="788"/>
        <v>851.71922088346423</v>
      </c>
      <c r="AMC71" s="102">
        <f t="shared" si="789"/>
        <v>851</v>
      </c>
      <c r="AMD71" s="105" t="str">
        <f t="shared" si="790"/>
        <v>.71922088346</v>
      </c>
      <c r="AME71" s="103">
        <f t="shared" si="791"/>
        <v>371.05000000079997</v>
      </c>
      <c r="AMF71" s="102">
        <f t="shared" si="792"/>
        <v>371</v>
      </c>
      <c r="AMG71" s="105" t="str">
        <f t="shared" si="793"/>
        <v>.05000000080</v>
      </c>
      <c r="AMH71" s="103">
        <f t="shared" si="794"/>
        <v>851.62472088346726</v>
      </c>
      <c r="AMI71" s="102">
        <f t="shared" si="795"/>
        <v>851</v>
      </c>
      <c r="AMJ71" s="105" t="str">
        <f t="shared" si="796"/>
        <v>.62472088347</v>
      </c>
      <c r="AMK71" s="103">
        <f t="shared" si="295"/>
        <v>371.05000000104997</v>
      </c>
      <c r="AML71" s="102">
        <f t="shared" si="797"/>
        <v>371</v>
      </c>
      <c r="AMM71" s="105" t="str">
        <f t="shared" si="798"/>
        <v>.05000000105</v>
      </c>
      <c r="AMN71" s="103">
        <f t="shared" si="296"/>
        <v>851.37472088345976</v>
      </c>
      <c r="AMO71" s="102">
        <f t="shared" si="799"/>
        <v>851</v>
      </c>
      <c r="AMP71" s="105" t="str">
        <f t="shared" si="800"/>
        <v>.37472088346</v>
      </c>
      <c r="AMR71" s="103">
        <f t="shared" si="801"/>
        <v>364.90000000089998</v>
      </c>
      <c r="AMS71" s="102">
        <f t="shared" si="802"/>
        <v>364</v>
      </c>
      <c r="AMT71" s="105" t="str">
        <f t="shared" si="803"/>
        <v>.90000000090</v>
      </c>
      <c r="AMU71" s="649">
        <f t="shared" si="804"/>
        <v>851.52922088346418</v>
      </c>
      <c r="AMV71" s="102">
        <f t="shared" si="805"/>
        <v>851</v>
      </c>
      <c r="AMW71" s="105" t="str">
        <f t="shared" si="806"/>
        <v>.52922088346</v>
      </c>
      <c r="AMX71" s="103">
        <f t="shared" si="807"/>
        <v>364.90000000089998</v>
      </c>
      <c r="AMY71" s="102">
        <f t="shared" si="808"/>
        <v>364</v>
      </c>
      <c r="AMZ71" s="105" t="str">
        <f t="shared" si="809"/>
        <v>.90000000090</v>
      </c>
      <c r="ANA71" s="649">
        <f t="shared" si="810"/>
        <v>851.6292208834642</v>
      </c>
      <c r="ANB71" s="102">
        <f t="shared" si="811"/>
        <v>851</v>
      </c>
      <c r="ANC71" s="105" t="str">
        <f t="shared" si="812"/>
        <v>.62922088346</v>
      </c>
      <c r="AND71" s="103">
        <f t="shared" si="813"/>
        <v>367.90000000089998</v>
      </c>
      <c r="ANE71" s="102">
        <f t="shared" si="814"/>
        <v>367</v>
      </c>
      <c r="ANF71" s="105" t="str">
        <f t="shared" si="815"/>
        <v>.90000000090</v>
      </c>
      <c r="ANG71" s="649">
        <f t="shared" si="816"/>
        <v>851.71922088346423</v>
      </c>
      <c r="ANH71" s="102">
        <f t="shared" si="817"/>
        <v>851</v>
      </c>
      <c r="ANI71" s="105" t="str">
        <f t="shared" si="818"/>
        <v>.71922088346</v>
      </c>
      <c r="ANJ71" s="103">
        <f t="shared" si="819"/>
        <v>370.90000000089998</v>
      </c>
      <c r="ANK71" s="102">
        <f t="shared" si="820"/>
        <v>370</v>
      </c>
      <c r="ANL71" s="105" t="str">
        <f t="shared" si="821"/>
        <v>.90000000090</v>
      </c>
      <c r="ANM71" s="649">
        <f t="shared" si="822"/>
        <v>851.6292208834642</v>
      </c>
      <c r="ANN71" s="102">
        <f t="shared" si="823"/>
        <v>851</v>
      </c>
      <c r="ANO71" s="105" t="str">
        <f t="shared" si="824"/>
        <v>.62922088346</v>
      </c>
      <c r="ANP71" s="103">
        <f t="shared" si="825"/>
        <v>370.90000000089998</v>
      </c>
      <c r="ANQ71" s="102">
        <f t="shared" si="826"/>
        <v>370</v>
      </c>
      <c r="ANR71" s="105" t="str">
        <f t="shared" si="827"/>
        <v>.90000000090</v>
      </c>
      <c r="ANS71" s="649">
        <f t="shared" si="828"/>
        <v>851.52922088346418</v>
      </c>
      <c r="ANT71" s="102">
        <f t="shared" si="829"/>
        <v>851</v>
      </c>
      <c r="ANU71" s="105" t="str">
        <f t="shared" si="830"/>
        <v>.52922088346</v>
      </c>
      <c r="ANX71" s="136">
        <f t="shared" si="831"/>
        <v>0</v>
      </c>
      <c r="ANY71" s="136">
        <f t="shared" si="832"/>
        <v>0</v>
      </c>
      <c r="ANZ71" s="103">
        <f t="shared" si="1175"/>
        <v>364.75000000074999</v>
      </c>
      <c r="AOA71" s="102">
        <f t="shared" si="833"/>
        <v>364</v>
      </c>
      <c r="AOB71" s="105" t="str">
        <f t="shared" si="834"/>
        <v>.75000000075</v>
      </c>
      <c r="AOC71" s="103">
        <f t="shared" si="1176"/>
        <v>851.37472088345976</v>
      </c>
      <c r="AOD71" s="102">
        <f t="shared" si="835"/>
        <v>851</v>
      </c>
      <c r="AOE71" s="105" t="str">
        <f t="shared" si="836"/>
        <v>.37472088346</v>
      </c>
      <c r="AOF71" s="103">
        <f t="shared" si="1177"/>
        <v>364.75000000074999</v>
      </c>
      <c r="AOG71" s="102">
        <f t="shared" si="837"/>
        <v>364</v>
      </c>
      <c r="AOH71" s="105" t="str">
        <f t="shared" si="838"/>
        <v>.75000000075</v>
      </c>
      <c r="AOI71" s="103">
        <f t="shared" si="1178"/>
        <v>851.37472088345976</v>
      </c>
      <c r="AOJ71" s="102">
        <f t="shared" si="839"/>
        <v>851</v>
      </c>
      <c r="AOK71" s="105" t="str">
        <f t="shared" si="840"/>
        <v>.37472088346</v>
      </c>
      <c r="AOL71" s="103">
        <f t="shared" si="1179"/>
        <v>367.90000000089998</v>
      </c>
      <c r="AOM71" s="102">
        <f t="shared" si="841"/>
        <v>367</v>
      </c>
      <c r="AON71" s="105" t="str">
        <f t="shared" si="842"/>
        <v>.90000000090</v>
      </c>
      <c r="AOO71" s="103">
        <f t="shared" si="1180"/>
        <v>851.46922088346423</v>
      </c>
      <c r="AOP71" s="102">
        <f t="shared" si="843"/>
        <v>851</v>
      </c>
      <c r="AOQ71" s="105" t="str">
        <f t="shared" si="844"/>
        <v>.46922088346</v>
      </c>
      <c r="AOR71" s="103">
        <f t="shared" si="1181"/>
        <v>371.05000000104997</v>
      </c>
      <c r="AOS71" s="102">
        <f t="shared" si="845"/>
        <v>371</v>
      </c>
      <c r="AOT71" s="105" t="str">
        <f t="shared" si="846"/>
        <v>.05000000105</v>
      </c>
      <c r="AOU71" s="103">
        <f t="shared" si="847"/>
        <v>851.37472088345976</v>
      </c>
      <c r="AOV71" s="102">
        <f t="shared" si="848"/>
        <v>851</v>
      </c>
      <c r="AOW71" s="105" t="str">
        <f t="shared" si="849"/>
        <v>.37472088346</v>
      </c>
      <c r="AOX71" s="103">
        <f t="shared" si="1182"/>
        <v>371.05000000104997</v>
      </c>
      <c r="AOY71" s="102">
        <f t="shared" si="850"/>
        <v>371</v>
      </c>
      <c r="AOZ71" s="105" t="str">
        <f t="shared" si="851"/>
        <v>.05000000105</v>
      </c>
      <c r="APA71" s="103">
        <f t="shared" si="852"/>
        <v>851.37472088345976</v>
      </c>
      <c r="APB71" s="102">
        <f t="shared" si="853"/>
        <v>851</v>
      </c>
      <c r="APC71" s="105" t="str">
        <f t="shared" si="854"/>
        <v>.37472088346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364.75000000074999</v>
      </c>
      <c r="APH71" s="102">
        <f t="shared" si="857"/>
        <v>364</v>
      </c>
      <c r="API71" s="105" t="str">
        <f t="shared" si="858"/>
        <v>.75000000075</v>
      </c>
      <c r="APJ71" s="103">
        <f t="shared" si="1184"/>
        <v>851.37472088345976</v>
      </c>
      <c r="APK71" s="102">
        <f t="shared" si="859"/>
        <v>851</v>
      </c>
      <c r="APL71" s="105" t="str">
        <f t="shared" si="860"/>
        <v>.37472088346</v>
      </c>
      <c r="APM71" s="103">
        <f t="shared" si="1185"/>
        <v>364.7500000009</v>
      </c>
      <c r="APN71" s="102">
        <f t="shared" si="861"/>
        <v>364</v>
      </c>
      <c r="APO71" s="105" t="str">
        <f t="shared" si="862"/>
        <v>.75000000090</v>
      </c>
      <c r="APP71" s="103">
        <f t="shared" si="863"/>
        <v>851.52472088346417</v>
      </c>
      <c r="APQ71" s="102">
        <f t="shared" si="864"/>
        <v>851</v>
      </c>
      <c r="APR71" s="105" t="str">
        <f t="shared" si="865"/>
        <v>.52472088346</v>
      </c>
      <c r="APS71" s="103">
        <f t="shared" si="1186"/>
        <v>367.90000000089998</v>
      </c>
      <c r="APT71" s="102">
        <f t="shared" si="866"/>
        <v>367</v>
      </c>
      <c r="APU71" s="105" t="str">
        <f t="shared" si="867"/>
        <v>.90000000090</v>
      </c>
      <c r="APV71" s="103">
        <f t="shared" si="1187"/>
        <v>851.61922088346421</v>
      </c>
      <c r="APW71" s="102">
        <f t="shared" si="868"/>
        <v>851</v>
      </c>
      <c r="APX71" s="105" t="str">
        <f t="shared" si="869"/>
        <v>.61922088346</v>
      </c>
      <c r="APY71" s="103">
        <f t="shared" si="1188"/>
        <v>371.05000000089996</v>
      </c>
      <c r="APZ71" s="102">
        <f t="shared" si="870"/>
        <v>371</v>
      </c>
      <c r="AQA71" s="105" t="str">
        <f t="shared" si="871"/>
        <v>.05000000090</v>
      </c>
      <c r="AQB71" s="103">
        <f t="shared" si="872"/>
        <v>851.52472088346417</v>
      </c>
      <c r="AQC71" s="102">
        <f t="shared" si="873"/>
        <v>851</v>
      </c>
      <c r="AQD71" s="105" t="str">
        <f t="shared" si="874"/>
        <v>.52472088346</v>
      </c>
      <c r="AQE71" s="103">
        <f t="shared" si="1189"/>
        <v>371.05000000104997</v>
      </c>
      <c r="AQF71" s="102">
        <f t="shared" si="875"/>
        <v>371</v>
      </c>
      <c r="AQG71" s="105" t="str">
        <f t="shared" si="876"/>
        <v>.05000000105</v>
      </c>
      <c r="AQH71" s="103">
        <f t="shared" si="1190"/>
        <v>851.37472088345976</v>
      </c>
      <c r="AQI71" s="102">
        <f t="shared" si="877"/>
        <v>851</v>
      </c>
      <c r="AQJ71" s="105" t="str">
        <f t="shared" si="878"/>
        <v>.37472088346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85.546999999999997</v>
      </c>
      <c r="CQ72" s="431">
        <f t="shared" si="346"/>
        <v>0</v>
      </c>
      <c r="CR72" s="367"/>
      <c r="CS72" s="367"/>
      <c r="CT72" s="396">
        <f t="shared" si="943"/>
        <v>85.350999999999999</v>
      </c>
      <c r="CV72" s="399">
        <f t="shared" si="975"/>
        <v>0</v>
      </c>
      <c r="CW72" s="367"/>
      <c r="CX72" s="111">
        <f t="shared" si="944"/>
        <v>-3.2666666666666326E-3</v>
      </c>
      <c r="CY72" s="367"/>
      <c r="CZ72" s="396">
        <f t="shared" si="889"/>
        <v>81.496333333333666</v>
      </c>
      <c r="DA72" s="367"/>
      <c r="DB72" s="103">
        <f t="shared" si="347"/>
        <v>0</v>
      </c>
      <c r="DC72" s="103">
        <f t="shared" si="348"/>
        <v>87.905000000000001</v>
      </c>
      <c r="DD72" s="103">
        <f t="shared" si="349"/>
        <v>87.905000000000001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820.40000000000009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810.40000000000009</v>
      </c>
      <c r="OY72" s="189">
        <f t="shared" si="486"/>
        <v>810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840</v>
      </c>
      <c r="RM72" s="795">
        <f t="shared" si="505"/>
        <v>840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900</v>
      </c>
      <c r="RS72" s="795">
        <f t="shared" si="511"/>
        <v>900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1460</v>
      </c>
      <c r="SY72" s="121">
        <f t="shared" si="929"/>
        <v>1460</v>
      </c>
      <c r="SZ72" s="121" t="str">
        <f t="shared" si="526"/>
        <v>.00000000000</v>
      </c>
      <c r="TA72" s="94" t="str">
        <f t="shared" si="527"/>
        <v>146,000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838</v>
      </c>
      <c r="TS72" s="121">
        <f t="shared" si="535"/>
        <v>838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377.35000000135</v>
      </c>
      <c r="UL72" s="102">
        <f t="shared" si="545"/>
        <v>377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380.50000000149998</v>
      </c>
      <c r="UR72" s="105">
        <f t="shared" si="550"/>
        <v>380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383.65000000164997</v>
      </c>
      <c r="UX72" s="102">
        <f t="shared" si="554"/>
        <v>383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377.35000000135</v>
      </c>
      <c r="VI72" s="102">
        <f t="shared" si="559"/>
        <v>377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377.35000000135</v>
      </c>
      <c r="VO72" s="102">
        <f t="shared" si="564"/>
        <v>377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380.50000000149998</v>
      </c>
      <c r="VU72" s="105">
        <f t="shared" si="570"/>
        <v>380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383.65000000164997</v>
      </c>
      <c r="WA72" s="102">
        <f t="shared" si="576"/>
        <v>383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383.65000000164997</v>
      </c>
      <c r="WG72" s="102">
        <f t="shared" si="581"/>
        <v>383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380.50000000149998</v>
      </c>
      <c r="XO72" s="103">
        <f t="shared" si="600"/>
        <v>0</v>
      </c>
      <c r="XP72" s="103">
        <f t="shared" si="145"/>
        <v>380.50000000149998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377.35000000135</v>
      </c>
      <c r="ZQ72" s="127">
        <f t="shared" si="159"/>
        <v>0</v>
      </c>
      <c r="ZR72" s="127">
        <f t="shared" si="160"/>
        <v>377.35000000135</v>
      </c>
      <c r="ZS72" s="127">
        <f t="shared" si="161"/>
        <v>-9.4500000004499998E-2</v>
      </c>
      <c r="ZT72" s="127">
        <f t="shared" si="162"/>
        <v>380.50000000149998</v>
      </c>
      <c r="ZU72" s="127">
        <f t="shared" si="163"/>
        <v>0</v>
      </c>
      <c r="ZV72" s="127">
        <f t="shared" si="164"/>
        <v>383.65000000164997</v>
      </c>
      <c r="ZW72" s="127">
        <f t="shared" si="165"/>
        <v>-9.4500000004499998E-2</v>
      </c>
      <c r="ZX72" s="127">
        <f t="shared" si="166"/>
        <v>383.65000000164997</v>
      </c>
      <c r="ZY72" s="127">
        <f t="shared" si="167"/>
        <v>0</v>
      </c>
      <c r="ZZ72" s="127">
        <f t="shared" si="629"/>
        <v>380.50000000149998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380.50000000149998</v>
      </c>
      <c r="ADM72" s="102">
        <f t="shared" si="658"/>
        <v>380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380.50000000149998</v>
      </c>
      <c r="ADS72" s="102">
        <f t="shared" si="663"/>
        <v>380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380.50000000149998</v>
      </c>
      <c r="ADY72" s="102">
        <f t="shared" si="667"/>
        <v>380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377.35000000135</v>
      </c>
      <c r="AFK72" s="102">
        <f t="shared" si="676"/>
        <v>377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380.50000000149998</v>
      </c>
      <c r="AFQ72" s="102">
        <f t="shared" si="681"/>
        <v>380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383.65000000164997</v>
      </c>
      <c r="AFW72" s="102">
        <f t="shared" si="686"/>
        <v>383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377.35000000135</v>
      </c>
      <c r="AHW72" s="102">
        <f t="shared" si="710"/>
        <v>377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380.50000000149998</v>
      </c>
      <c r="AIC72" s="102">
        <f t="shared" si="715"/>
        <v>380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383.65000000164997</v>
      </c>
      <c r="AII72" s="102">
        <f t="shared" si="719"/>
        <v>383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377.35000000135</v>
      </c>
      <c r="AIT72" s="102">
        <f t="shared" si="724"/>
        <v>377</v>
      </c>
      <c r="AIU72" s="105" t="str">
        <f t="shared" si="725"/>
        <v>.35000000135</v>
      </c>
      <c r="AIV72" s="120">
        <f t="shared" si="726"/>
        <v>855.46922088346423</v>
      </c>
      <c r="AIW72" s="102">
        <f t="shared" si="727"/>
        <v>855</v>
      </c>
      <c r="AIX72" s="105" t="str">
        <f t="shared" si="728"/>
        <v>.46922088346</v>
      </c>
      <c r="AIY72" s="120">
        <f t="shared" si="729"/>
        <v>380.50000000149998</v>
      </c>
      <c r="AIZ72" s="102">
        <f t="shared" si="730"/>
        <v>380</v>
      </c>
      <c r="AJA72" s="105" t="str">
        <f t="shared" si="731"/>
        <v>.50000000150</v>
      </c>
      <c r="AJB72" s="120">
        <f t="shared" si="976"/>
        <v>855.46922088346423</v>
      </c>
      <c r="AJC72" s="102">
        <f t="shared" si="732"/>
        <v>855</v>
      </c>
      <c r="AJD72" s="105" t="str">
        <f t="shared" si="733"/>
        <v>.46922088346</v>
      </c>
      <c r="AJE72" s="120">
        <f t="shared" si="734"/>
        <v>383.65000000164997</v>
      </c>
      <c r="AJF72" s="102">
        <f t="shared" si="735"/>
        <v>383</v>
      </c>
      <c r="AJG72" s="105" t="str">
        <f t="shared" si="736"/>
        <v>.65000000165</v>
      </c>
      <c r="AJH72" s="93">
        <f t="shared" si="737"/>
        <v>855.46922088346423</v>
      </c>
      <c r="AJI72" s="102">
        <f t="shared" si="738"/>
        <v>855</v>
      </c>
      <c r="AJJ72" s="105" t="str">
        <f t="shared" si="739"/>
        <v>.46922088346</v>
      </c>
      <c r="AJL72" s="105">
        <f t="shared" si="1169"/>
        <v>0</v>
      </c>
      <c r="AJM72" s="105">
        <f t="shared" si="1170"/>
        <v>0</v>
      </c>
      <c r="AJN72" s="120">
        <f t="shared" si="1171"/>
        <v>377.10000000135</v>
      </c>
      <c r="AJO72" s="102">
        <f t="shared" si="740"/>
        <v>377</v>
      </c>
      <c r="AJP72" s="105" t="str">
        <f t="shared" si="741"/>
        <v>.10000000135</v>
      </c>
      <c r="AJQ72" s="93">
        <f t="shared" si="1172"/>
        <v>855.46922088346423</v>
      </c>
      <c r="AJR72" s="102">
        <f t="shared" si="742"/>
        <v>855</v>
      </c>
      <c r="AJS72" s="105" t="str">
        <f t="shared" si="743"/>
        <v>.46922088346</v>
      </c>
      <c r="AJT72" s="120">
        <f t="shared" si="1173"/>
        <v>383.90000000164997</v>
      </c>
      <c r="AJU72" s="102">
        <f t="shared" si="744"/>
        <v>383</v>
      </c>
      <c r="AJV72" s="105" t="str">
        <f t="shared" si="745"/>
        <v>.90000000165</v>
      </c>
      <c r="AJW72" s="93">
        <f t="shared" si="1174"/>
        <v>855.46922088346423</v>
      </c>
      <c r="AJX72" s="102">
        <f t="shared" si="746"/>
        <v>855</v>
      </c>
      <c r="AJY72" s="105" t="str">
        <f t="shared" si="747"/>
        <v>.46922088346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377.35000000135</v>
      </c>
      <c r="AKG72" s="102">
        <f t="shared" si="750"/>
        <v>377</v>
      </c>
      <c r="AKH72" s="105" t="str">
        <f t="shared" si="751"/>
        <v>.35000000135</v>
      </c>
      <c r="AKI72" s="103">
        <f t="shared" si="752"/>
        <v>855.46922088346423</v>
      </c>
      <c r="AKJ72" s="102">
        <f t="shared" si="753"/>
        <v>855</v>
      </c>
      <c r="AKK72" s="105" t="str">
        <f t="shared" si="754"/>
        <v>.46922088346</v>
      </c>
      <c r="AKL72" s="390">
        <f t="shared" si="287"/>
        <v>377.35000000135</v>
      </c>
      <c r="AKM72" s="102">
        <f t="shared" si="755"/>
        <v>377</v>
      </c>
      <c r="AKN72" s="105" t="str">
        <f t="shared" si="756"/>
        <v>.35000000135</v>
      </c>
      <c r="AKO72" s="390">
        <f t="shared" si="757"/>
        <v>855.37472088345976</v>
      </c>
      <c r="AKP72" s="102">
        <f t="shared" si="758"/>
        <v>855</v>
      </c>
      <c r="AKQ72" s="105" t="str">
        <f t="shared" si="759"/>
        <v>.37472088346</v>
      </c>
      <c r="AKR72" s="103">
        <f t="shared" si="288"/>
        <v>380.50000000149998</v>
      </c>
      <c r="AKS72" s="102">
        <f t="shared" si="760"/>
        <v>380</v>
      </c>
      <c r="AKT72" s="105" t="str">
        <f t="shared" si="761"/>
        <v>.50000000150</v>
      </c>
      <c r="AKU72" s="103">
        <f t="shared" si="762"/>
        <v>855.46922088346423</v>
      </c>
      <c r="AKV72" s="102">
        <f t="shared" si="763"/>
        <v>855</v>
      </c>
      <c r="AKW72" s="105" t="str">
        <f t="shared" si="764"/>
        <v>.46922088346</v>
      </c>
      <c r="AKX72" s="390">
        <f t="shared" si="289"/>
        <v>383.65000000164997</v>
      </c>
      <c r="AKY72" s="102">
        <f t="shared" si="765"/>
        <v>383</v>
      </c>
      <c r="AKZ72" s="105" t="str">
        <f t="shared" si="766"/>
        <v>.65000000165</v>
      </c>
      <c r="ALA72" s="390">
        <f t="shared" si="767"/>
        <v>855.37472088345976</v>
      </c>
      <c r="ALB72" s="102">
        <f t="shared" si="768"/>
        <v>855</v>
      </c>
      <c r="ALC72" s="105" t="str">
        <f t="shared" si="769"/>
        <v>.37472088346</v>
      </c>
      <c r="ALD72" s="103">
        <f t="shared" si="290"/>
        <v>383.65000000164997</v>
      </c>
      <c r="ALE72" s="102">
        <f t="shared" si="770"/>
        <v>383</v>
      </c>
      <c r="ALF72" s="105" t="str">
        <f t="shared" si="771"/>
        <v>.65000000165</v>
      </c>
      <c r="ALG72" s="103">
        <f t="shared" si="291"/>
        <v>855.46922088346423</v>
      </c>
      <c r="ALH72" s="102">
        <f t="shared" si="772"/>
        <v>855</v>
      </c>
      <c r="ALI72" s="105" t="str">
        <f t="shared" si="773"/>
        <v>.46922088346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377.35000000135</v>
      </c>
      <c r="ALN72" s="102">
        <f t="shared" si="776"/>
        <v>377</v>
      </c>
      <c r="ALO72" s="105" t="str">
        <f t="shared" si="777"/>
        <v>.35000000135</v>
      </c>
      <c r="ALP72" s="103">
        <f t="shared" si="293"/>
        <v>855.37472088345976</v>
      </c>
      <c r="ALQ72" s="102">
        <f t="shared" si="778"/>
        <v>855</v>
      </c>
      <c r="ALR72" s="105" t="str">
        <f t="shared" si="779"/>
        <v>.37472088346</v>
      </c>
      <c r="ALS72" s="103">
        <f t="shared" si="780"/>
        <v>377.35000000159999</v>
      </c>
      <c r="ALT72" s="102">
        <f t="shared" si="781"/>
        <v>377</v>
      </c>
      <c r="ALU72" s="105" t="str">
        <f t="shared" si="782"/>
        <v>.35000000160</v>
      </c>
      <c r="ALV72" s="103">
        <f t="shared" si="783"/>
        <v>855.62472088346726</v>
      </c>
      <c r="ALW72" s="102">
        <f t="shared" si="784"/>
        <v>855</v>
      </c>
      <c r="ALX72" s="105" t="str">
        <f t="shared" si="785"/>
        <v>.62472088347</v>
      </c>
      <c r="ALY72" s="103">
        <f t="shared" si="294"/>
        <v>380.50000000149998</v>
      </c>
      <c r="ALZ72" s="102">
        <f t="shared" si="786"/>
        <v>380</v>
      </c>
      <c r="AMA72" s="105" t="str">
        <f t="shared" si="787"/>
        <v>.50000000150</v>
      </c>
      <c r="AMB72" s="103">
        <f t="shared" si="788"/>
        <v>855.71922088346423</v>
      </c>
      <c r="AMC72" s="102">
        <f t="shared" si="789"/>
        <v>855</v>
      </c>
      <c r="AMD72" s="105" t="str">
        <f t="shared" si="790"/>
        <v>.71922088346</v>
      </c>
      <c r="AME72" s="103">
        <f t="shared" si="791"/>
        <v>383.65000000139997</v>
      </c>
      <c r="AMF72" s="102">
        <f t="shared" si="792"/>
        <v>383</v>
      </c>
      <c r="AMG72" s="105" t="str">
        <f t="shared" si="793"/>
        <v>.65000000140</v>
      </c>
      <c r="AMH72" s="103">
        <f t="shared" si="794"/>
        <v>855.62472088346726</v>
      </c>
      <c r="AMI72" s="102">
        <f t="shared" si="795"/>
        <v>855</v>
      </c>
      <c r="AMJ72" s="105" t="str">
        <f t="shared" si="796"/>
        <v>.62472088347</v>
      </c>
      <c r="AMK72" s="103">
        <f t="shared" si="295"/>
        <v>383.65000000164997</v>
      </c>
      <c r="AML72" s="102">
        <f t="shared" si="797"/>
        <v>383</v>
      </c>
      <c r="AMM72" s="105" t="str">
        <f t="shared" si="798"/>
        <v>.65000000165</v>
      </c>
      <c r="AMN72" s="103">
        <f t="shared" si="296"/>
        <v>855.37472088345976</v>
      </c>
      <c r="AMO72" s="102">
        <f t="shared" si="799"/>
        <v>855</v>
      </c>
      <c r="AMP72" s="105" t="str">
        <f t="shared" si="800"/>
        <v>.37472088346</v>
      </c>
      <c r="AMR72" s="103">
        <f t="shared" si="801"/>
        <v>377.50000000149998</v>
      </c>
      <c r="AMS72" s="102">
        <f t="shared" si="802"/>
        <v>377</v>
      </c>
      <c r="AMT72" s="105" t="str">
        <f t="shared" si="803"/>
        <v>.50000000150</v>
      </c>
      <c r="AMU72" s="649">
        <f t="shared" si="804"/>
        <v>855.52922088346418</v>
      </c>
      <c r="AMV72" s="102">
        <f t="shared" si="805"/>
        <v>855</v>
      </c>
      <c r="AMW72" s="105" t="str">
        <f t="shared" si="806"/>
        <v>.52922088346</v>
      </c>
      <c r="AMX72" s="103">
        <f t="shared" si="807"/>
        <v>377.50000000149998</v>
      </c>
      <c r="AMY72" s="102">
        <f t="shared" si="808"/>
        <v>377</v>
      </c>
      <c r="AMZ72" s="105" t="str">
        <f t="shared" si="809"/>
        <v>.50000000150</v>
      </c>
      <c r="ANA72" s="649">
        <f t="shared" si="810"/>
        <v>855.6292208834642</v>
      </c>
      <c r="ANB72" s="102">
        <f t="shared" si="811"/>
        <v>855</v>
      </c>
      <c r="ANC72" s="105" t="str">
        <f t="shared" si="812"/>
        <v>.62922088346</v>
      </c>
      <c r="AND72" s="103">
        <f t="shared" si="813"/>
        <v>380.50000000149998</v>
      </c>
      <c r="ANE72" s="102">
        <f t="shared" si="814"/>
        <v>380</v>
      </c>
      <c r="ANF72" s="105" t="str">
        <f t="shared" si="815"/>
        <v>.50000000150</v>
      </c>
      <c r="ANG72" s="649">
        <f t="shared" si="816"/>
        <v>855.71922088346423</v>
      </c>
      <c r="ANH72" s="102">
        <f t="shared" si="817"/>
        <v>855</v>
      </c>
      <c r="ANI72" s="105" t="str">
        <f t="shared" si="818"/>
        <v>.71922088346</v>
      </c>
      <c r="ANJ72" s="103">
        <f t="shared" si="819"/>
        <v>383.50000000149998</v>
      </c>
      <c r="ANK72" s="102">
        <f t="shared" si="820"/>
        <v>383</v>
      </c>
      <c r="ANL72" s="105" t="str">
        <f t="shared" si="821"/>
        <v>.50000000150</v>
      </c>
      <c r="ANM72" s="649">
        <f t="shared" si="822"/>
        <v>855.6292208834642</v>
      </c>
      <c r="ANN72" s="102">
        <f t="shared" si="823"/>
        <v>855</v>
      </c>
      <c r="ANO72" s="105" t="str">
        <f t="shared" si="824"/>
        <v>.62922088346</v>
      </c>
      <c r="ANP72" s="103">
        <f t="shared" si="825"/>
        <v>383.50000000149998</v>
      </c>
      <c r="ANQ72" s="102">
        <f t="shared" si="826"/>
        <v>383</v>
      </c>
      <c r="ANR72" s="105" t="str">
        <f t="shared" si="827"/>
        <v>.50000000150</v>
      </c>
      <c r="ANS72" s="649">
        <f t="shared" si="828"/>
        <v>855.52922088346418</v>
      </c>
      <c r="ANT72" s="102">
        <f t="shared" si="829"/>
        <v>855</v>
      </c>
      <c r="ANU72" s="105" t="str">
        <f t="shared" si="830"/>
        <v>.52922088346</v>
      </c>
      <c r="ANX72" s="136">
        <f t="shared" si="831"/>
        <v>0</v>
      </c>
      <c r="ANY72" s="136">
        <f t="shared" si="832"/>
        <v>0</v>
      </c>
      <c r="ANZ72" s="103">
        <f t="shared" si="1175"/>
        <v>377.35000000135</v>
      </c>
      <c r="AOA72" s="102">
        <f t="shared" si="833"/>
        <v>377</v>
      </c>
      <c r="AOB72" s="105" t="str">
        <f t="shared" si="834"/>
        <v>.35000000135</v>
      </c>
      <c r="AOC72" s="103">
        <f t="shared" si="1176"/>
        <v>855.37472088345976</v>
      </c>
      <c r="AOD72" s="102">
        <f t="shared" si="835"/>
        <v>855</v>
      </c>
      <c r="AOE72" s="105" t="str">
        <f t="shared" si="836"/>
        <v>.37472088346</v>
      </c>
      <c r="AOF72" s="103">
        <f t="shared" si="1177"/>
        <v>377.35000000135</v>
      </c>
      <c r="AOG72" s="102">
        <f t="shared" si="837"/>
        <v>377</v>
      </c>
      <c r="AOH72" s="105" t="str">
        <f t="shared" si="838"/>
        <v>.35000000135</v>
      </c>
      <c r="AOI72" s="103">
        <f t="shared" si="1178"/>
        <v>855.37472088345976</v>
      </c>
      <c r="AOJ72" s="102">
        <f t="shared" si="839"/>
        <v>855</v>
      </c>
      <c r="AOK72" s="105" t="str">
        <f t="shared" si="840"/>
        <v>.37472088346</v>
      </c>
      <c r="AOL72" s="103">
        <f t="shared" si="1179"/>
        <v>380.50000000149998</v>
      </c>
      <c r="AOM72" s="102">
        <f t="shared" si="841"/>
        <v>380</v>
      </c>
      <c r="AON72" s="105" t="str">
        <f t="shared" si="842"/>
        <v>.50000000150</v>
      </c>
      <c r="AOO72" s="103">
        <f t="shared" si="1180"/>
        <v>855.46922088346423</v>
      </c>
      <c r="AOP72" s="102">
        <f t="shared" si="843"/>
        <v>855</v>
      </c>
      <c r="AOQ72" s="105" t="str">
        <f t="shared" si="844"/>
        <v>.46922088346</v>
      </c>
      <c r="AOR72" s="103">
        <f t="shared" si="1181"/>
        <v>383.65000000164997</v>
      </c>
      <c r="AOS72" s="102">
        <f t="shared" si="845"/>
        <v>383</v>
      </c>
      <c r="AOT72" s="105" t="str">
        <f t="shared" si="846"/>
        <v>.65000000165</v>
      </c>
      <c r="AOU72" s="103">
        <f t="shared" si="847"/>
        <v>855.37472088345976</v>
      </c>
      <c r="AOV72" s="102">
        <f t="shared" si="848"/>
        <v>855</v>
      </c>
      <c r="AOW72" s="105" t="str">
        <f t="shared" si="849"/>
        <v>.37472088346</v>
      </c>
      <c r="AOX72" s="103">
        <f t="shared" si="1182"/>
        <v>383.65000000164997</v>
      </c>
      <c r="AOY72" s="102">
        <f t="shared" si="850"/>
        <v>383</v>
      </c>
      <c r="AOZ72" s="105" t="str">
        <f t="shared" si="851"/>
        <v>.65000000165</v>
      </c>
      <c r="APA72" s="103">
        <f t="shared" si="852"/>
        <v>855.37472088345976</v>
      </c>
      <c r="APB72" s="102">
        <f t="shared" si="853"/>
        <v>855</v>
      </c>
      <c r="APC72" s="105" t="str">
        <f t="shared" si="854"/>
        <v>.37472088346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377.35000000135</v>
      </c>
      <c r="APH72" s="102">
        <f t="shared" si="857"/>
        <v>377</v>
      </c>
      <c r="API72" s="105" t="str">
        <f t="shared" si="858"/>
        <v>.35000000135</v>
      </c>
      <c r="APJ72" s="103">
        <f t="shared" si="1184"/>
        <v>855.37472088345976</v>
      </c>
      <c r="APK72" s="102">
        <f t="shared" si="859"/>
        <v>855</v>
      </c>
      <c r="APL72" s="105" t="str">
        <f t="shared" si="860"/>
        <v>.37472088346</v>
      </c>
      <c r="APM72" s="103">
        <f t="shared" si="1185"/>
        <v>377.35000000150001</v>
      </c>
      <c r="APN72" s="102">
        <f t="shared" si="861"/>
        <v>377</v>
      </c>
      <c r="APO72" s="105" t="str">
        <f t="shared" si="862"/>
        <v>.35000000150</v>
      </c>
      <c r="APP72" s="103">
        <f t="shared" si="863"/>
        <v>855.52472088346417</v>
      </c>
      <c r="APQ72" s="102">
        <f t="shared" si="864"/>
        <v>855</v>
      </c>
      <c r="APR72" s="105" t="str">
        <f t="shared" si="865"/>
        <v>.52472088346</v>
      </c>
      <c r="APS72" s="103">
        <f t="shared" si="1186"/>
        <v>380.50000000149998</v>
      </c>
      <c r="APT72" s="102">
        <f t="shared" si="866"/>
        <v>380</v>
      </c>
      <c r="APU72" s="105" t="str">
        <f t="shared" si="867"/>
        <v>.50000000150</v>
      </c>
      <c r="APV72" s="103">
        <f t="shared" si="1187"/>
        <v>855.61922088346421</v>
      </c>
      <c r="APW72" s="102">
        <f t="shared" si="868"/>
        <v>855</v>
      </c>
      <c r="APX72" s="105" t="str">
        <f t="shared" si="869"/>
        <v>.61922088346</v>
      </c>
      <c r="APY72" s="103">
        <f t="shared" si="1188"/>
        <v>383.65000000149996</v>
      </c>
      <c r="APZ72" s="102">
        <f t="shared" si="870"/>
        <v>383</v>
      </c>
      <c r="AQA72" s="105" t="str">
        <f t="shared" si="871"/>
        <v>.65000000150</v>
      </c>
      <c r="AQB72" s="103">
        <f t="shared" si="872"/>
        <v>855.52472088346417</v>
      </c>
      <c r="AQC72" s="102">
        <f t="shared" si="873"/>
        <v>855</v>
      </c>
      <c r="AQD72" s="105" t="str">
        <f t="shared" si="874"/>
        <v>.52472088346</v>
      </c>
      <c r="AQE72" s="103">
        <f t="shared" si="1189"/>
        <v>383.65000000164997</v>
      </c>
      <c r="AQF72" s="102">
        <f t="shared" si="875"/>
        <v>383</v>
      </c>
      <c r="AQG72" s="105" t="str">
        <f t="shared" si="876"/>
        <v>.65000000165</v>
      </c>
      <c r="AQH72" s="103">
        <f t="shared" si="1190"/>
        <v>855.37472088345976</v>
      </c>
      <c r="AQI72" s="102">
        <f t="shared" si="877"/>
        <v>855</v>
      </c>
      <c r="AQJ72" s="105" t="str">
        <f t="shared" si="878"/>
        <v>.37472088346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85.546999999999997</v>
      </c>
      <c r="CQ73" s="431">
        <f t="shared" si="346"/>
        <v>0</v>
      </c>
      <c r="CR73" s="367"/>
      <c r="CS73" s="367"/>
      <c r="CT73" s="396">
        <f t="shared" si="943"/>
        <v>85.350999999999999</v>
      </c>
      <c r="CV73" s="399">
        <f t="shared" si="975"/>
        <v>0</v>
      </c>
      <c r="CW73" s="367"/>
      <c r="CX73" s="111">
        <f t="shared" si="944"/>
        <v>-3.2666666666666326E-3</v>
      </c>
      <c r="CY73" s="367"/>
      <c r="CZ73" s="396">
        <f t="shared" si="889"/>
        <v>81.431000000000338</v>
      </c>
      <c r="DA73" s="367"/>
      <c r="DB73" s="103">
        <f t="shared" si="347"/>
        <v>0</v>
      </c>
      <c r="DC73" s="103">
        <f t="shared" si="348"/>
        <v>87.905000000000001</v>
      </c>
      <c r="DD73" s="103">
        <f t="shared" si="349"/>
        <v>87.905000000000001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820.40000000000009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810.40000000000009</v>
      </c>
      <c r="OY73" s="189">
        <f t="shared" si="486"/>
        <v>810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840</v>
      </c>
      <c r="RM73" s="795">
        <f t="shared" si="505"/>
        <v>840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900</v>
      </c>
      <c r="RS73" s="795">
        <f t="shared" si="511"/>
        <v>900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1470</v>
      </c>
      <c r="SY73" s="121">
        <f t="shared" si="929"/>
        <v>1470</v>
      </c>
      <c r="SZ73" s="121" t="str">
        <f t="shared" si="526"/>
        <v>.00000000000</v>
      </c>
      <c r="TA73" s="94" t="str">
        <f t="shared" si="527"/>
        <v>147,000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838</v>
      </c>
      <c r="TS73" s="121">
        <f t="shared" si="535"/>
        <v>838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389.95000000195</v>
      </c>
      <c r="UL73" s="102">
        <f t="shared" si="545"/>
        <v>389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393.10000000209999</v>
      </c>
      <c r="UR73" s="105">
        <f t="shared" si="550"/>
        <v>393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396.25000000224998</v>
      </c>
      <c r="UX73" s="102">
        <f t="shared" si="554"/>
        <v>396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389.95000000195</v>
      </c>
      <c r="VI73" s="102">
        <f t="shared" si="559"/>
        <v>389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389.95000000195</v>
      </c>
      <c r="VO73" s="102">
        <f t="shared" si="564"/>
        <v>389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393.10000000209999</v>
      </c>
      <c r="VU73" s="105">
        <f t="shared" si="570"/>
        <v>393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396.25000000224998</v>
      </c>
      <c r="WA73" s="102">
        <f t="shared" si="576"/>
        <v>396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396.25000000224998</v>
      </c>
      <c r="WG73" s="102">
        <f t="shared" si="581"/>
        <v>396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393.10000000209999</v>
      </c>
      <c r="XO73" s="103">
        <f t="shared" si="600"/>
        <v>0</v>
      </c>
      <c r="XP73" s="103">
        <f t="shared" si="145"/>
        <v>393.10000000209999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389.95000000195</v>
      </c>
      <c r="ZQ73" s="127">
        <f t="shared" si="159"/>
        <v>0</v>
      </c>
      <c r="ZR73" s="127">
        <f t="shared" si="160"/>
        <v>389.95000000195</v>
      </c>
      <c r="ZS73" s="127">
        <f t="shared" si="161"/>
        <v>-9.4500000004499998E-2</v>
      </c>
      <c r="ZT73" s="127">
        <f t="shared" si="162"/>
        <v>393.10000000209999</v>
      </c>
      <c r="ZU73" s="127">
        <f t="shared" si="163"/>
        <v>0</v>
      </c>
      <c r="ZV73" s="127">
        <f t="shared" si="164"/>
        <v>396.25000000224998</v>
      </c>
      <c r="ZW73" s="127">
        <f t="shared" si="165"/>
        <v>-9.4500000004499998E-2</v>
      </c>
      <c r="ZX73" s="127">
        <f t="shared" si="166"/>
        <v>396.25000000224998</v>
      </c>
      <c r="ZY73" s="127">
        <f t="shared" si="167"/>
        <v>0</v>
      </c>
      <c r="ZZ73" s="127">
        <f t="shared" si="629"/>
        <v>393.10000000209999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393.10000000209999</v>
      </c>
      <c r="ADM73" s="102">
        <f t="shared" si="658"/>
        <v>393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393.10000000209999</v>
      </c>
      <c r="ADS73" s="102">
        <f t="shared" si="663"/>
        <v>393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393.10000000209999</v>
      </c>
      <c r="ADY73" s="102">
        <f t="shared" si="667"/>
        <v>393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389.95000000195</v>
      </c>
      <c r="AFK73" s="102">
        <f t="shared" si="676"/>
        <v>389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393.10000000209999</v>
      </c>
      <c r="AFQ73" s="102">
        <f t="shared" si="681"/>
        <v>393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396.25000000224998</v>
      </c>
      <c r="AFW73" s="102">
        <f t="shared" si="686"/>
        <v>396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389.95000000195</v>
      </c>
      <c r="AHW73" s="102">
        <f t="shared" si="710"/>
        <v>389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393.10000000209999</v>
      </c>
      <c r="AIC73" s="102">
        <f t="shared" si="715"/>
        <v>393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396.25000000224998</v>
      </c>
      <c r="AII73" s="102">
        <f t="shared" si="719"/>
        <v>396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389.95000000195</v>
      </c>
      <c r="AIT73" s="102">
        <f t="shared" si="724"/>
        <v>389</v>
      </c>
      <c r="AIU73" s="105" t="str">
        <f t="shared" si="725"/>
        <v>.95000000195</v>
      </c>
      <c r="AIV73" s="120">
        <f t="shared" si="726"/>
        <v>855.46922088346423</v>
      </c>
      <c r="AIW73" s="102">
        <f t="shared" si="727"/>
        <v>855</v>
      </c>
      <c r="AIX73" s="105" t="str">
        <f t="shared" si="728"/>
        <v>.46922088346</v>
      </c>
      <c r="AIY73" s="120">
        <f t="shared" si="729"/>
        <v>393.10000000209999</v>
      </c>
      <c r="AIZ73" s="102">
        <f t="shared" si="730"/>
        <v>393</v>
      </c>
      <c r="AJA73" s="105" t="str">
        <f t="shared" si="731"/>
        <v>.10000000210</v>
      </c>
      <c r="AJB73" s="120">
        <f t="shared" si="976"/>
        <v>855.46922088346423</v>
      </c>
      <c r="AJC73" s="102">
        <f t="shared" si="732"/>
        <v>855</v>
      </c>
      <c r="AJD73" s="105" t="str">
        <f t="shared" si="733"/>
        <v>.46922088346</v>
      </c>
      <c r="AJE73" s="120">
        <f t="shared" si="734"/>
        <v>396.25000000224998</v>
      </c>
      <c r="AJF73" s="102">
        <f t="shared" si="735"/>
        <v>396</v>
      </c>
      <c r="AJG73" s="105" t="str">
        <f t="shared" si="736"/>
        <v>.25000000225</v>
      </c>
      <c r="AJH73" s="93">
        <f t="shared" si="737"/>
        <v>855.46922088346423</v>
      </c>
      <c r="AJI73" s="102">
        <f t="shared" si="738"/>
        <v>855</v>
      </c>
      <c r="AJJ73" s="105" t="str">
        <f t="shared" si="739"/>
        <v>.46922088346</v>
      </c>
      <c r="AJL73" s="105">
        <f t="shared" si="1169"/>
        <v>0</v>
      </c>
      <c r="AJM73" s="105">
        <f t="shared" si="1170"/>
        <v>0</v>
      </c>
      <c r="AJN73" s="120">
        <f t="shared" si="1171"/>
        <v>389.70000000195</v>
      </c>
      <c r="AJO73" s="102">
        <f t="shared" si="740"/>
        <v>389</v>
      </c>
      <c r="AJP73" s="105" t="str">
        <f t="shared" si="741"/>
        <v>.70000000195</v>
      </c>
      <c r="AJQ73" s="93">
        <f t="shared" si="1172"/>
        <v>855.46922088346423</v>
      </c>
      <c r="AJR73" s="102">
        <f t="shared" si="742"/>
        <v>855</v>
      </c>
      <c r="AJS73" s="105" t="str">
        <f t="shared" si="743"/>
        <v>.46922088346</v>
      </c>
      <c r="AJT73" s="120">
        <f t="shared" si="1173"/>
        <v>396.50000000224998</v>
      </c>
      <c r="AJU73" s="102">
        <f t="shared" si="744"/>
        <v>396</v>
      </c>
      <c r="AJV73" s="105" t="str">
        <f t="shared" si="745"/>
        <v>.50000000225</v>
      </c>
      <c r="AJW73" s="93">
        <f t="shared" si="1174"/>
        <v>855.46922088346423</v>
      </c>
      <c r="AJX73" s="102">
        <f t="shared" si="746"/>
        <v>855</v>
      </c>
      <c r="AJY73" s="105" t="str">
        <f t="shared" si="747"/>
        <v>.46922088346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389.95000000195</v>
      </c>
      <c r="AKG73" s="102">
        <f t="shared" si="750"/>
        <v>389</v>
      </c>
      <c r="AKH73" s="105" t="str">
        <f t="shared" si="751"/>
        <v>.95000000195</v>
      </c>
      <c r="AKI73" s="103">
        <f t="shared" si="752"/>
        <v>855.46922088346423</v>
      </c>
      <c r="AKJ73" s="102">
        <f t="shared" si="753"/>
        <v>855</v>
      </c>
      <c r="AKK73" s="105" t="str">
        <f t="shared" si="754"/>
        <v>.46922088346</v>
      </c>
      <c r="AKL73" s="390">
        <f t="shared" si="287"/>
        <v>389.95000000195</v>
      </c>
      <c r="AKM73" s="102">
        <f t="shared" si="755"/>
        <v>389</v>
      </c>
      <c r="AKN73" s="105" t="str">
        <f t="shared" si="756"/>
        <v>.95000000195</v>
      </c>
      <c r="AKO73" s="390">
        <f t="shared" si="757"/>
        <v>855.37472088345976</v>
      </c>
      <c r="AKP73" s="102">
        <f t="shared" si="758"/>
        <v>855</v>
      </c>
      <c r="AKQ73" s="105" t="str">
        <f t="shared" si="759"/>
        <v>.37472088346</v>
      </c>
      <c r="AKR73" s="103">
        <f t="shared" si="288"/>
        <v>393.10000000209999</v>
      </c>
      <c r="AKS73" s="102">
        <f t="shared" si="760"/>
        <v>393</v>
      </c>
      <c r="AKT73" s="105" t="str">
        <f t="shared" si="761"/>
        <v>.10000000210</v>
      </c>
      <c r="AKU73" s="103">
        <f t="shared" si="762"/>
        <v>855.46922088346423</v>
      </c>
      <c r="AKV73" s="102">
        <f t="shared" si="763"/>
        <v>855</v>
      </c>
      <c r="AKW73" s="105" t="str">
        <f t="shared" si="764"/>
        <v>.46922088346</v>
      </c>
      <c r="AKX73" s="390">
        <f t="shared" si="289"/>
        <v>396.25000000224998</v>
      </c>
      <c r="AKY73" s="102">
        <f t="shared" si="765"/>
        <v>396</v>
      </c>
      <c r="AKZ73" s="105" t="str">
        <f t="shared" si="766"/>
        <v>.25000000225</v>
      </c>
      <c r="ALA73" s="390">
        <f t="shared" si="767"/>
        <v>855.37472088345976</v>
      </c>
      <c r="ALB73" s="102">
        <f t="shared" si="768"/>
        <v>855</v>
      </c>
      <c r="ALC73" s="105" t="str">
        <f t="shared" si="769"/>
        <v>.37472088346</v>
      </c>
      <c r="ALD73" s="103">
        <f t="shared" si="290"/>
        <v>396.25000000224998</v>
      </c>
      <c r="ALE73" s="102">
        <f t="shared" si="770"/>
        <v>396</v>
      </c>
      <c r="ALF73" s="105" t="str">
        <f t="shared" si="771"/>
        <v>.25000000225</v>
      </c>
      <c r="ALG73" s="103">
        <f t="shared" si="291"/>
        <v>855.46922088346423</v>
      </c>
      <c r="ALH73" s="102">
        <f t="shared" si="772"/>
        <v>855</v>
      </c>
      <c r="ALI73" s="105" t="str">
        <f t="shared" si="773"/>
        <v>.46922088346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389.95000000195</v>
      </c>
      <c r="ALN73" s="102">
        <f t="shared" si="776"/>
        <v>389</v>
      </c>
      <c r="ALO73" s="105" t="str">
        <f t="shared" si="777"/>
        <v>.95000000195</v>
      </c>
      <c r="ALP73" s="103">
        <f t="shared" si="293"/>
        <v>855.37472088345976</v>
      </c>
      <c r="ALQ73" s="102">
        <f t="shared" si="778"/>
        <v>855</v>
      </c>
      <c r="ALR73" s="105" t="str">
        <f t="shared" si="779"/>
        <v>.37472088346</v>
      </c>
      <c r="ALS73" s="103">
        <f t="shared" si="780"/>
        <v>389.9500000022</v>
      </c>
      <c r="ALT73" s="102">
        <f t="shared" si="781"/>
        <v>389</v>
      </c>
      <c r="ALU73" s="105" t="str">
        <f t="shared" si="782"/>
        <v>.95000000220</v>
      </c>
      <c r="ALV73" s="103">
        <f t="shared" si="783"/>
        <v>855.62472088346726</v>
      </c>
      <c r="ALW73" s="102">
        <f t="shared" si="784"/>
        <v>855</v>
      </c>
      <c r="ALX73" s="105" t="str">
        <f t="shared" si="785"/>
        <v>.62472088347</v>
      </c>
      <c r="ALY73" s="103">
        <f t="shared" si="294"/>
        <v>393.10000000209999</v>
      </c>
      <c r="ALZ73" s="102">
        <f t="shared" si="786"/>
        <v>393</v>
      </c>
      <c r="AMA73" s="105" t="str">
        <f t="shared" si="787"/>
        <v>.10000000210</v>
      </c>
      <c r="AMB73" s="103">
        <f t="shared" si="788"/>
        <v>855.71922088346423</v>
      </c>
      <c r="AMC73" s="102">
        <f t="shared" si="789"/>
        <v>855</v>
      </c>
      <c r="AMD73" s="105" t="str">
        <f t="shared" si="790"/>
        <v>.71922088346</v>
      </c>
      <c r="AME73" s="103">
        <f t="shared" si="791"/>
        <v>396.25000000199998</v>
      </c>
      <c r="AMF73" s="102">
        <f t="shared" si="792"/>
        <v>396</v>
      </c>
      <c r="AMG73" s="105" t="str">
        <f t="shared" si="793"/>
        <v>.25000000200</v>
      </c>
      <c r="AMH73" s="103">
        <f t="shared" si="794"/>
        <v>855.62472088346726</v>
      </c>
      <c r="AMI73" s="102">
        <f t="shared" si="795"/>
        <v>855</v>
      </c>
      <c r="AMJ73" s="105" t="str">
        <f t="shared" si="796"/>
        <v>.62472088347</v>
      </c>
      <c r="AMK73" s="103">
        <f t="shared" si="295"/>
        <v>396.25000000224998</v>
      </c>
      <c r="AML73" s="102">
        <f t="shared" si="797"/>
        <v>396</v>
      </c>
      <c r="AMM73" s="105" t="str">
        <f t="shared" si="798"/>
        <v>.25000000225</v>
      </c>
      <c r="AMN73" s="103">
        <f t="shared" si="296"/>
        <v>855.37472088345976</v>
      </c>
      <c r="AMO73" s="102">
        <f t="shared" si="799"/>
        <v>855</v>
      </c>
      <c r="AMP73" s="105" t="str">
        <f t="shared" si="800"/>
        <v>.37472088346</v>
      </c>
      <c r="AMR73" s="103">
        <f t="shared" si="801"/>
        <v>390.10000000209999</v>
      </c>
      <c r="AMS73" s="102">
        <f t="shared" si="802"/>
        <v>390</v>
      </c>
      <c r="AMT73" s="105" t="str">
        <f t="shared" si="803"/>
        <v>.10000000210</v>
      </c>
      <c r="AMU73" s="649">
        <f t="shared" si="804"/>
        <v>855.52922088346418</v>
      </c>
      <c r="AMV73" s="102">
        <f t="shared" si="805"/>
        <v>855</v>
      </c>
      <c r="AMW73" s="105" t="str">
        <f t="shared" si="806"/>
        <v>.52922088346</v>
      </c>
      <c r="AMX73" s="103">
        <f t="shared" si="807"/>
        <v>390.10000000209999</v>
      </c>
      <c r="AMY73" s="102">
        <f t="shared" si="808"/>
        <v>390</v>
      </c>
      <c r="AMZ73" s="105" t="str">
        <f t="shared" si="809"/>
        <v>.10000000210</v>
      </c>
      <c r="ANA73" s="649">
        <f t="shared" si="810"/>
        <v>855.6292208834642</v>
      </c>
      <c r="ANB73" s="102">
        <f t="shared" si="811"/>
        <v>855</v>
      </c>
      <c r="ANC73" s="105" t="str">
        <f t="shared" si="812"/>
        <v>.62922088346</v>
      </c>
      <c r="AND73" s="103">
        <f t="shared" si="813"/>
        <v>393.10000000209999</v>
      </c>
      <c r="ANE73" s="102">
        <f t="shared" si="814"/>
        <v>393</v>
      </c>
      <c r="ANF73" s="105" t="str">
        <f t="shared" si="815"/>
        <v>.10000000210</v>
      </c>
      <c r="ANG73" s="649">
        <f t="shared" si="816"/>
        <v>855.71922088346423</v>
      </c>
      <c r="ANH73" s="102">
        <f t="shared" si="817"/>
        <v>855</v>
      </c>
      <c r="ANI73" s="105" t="str">
        <f t="shared" si="818"/>
        <v>.71922088346</v>
      </c>
      <c r="ANJ73" s="103">
        <f t="shared" si="819"/>
        <v>396.10000000209999</v>
      </c>
      <c r="ANK73" s="102">
        <f t="shared" si="820"/>
        <v>396</v>
      </c>
      <c r="ANL73" s="105" t="str">
        <f t="shared" si="821"/>
        <v>.10000000210</v>
      </c>
      <c r="ANM73" s="649">
        <f t="shared" si="822"/>
        <v>855.6292208834642</v>
      </c>
      <c r="ANN73" s="102">
        <f t="shared" si="823"/>
        <v>855</v>
      </c>
      <c r="ANO73" s="105" t="str">
        <f t="shared" si="824"/>
        <v>.62922088346</v>
      </c>
      <c r="ANP73" s="103">
        <f t="shared" si="825"/>
        <v>396.10000000209999</v>
      </c>
      <c r="ANQ73" s="102">
        <f t="shared" si="826"/>
        <v>396</v>
      </c>
      <c r="ANR73" s="105" t="str">
        <f t="shared" si="827"/>
        <v>.10000000210</v>
      </c>
      <c r="ANS73" s="649">
        <f t="shared" si="828"/>
        <v>855.52922088346418</v>
      </c>
      <c r="ANT73" s="102">
        <f t="shared" si="829"/>
        <v>855</v>
      </c>
      <c r="ANU73" s="105" t="str">
        <f t="shared" si="830"/>
        <v>.52922088346</v>
      </c>
      <c r="ANX73" s="136">
        <f t="shared" si="831"/>
        <v>0</v>
      </c>
      <c r="ANY73" s="136">
        <f t="shared" si="832"/>
        <v>0</v>
      </c>
      <c r="ANZ73" s="103">
        <f t="shared" si="1175"/>
        <v>389.95000000195</v>
      </c>
      <c r="AOA73" s="102">
        <f t="shared" si="833"/>
        <v>389</v>
      </c>
      <c r="AOB73" s="105" t="str">
        <f t="shared" si="834"/>
        <v>.95000000195</v>
      </c>
      <c r="AOC73" s="103">
        <f t="shared" si="1176"/>
        <v>855.37472088345976</v>
      </c>
      <c r="AOD73" s="102">
        <f t="shared" si="835"/>
        <v>855</v>
      </c>
      <c r="AOE73" s="105" t="str">
        <f t="shared" si="836"/>
        <v>.37472088346</v>
      </c>
      <c r="AOF73" s="103">
        <f t="shared" si="1177"/>
        <v>389.95000000195</v>
      </c>
      <c r="AOG73" s="102">
        <f t="shared" si="837"/>
        <v>389</v>
      </c>
      <c r="AOH73" s="105" t="str">
        <f t="shared" si="838"/>
        <v>.95000000195</v>
      </c>
      <c r="AOI73" s="103">
        <f t="shared" si="1178"/>
        <v>855.37472088345976</v>
      </c>
      <c r="AOJ73" s="102">
        <f t="shared" si="839"/>
        <v>855</v>
      </c>
      <c r="AOK73" s="105" t="str">
        <f t="shared" si="840"/>
        <v>.37472088346</v>
      </c>
      <c r="AOL73" s="103">
        <f t="shared" si="1179"/>
        <v>393.10000000209999</v>
      </c>
      <c r="AOM73" s="102">
        <f t="shared" si="841"/>
        <v>393</v>
      </c>
      <c r="AON73" s="105" t="str">
        <f t="shared" si="842"/>
        <v>.10000000210</v>
      </c>
      <c r="AOO73" s="103">
        <f t="shared" si="1180"/>
        <v>855.46922088346423</v>
      </c>
      <c r="AOP73" s="102">
        <f t="shared" si="843"/>
        <v>855</v>
      </c>
      <c r="AOQ73" s="105" t="str">
        <f t="shared" si="844"/>
        <v>.46922088346</v>
      </c>
      <c r="AOR73" s="103">
        <f t="shared" si="1181"/>
        <v>396.25000000224998</v>
      </c>
      <c r="AOS73" s="102">
        <f t="shared" si="845"/>
        <v>396</v>
      </c>
      <c r="AOT73" s="105" t="str">
        <f t="shared" si="846"/>
        <v>.25000000225</v>
      </c>
      <c r="AOU73" s="103">
        <f t="shared" si="847"/>
        <v>855.37472088345976</v>
      </c>
      <c r="AOV73" s="102">
        <f t="shared" si="848"/>
        <v>855</v>
      </c>
      <c r="AOW73" s="105" t="str">
        <f t="shared" si="849"/>
        <v>.37472088346</v>
      </c>
      <c r="AOX73" s="103">
        <f t="shared" si="1182"/>
        <v>396.25000000224998</v>
      </c>
      <c r="AOY73" s="102">
        <f t="shared" si="850"/>
        <v>396</v>
      </c>
      <c r="AOZ73" s="105" t="str">
        <f t="shared" si="851"/>
        <v>.25000000225</v>
      </c>
      <c r="APA73" s="103">
        <f t="shared" si="852"/>
        <v>855.37472088345976</v>
      </c>
      <c r="APB73" s="102">
        <f t="shared" si="853"/>
        <v>855</v>
      </c>
      <c r="APC73" s="105" t="str">
        <f t="shared" si="854"/>
        <v>.37472088346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389.95000000195</v>
      </c>
      <c r="APH73" s="102">
        <f t="shared" si="857"/>
        <v>389</v>
      </c>
      <c r="API73" s="105" t="str">
        <f t="shared" si="858"/>
        <v>.95000000195</v>
      </c>
      <c r="APJ73" s="103">
        <f t="shared" si="1184"/>
        <v>855.37472088345976</v>
      </c>
      <c r="APK73" s="102">
        <f t="shared" si="859"/>
        <v>855</v>
      </c>
      <c r="APL73" s="105" t="str">
        <f t="shared" si="860"/>
        <v>.37472088346</v>
      </c>
      <c r="APM73" s="103">
        <f t="shared" si="1185"/>
        <v>389.95000000210001</v>
      </c>
      <c r="APN73" s="102">
        <f t="shared" si="861"/>
        <v>389</v>
      </c>
      <c r="APO73" s="105" t="str">
        <f t="shared" si="862"/>
        <v>.95000000210</v>
      </c>
      <c r="APP73" s="103">
        <f t="shared" si="863"/>
        <v>855.52472088346417</v>
      </c>
      <c r="APQ73" s="102">
        <f t="shared" si="864"/>
        <v>855</v>
      </c>
      <c r="APR73" s="105" t="str">
        <f t="shared" si="865"/>
        <v>.52472088346</v>
      </c>
      <c r="APS73" s="103">
        <f t="shared" si="1186"/>
        <v>393.10000000209999</v>
      </c>
      <c r="APT73" s="102">
        <f t="shared" si="866"/>
        <v>393</v>
      </c>
      <c r="APU73" s="105" t="str">
        <f t="shared" si="867"/>
        <v>.10000000210</v>
      </c>
      <c r="APV73" s="103">
        <f t="shared" si="1187"/>
        <v>855.61922088346421</v>
      </c>
      <c r="APW73" s="102">
        <f t="shared" si="868"/>
        <v>855</v>
      </c>
      <c r="APX73" s="105" t="str">
        <f t="shared" si="869"/>
        <v>.61922088346</v>
      </c>
      <c r="APY73" s="103">
        <f t="shared" si="1188"/>
        <v>396.25000000209997</v>
      </c>
      <c r="APZ73" s="102">
        <f t="shared" si="870"/>
        <v>396</v>
      </c>
      <c r="AQA73" s="105" t="str">
        <f t="shared" si="871"/>
        <v>.25000000210</v>
      </c>
      <c r="AQB73" s="103">
        <f t="shared" si="872"/>
        <v>855.52472088346417</v>
      </c>
      <c r="AQC73" s="102">
        <f t="shared" si="873"/>
        <v>855</v>
      </c>
      <c r="AQD73" s="105" t="str">
        <f t="shared" si="874"/>
        <v>.52472088346</v>
      </c>
      <c r="AQE73" s="103">
        <f t="shared" si="1189"/>
        <v>396.25000000224998</v>
      </c>
      <c r="AQF73" s="102">
        <f t="shared" si="875"/>
        <v>396</v>
      </c>
      <c r="AQG73" s="105" t="str">
        <f t="shared" si="876"/>
        <v>.25000000225</v>
      </c>
      <c r="AQH73" s="103">
        <f t="shared" si="1190"/>
        <v>855.37472088345976</v>
      </c>
      <c r="AQI73" s="102">
        <f t="shared" si="877"/>
        <v>855</v>
      </c>
      <c r="AQJ73" s="105" t="str">
        <f t="shared" si="878"/>
        <v>.37472088346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85.546999999999997</v>
      </c>
      <c r="CQ74" s="431">
        <f t="shared" si="346"/>
        <v>0</v>
      </c>
      <c r="CR74" s="367"/>
      <c r="CS74" s="367"/>
      <c r="CT74" s="396">
        <f t="shared" si="943"/>
        <v>85.350999999999999</v>
      </c>
      <c r="CV74" s="399">
        <f t="shared" si="975"/>
        <v>0</v>
      </c>
      <c r="CW74" s="367"/>
      <c r="CX74" s="111">
        <f t="shared" si="944"/>
        <v>-3.2666666666666326E-3</v>
      </c>
      <c r="CY74" s="367"/>
      <c r="CZ74" s="396">
        <f t="shared" si="889"/>
        <v>81.365666666667011</v>
      </c>
      <c r="DA74" s="367"/>
      <c r="DB74" s="103">
        <f t="shared" si="347"/>
        <v>0</v>
      </c>
      <c r="DC74" s="103">
        <f t="shared" si="348"/>
        <v>87.905000000000001</v>
      </c>
      <c r="DD74" s="103">
        <f t="shared" si="349"/>
        <v>87.905000000000001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820.40000000000009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810.40000000000009</v>
      </c>
      <c r="OY74" s="189">
        <f t="shared" si="486"/>
        <v>810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840</v>
      </c>
      <c r="RM74" s="795">
        <f t="shared" si="505"/>
        <v>840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900</v>
      </c>
      <c r="RS74" s="795">
        <f t="shared" si="511"/>
        <v>900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1480</v>
      </c>
      <c r="SY74" s="121">
        <f t="shared" si="929"/>
        <v>1480</v>
      </c>
      <c r="SZ74" s="121" t="str">
        <f t="shared" si="526"/>
        <v>.00000000000</v>
      </c>
      <c r="TA74" s="94" t="str">
        <f t="shared" si="527"/>
        <v>148,000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838</v>
      </c>
      <c r="TS74" s="121">
        <f t="shared" si="535"/>
        <v>838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402.55000000255001</v>
      </c>
      <c r="UL74" s="102">
        <f t="shared" si="545"/>
        <v>402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405.70000000269999</v>
      </c>
      <c r="UR74" s="105">
        <f t="shared" si="550"/>
        <v>405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408.85000000284998</v>
      </c>
      <c r="UX74" s="102">
        <f t="shared" si="554"/>
        <v>408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402.55000000255001</v>
      </c>
      <c r="VI74" s="102">
        <f t="shared" si="559"/>
        <v>402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402.55000000255001</v>
      </c>
      <c r="VO74" s="102">
        <f t="shared" si="564"/>
        <v>402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405.70000000269999</v>
      </c>
      <c r="VU74" s="105">
        <f t="shared" si="570"/>
        <v>405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408.85000000284998</v>
      </c>
      <c r="WA74" s="102">
        <f t="shared" si="576"/>
        <v>408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408.85000000284998</v>
      </c>
      <c r="WG74" s="102">
        <f t="shared" si="581"/>
        <v>408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405.70000000269999</v>
      </c>
      <c r="XO74" s="103">
        <f t="shared" si="600"/>
        <v>0</v>
      </c>
      <c r="XP74" s="103">
        <f t="shared" ref="XP74:XP110" si="1336">VT74</f>
        <v>405.70000000269999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402.55000000255001</v>
      </c>
      <c r="ZQ74" s="127">
        <f t="shared" ref="ZQ74:ZQ110" si="1350">VK74</f>
        <v>0</v>
      </c>
      <c r="ZR74" s="127">
        <f t="shared" ref="ZR74:ZR110" si="1351">VN74</f>
        <v>402.55000000255001</v>
      </c>
      <c r="ZS74" s="127">
        <f t="shared" ref="ZS74:ZS110" si="1352">VQ74</f>
        <v>-9.4500000004499998E-2</v>
      </c>
      <c r="ZT74" s="127">
        <f t="shared" ref="ZT74:ZT110" si="1353">VT74</f>
        <v>405.70000000269999</v>
      </c>
      <c r="ZU74" s="127">
        <f t="shared" ref="ZU74:ZU110" si="1354">VW74</f>
        <v>0</v>
      </c>
      <c r="ZV74" s="127">
        <f t="shared" ref="ZV74:ZV110" si="1355">VZ74</f>
        <v>408.85000000284998</v>
      </c>
      <c r="ZW74" s="127">
        <f t="shared" ref="ZW74:ZW110" si="1356">WC74</f>
        <v>-9.4500000004499998E-2</v>
      </c>
      <c r="ZX74" s="127">
        <f t="shared" ref="ZX74:ZX110" si="1357">WF74</f>
        <v>408.85000000284998</v>
      </c>
      <c r="ZY74" s="127">
        <f t="shared" ref="ZY74:ZY110" si="1358">WI74</f>
        <v>0</v>
      </c>
      <c r="ZZ74" s="127">
        <f t="shared" si="629"/>
        <v>405.70000000269999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405.70000000269999</v>
      </c>
      <c r="ADM74" s="102">
        <f t="shared" si="658"/>
        <v>405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405.70000000269999</v>
      </c>
      <c r="ADS74" s="102">
        <f t="shared" si="663"/>
        <v>405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405.70000000269999</v>
      </c>
      <c r="ADY74" s="102">
        <f t="shared" si="667"/>
        <v>405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402.55000000255001</v>
      </c>
      <c r="AFK74" s="102">
        <f t="shared" si="676"/>
        <v>402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405.70000000269999</v>
      </c>
      <c r="AFQ74" s="102">
        <f t="shared" si="681"/>
        <v>405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408.85000000284998</v>
      </c>
      <c r="AFW74" s="102">
        <f t="shared" si="686"/>
        <v>408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402.55000000255001</v>
      </c>
      <c r="AHW74" s="102">
        <f t="shared" si="710"/>
        <v>402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405.70000000269999</v>
      </c>
      <c r="AIC74" s="102">
        <f t="shared" si="715"/>
        <v>405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408.85000000284998</v>
      </c>
      <c r="AII74" s="102">
        <f t="shared" si="719"/>
        <v>408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402.55000000255001</v>
      </c>
      <c r="AIT74" s="102">
        <f t="shared" si="724"/>
        <v>402</v>
      </c>
      <c r="AIU74" s="105" t="str">
        <f t="shared" si="725"/>
        <v>.55000000255</v>
      </c>
      <c r="AIV74" s="120">
        <f t="shared" si="726"/>
        <v>855.46922088346423</v>
      </c>
      <c r="AIW74" s="102">
        <f t="shared" si="727"/>
        <v>855</v>
      </c>
      <c r="AIX74" s="105" t="str">
        <f t="shared" si="728"/>
        <v>.46922088346</v>
      </c>
      <c r="AIY74" s="120">
        <f t="shared" si="729"/>
        <v>405.70000000269999</v>
      </c>
      <c r="AIZ74" s="102">
        <f t="shared" si="730"/>
        <v>405</v>
      </c>
      <c r="AJA74" s="105" t="str">
        <f t="shared" si="731"/>
        <v>.70000000270</v>
      </c>
      <c r="AJB74" s="120">
        <f t="shared" si="976"/>
        <v>855.46922088346423</v>
      </c>
      <c r="AJC74" s="102">
        <f t="shared" si="732"/>
        <v>855</v>
      </c>
      <c r="AJD74" s="105" t="str">
        <f t="shared" si="733"/>
        <v>.46922088346</v>
      </c>
      <c r="AJE74" s="120">
        <f t="shared" si="734"/>
        <v>408.85000000284998</v>
      </c>
      <c r="AJF74" s="102">
        <f t="shared" si="735"/>
        <v>408</v>
      </c>
      <c r="AJG74" s="105" t="str">
        <f t="shared" si="736"/>
        <v>.85000000285</v>
      </c>
      <c r="AJH74" s="93">
        <f t="shared" si="737"/>
        <v>855.46922088346423</v>
      </c>
      <c r="AJI74" s="102">
        <f t="shared" si="738"/>
        <v>855</v>
      </c>
      <c r="AJJ74" s="105" t="str">
        <f t="shared" si="739"/>
        <v>.46922088346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402.30000000255001</v>
      </c>
      <c r="AJO74" s="102">
        <f t="shared" si="740"/>
        <v>402</v>
      </c>
      <c r="AJP74" s="105" t="str">
        <f t="shared" si="741"/>
        <v>.30000000255</v>
      </c>
      <c r="AJQ74" s="93">
        <f t="shared" ref="AJQ74:AJQ110" si="1475">IF(AJL74="C",AIV74+$QP$99,AIV74-$QP$99)</f>
        <v>855.46922088346423</v>
      </c>
      <c r="AJR74" s="102">
        <f t="shared" si="742"/>
        <v>855</v>
      </c>
      <c r="AJS74" s="105" t="str">
        <f t="shared" si="743"/>
        <v>.46922088346</v>
      </c>
      <c r="AJT74" s="120">
        <f t="shared" ref="AJT74:AJT110" si="1476">AJE74+$QP$98</f>
        <v>409.10000000284998</v>
      </c>
      <c r="AJU74" s="102">
        <f t="shared" si="744"/>
        <v>409</v>
      </c>
      <c r="AJV74" s="105" t="str">
        <f t="shared" si="745"/>
        <v>.10000000285</v>
      </c>
      <c r="AJW74" s="93">
        <f t="shared" ref="AJW74:AJW110" si="1477">IF(AJM74="C",AJH74+$QP$99,AJH74-$QP$99)</f>
        <v>855.46922088346423</v>
      </c>
      <c r="AJX74" s="102">
        <f t="shared" si="746"/>
        <v>855</v>
      </c>
      <c r="AJY74" s="105" t="str">
        <f t="shared" si="747"/>
        <v>.46922088346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402.55000000255001</v>
      </c>
      <c r="AKG74" s="102">
        <f t="shared" si="750"/>
        <v>402</v>
      </c>
      <c r="AKH74" s="105" t="str">
        <f t="shared" si="751"/>
        <v>.55000000255</v>
      </c>
      <c r="AKI74" s="103">
        <f t="shared" ref="AKI74:AKI110" si="1482">AIV74</f>
        <v>855.46922088346423</v>
      </c>
      <c r="AKJ74" s="102">
        <f t="shared" si="753"/>
        <v>855</v>
      </c>
      <c r="AKK74" s="105" t="str">
        <f t="shared" si="754"/>
        <v>.46922088346</v>
      </c>
      <c r="AKL74" s="390">
        <f t="shared" ref="AKL74:AKL110" si="1483">VN74</f>
        <v>402.55000000255001</v>
      </c>
      <c r="AKM74" s="102">
        <f t="shared" si="755"/>
        <v>402</v>
      </c>
      <c r="AKN74" s="105" t="str">
        <f t="shared" si="756"/>
        <v>.55000000255</v>
      </c>
      <c r="AKO74" s="390">
        <f t="shared" si="757"/>
        <v>855.37472088345976</v>
      </c>
      <c r="AKP74" s="102">
        <f t="shared" si="758"/>
        <v>855</v>
      </c>
      <c r="AKQ74" s="105" t="str">
        <f t="shared" si="759"/>
        <v>.37472088346</v>
      </c>
      <c r="AKR74" s="103">
        <f t="shared" ref="AKR74:AKR110" si="1484">VT74</f>
        <v>405.70000000269999</v>
      </c>
      <c r="AKS74" s="102">
        <f t="shared" si="760"/>
        <v>405</v>
      </c>
      <c r="AKT74" s="105" t="str">
        <f t="shared" si="761"/>
        <v>.70000000270</v>
      </c>
      <c r="AKU74" s="103">
        <f t="shared" si="762"/>
        <v>855.46922088346423</v>
      </c>
      <c r="AKV74" s="102">
        <f t="shared" si="763"/>
        <v>855</v>
      </c>
      <c r="AKW74" s="105" t="str">
        <f t="shared" si="764"/>
        <v>.46922088346</v>
      </c>
      <c r="AKX74" s="390">
        <f t="shared" ref="AKX74:AKX110" si="1485">VZ74</f>
        <v>408.85000000284998</v>
      </c>
      <c r="AKY74" s="102">
        <f t="shared" si="765"/>
        <v>408</v>
      </c>
      <c r="AKZ74" s="105" t="str">
        <f t="shared" si="766"/>
        <v>.85000000285</v>
      </c>
      <c r="ALA74" s="390">
        <f t="shared" si="767"/>
        <v>855.37472088345976</v>
      </c>
      <c r="ALB74" s="102">
        <f t="shared" si="768"/>
        <v>855</v>
      </c>
      <c r="ALC74" s="105" t="str">
        <f t="shared" si="769"/>
        <v>.37472088346</v>
      </c>
      <c r="ALD74" s="103">
        <f t="shared" ref="ALD74:ALD110" si="1486">AJE74</f>
        <v>408.85000000284998</v>
      </c>
      <c r="ALE74" s="102">
        <f t="shared" si="770"/>
        <v>408</v>
      </c>
      <c r="ALF74" s="105" t="str">
        <f t="shared" si="771"/>
        <v>.85000000285</v>
      </c>
      <c r="ALG74" s="103">
        <f t="shared" ref="ALG74:ALG110" si="1487">AJH74</f>
        <v>855.46922088346423</v>
      </c>
      <c r="ALH74" s="102">
        <f t="shared" si="772"/>
        <v>855</v>
      </c>
      <c r="ALI74" s="105" t="str">
        <f t="shared" si="773"/>
        <v>.46922088346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402.55000000255001</v>
      </c>
      <c r="ALN74" s="102">
        <f t="shared" si="776"/>
        <v>402</v>
      </c>
      <c r="ALO74" s="105" t="str">
        <f t="shared" si="777"/>
        <v>.55000000255</v>
      </c>
      <c r="ALP74" s="103">
        <f t="shared" ref="ALP74:ALP110" si="1489">AKO74</f>
        <v>855.37472088345976</v>
      </c>
      <c r="ALQ74" s="102">
        <f t="shared" si="778"/>
        <v>855</v>
      </c>
      <c r="ALR74" s="105" t="str">
        <f t="shared" si="779"/>
        <v>.37472088346</v>
      </c>
      <c r="ALS74" s="103">
        <f t="shared" si="780"/>
        <v>402.5500000028</v>
      </c>
      <c r="ALT74" s="102">
        <f t="shared" si="781"/>
        <v>402</v>
      </c>
      <c r="ALU74" s="105" t="str">
        <f t="shared" si="782"/>
        <v>.55000000280</v>
      </c>
      <c r="ALV74" s="103">
        <f t="shared" si="783"/>
        <v>855.62472088346726</v>
      </c>
      <c r="ALW74" s="102">
        <f t="shared" si="784"/>
        <v>855</v>
      </c>
      <c r="ALX74" s="105" t="str">
        <f t="shared" si="785"/>
        <v>.62472088347</v>
      </c>
      <c r="ALY74" s="103">
        <f t="shared" ref="ALY74:ALY110" si="1490">AKR74</f>
        <v>405.70000000269999</v>
      </c>
      <c r="ALZ74" s="102">
        <f t="shared" si="786"/>
        <v>405</v>
      </c>
      <c r="AMA74" s="105" t="str">
        <f t="shared" si="787"/>
        <v>.70000000270</v>
      </c>
      <c r="AMB74" s="103">
        <f t="shared" ref="AMB74:AMB110" si="1491">AKU74+$ALO$4</f>
        <v>855.71922088346423</v>
      </c>
      <c r="AMC74" s="102">
        <f t="shared" si="789"/>
        <v>855</v>
      </c>
      <c r="AMD74" s="105" t="str">
        <f t="shared" si="790"/>
        <v>.71922088346</v>
      </c>
      <c r="AME74" s="103">
        <f t="shared" si="791"/>
        <v>408.85000000259998</v>
      </c>
      <c r="AMF74" s="102">
        <f t="shared" si="792"/>
        <v>408</v>
      </c>
      <c r="AMG74" s="105" t="str">
        <f t="shared" si="793"/>
        <v>.85000000260</v>
      </c>
      <c r="AMH74" s="103">
        <f t="shared" si="794"/>
        <v>855.62472088346726</v>
      </c>
      <c r="AMI74" s="102">
        <f t="shared" si="795"/>
        <v>855</v>
      </c>
      <c r="AMJ74" s="105" t="str">
        <f t="shared" si="796"/>
        <v>.62472088347</v>
      </c>
      <c r="AMK74" s="103">
        <f t="shared" ref="AMK74:AMK110" si="1492">AKX74</f>
        <v>408.85000000284998</v>
      </c>
      <c r="AML74" s="102">
        <f t="shared" si="797"/>
        <v>408</v>
      </c>
      <c r="AMM74" s="105" t="str">
        <f t="shared" si="798"/>
        <v>.85000000285</v>
      </c>
      <c r="AMN74" s="103">
        <f t="shared" ref="AMN74:AMN110" si="1493">ALA74</f>
        <v>855.37472088345976</v>
      </c>
      <c r="AMO74" s="102">
        <f t="shared" si="799"/>
        <v>855</v>
      </c>
      <c r="AMP74" s="105" t="str">
        <f t="shared" si="800"/>
        <v>.37472088346</v>
      </c>
      <c r="AMR74" s="103">
        <f t="shared" si="801"/>
        <v>402.70000000269999</v>
      </c>
      <c r="AMS74" s="102">
        <f t="shared" si="802"/>
        <v>402</v>
      </c>
      <c r="AMT74" s="105" t="str">
        <f t="shared" si="803"/>
        <v>.70000000270</v>
      </c>
      <c r="AMU74" s="649">
        <f t="shared" si="804"/>
        <v>855.52922088346418</v>
      </c>
      <c r="AMV74" s="102">
        <f t="shared" si="805"/>
        <v>855</v>
      </c>
      <c r="AMW74" s="105" t="str">
        <f t="shared" si="806"/>
        <v>.52922088346</v>
      </c>
      <c r="AMX74" s="103">
        <f t="shared" si="807"/>
        <v>402.70000000269999</v>
      </c>
      <c r="AMY74" s="102">
        <f t="shared" si="808"/>
        <v>402</v>
      </c>
      <c r="AMZ74" s="105" t="str">
        <f t="shared" si="809"/>
        <v>.70000000270</v>
      </c>
      <c r="ANA74" s="649">
        <f t="shared" si="810"/>
        <v>855.6292208834642</v>
      </c>
      <c r="ANB74" s="102">
        <f t="shared" si="811"/>
        <v>855</v>
      </c>
      <c r="ANC74" s="105" t="str">
        <f t="shared" si="812"/>
        <v>.62922088346</v>
      </c>
      <c r="AND74" s="103">
        <f t="shared" si="813"/>
        <v>405.70000000269999</v>
      </c>
      <c r="ANE74" s="102">
        <f t="shared" si="814"/>
        <v>405</v>
      </c>
      <c r="ANF74" s="105" t="str">
        <f t="shared" si="815"/>
        <v>.70000000270</v>
      </c>
      <c r="ANG74" s="649">
        <f t="shared" si="816"/>
        <v>855.71922088346423</v>
      </c>
      <c r="ANH74" s="102">
        <f t="shared" si="817"/>
        <v>855</v>
      </c>
      <c r="ANI74" s="105" t="str">
        <f t="shared" si="818"/>
        <v>.71922088346</v>
      </c>
      <c r="ANJ74" s="103">
        <f t="shared" si="819"/>
        <v>408.70000000269999</v>
      </c>
      <c r="ANK74" s="102">
        <f t="shared" si="820"/>
        <v>408</v>
      </c>
      <c r="ANL74" s="105" t="str">
        <f t="shared" si="821"/>
        <v>.70000000270</v>
      </c>
      <c r="ANM74" s="649">
        <f t="shared" si="822"/>
        <v>855.6292208834642</v>
      </c>
      <c r="ANN74" s="102">
        <f t="shared" si="823"/>
        <v>855</v>
      </c>
      <c r="ANO74" s="105" t="str">
        <f t="shared" si="824"/>
        <v>.62922088346</v>
      </c>
      <c r="ANP74" s="103">
        <f t="shared" si="825"/>
        <v>408.70000000269999</v>
      </c>
      <c r="ANQ74" s="102">
        <f t="shared" si="826"/>
        <v>408</v>
      </c>
      <c r="ANR74" s="105" t="str">
        <f t="shared" si="827"/>
        <v>.70000000270</v>
      </c>
      <c r="ANS74" s="649">
        <f t="shared" si="828"/>
        <v>855.52922088346418</v>
      </c>
      <c r="ANT74" s="102">
        <f t="shared" si="829"/>
        <v>855</v>
      </c>
      <c r="ANU74" s="105" t="str">
        <f t="shared" si="830"/>
        <v>.52922088346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402.55000000255001</v>
      </c>
      <c r="AOA74" s="102">
        <f t="shared" si="833"/>
        <v>402</v>
      </c>
      <c r="AOB74" s="105" t="str">
        <f t="shared" si="834"/>
        <v>.55000000255</v>
      </c>
      <c r="AOC74" s="103">
        <f t="shared" ref="AOC74:AOC110" si="1495">AKO74</f>
        <v>855.37472088345976</v>
      </c>
      <c r="AOD74" s="102">
        <f t="shared" si="835"/>
        <v>855</v>
      </c>
      <c r="AOE74" s="105" t="str">
        <f t="shared" si="836"/>
        <v>.37472088346</v>
      </c>
      <c r="AOF74" s="103">
        <f t="shared" ref="AOF74:AOF110" si="1496">AKL74+ANX74</f>
        <v>402.55000000255001</v>
      </c>
      <c r="AOG74" s="102">
        <f t="shared" si="837"/>
        <v>402</v>
      </c>
      <c r="AOH74" s="105" t="str">
        <f t="shared" si="838"/>
        <v>.55000000255</v>
      </c>
      <c r="AOI74" s="103">
        <f t="shared" ref="AOI74:AOI110" si="1497">AKO74+ANY74</f>
        <v>855.37472088345976</v>
      </c>
      <c r="AOJ74" s="102">
        <f t="shared" si="839"/>
        <v>855</v>
      </c>
      <c r="AOK74" s="105" t="str">
        <f t="shared" si="840"/>
        <v>.37472088346</v>
      </c>
      <c r="AOL74" s="103">
        <f t="shared" ref="AOL74:AOL110" si="1498">AKR74</f>
        <v>405.70000000269999</v>
      </c>
      <c r="AOM74" s="102">
        <f t="shared" si="841"/>
        <v>405</v>
      </c>
      <c r="AON74" s="105" t="str">
        <f t="shared" si="842"/>
        <v>.70000000270</v>
      </c>
      <c r="AOO74" s="103">
        <f t="shared" ref="AOO74:AOO110" si="1499">AKU74+$ALO$3</f>
        <v>855.46922088346423</v>
      </c>
      <c r="AOP74" s="102">
        <f t="shared" si="843"/>
        <v>855</v>
      </c>
      <c r="AOQ74" s="105" t="str">
        <f t="shared" si="844"/>
        <v>.46922088346</v>
      </c>
      <c r="AOR74" s="103">
        <f t="shared" ref="AOR74:AOR110" si="1500">AKX74-ANX74</f>
        <v>408.85000000284998</v>
      </c>
      <c r="AOS74" s="102">
        <f t="shared" si="845"/>
        <v>408</v>
      </c>
      <c r="AOT74" s="105" t="str">
        <f t="shared" si="846"/>
        <v>.85000000285</v>
      </c>
      <c r="AOU74" s="103">
        <f t="shared" si="847"/>
        <v>855.37472088345976</v>
      </c>
      <c r="AOV74" s="102">
        <f t="shared" si="848"/>
        <v>855</v>
      </c>
      <c r="AOW74" s="105" t="str">
        <f t="shared" si="849"/>
        <v>.37472088346</v>
      </c>
      <c r="AOX74" s="103">
        <f t="shared" ref="AOX74:AOX110" si="1501">AKX74</f>
        <v>408.85000000284998</v>
      </c>
      <c r="AOY74" s="102">
        <f t="shared" si="850"/>
        <v>408</v>
      </c>
      <c r="AOZ74" s="105" t="str">
        <f t="shared" si="851"/>
        <v>.85000000285</v>
      </c>
      <c r="APA74" s="103">
        <f t="shared" si="852"/>
        <v>855.37472088345976</v>
      </c>
      <c r="APB74" s="102">
        <f t="shared" si="853"/>
        <v>855</v>
      </c>
      <c r="APC74" s="105" t="str">
        <f t="shared" si="854"/>
        <v>.37472088346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402.55000000255001</v>
      </c>
      <c r="APH74" s="102">
        <f t="shared" si="857"/>
        <v>402</v>
      </c>
      <c r="API74" s="105" t="str">
        <f t="shared" si="858"/>
        <v>.55000000255</v>
      </c>
      <c r="APJ74" s="103">
        <f t="shared" ref="APJ74:APJ110" si="1503">AKO74</f>
        <v>855.37472088345976</v>
      </c>
      <c r="APK74" s="102">
        <f t="shared" si="859"/>
        <v>855</v>
      </c>
      <c r="APL74" s="105" t="str">
        <f t="shared" si="860"/>
        <v>.37472088346</v>
      </c>
      <c r="APM74" s="103">
        <f t="shared" ref="APM74:APM110" si="1504">APS74-$API$4</f>
        <v>402.55000000270002</v>
      </c>
      <c r="APN74" s="102">
        <f t="shared" si="861"/>
        <v>402</v>
      </c>
      <c r="APO74" s="105" t="str">
        <f t="shared" si="862"/>
        <v>.55000000270</v>
      </c>
      <c r="APP74" s="103">
        <f t="shared" si="863"/>
        <v>855.52472088346417</v>
      </c>
      <c r="APQ74" s="102">
        <f t="shared" si="864"/>
        <v>855</v>
      </c>
      <c r="APR74" s="105" t="str">
        <f t="shared" si="865"/>
        <v>.52472088346</v>
      </c>
      <c r="APS74" s="103">
        <f t="shared" ref="APS74:APS110" si="1505">AKR74</f>
        <v>405.70000000269999</v>
      </c>
      <c r="APT74" s="102">
        <f t="shared" si="866"/>
        <v>405</v>
      </c>
      <c r="APU74" s="105" t="str">
        <f t="shared" si="867"/>
        <v>.70000000270</v>
      </c>
      <c r="APV74" s="103">
        <f t="shared" ref="APV74:APV110" si="1506">AKU74+$ALO$3+$ALO$2</f>
        <v>855.61922088346421</v>
      </c>
      <c r="APW74" s="102">
        <f t="shared" si="868"/>
        <v>855</v>
      </c>
      <c r="APX74" s="105" t="str">
        <f t="shared" si="869"/>
        <v>.61922088346</v>
      </c>
      <c r="APY74" s="103">
        <f t="shared" ref="APY74:APY110" si="1507">APS74+$API$4</f>
        <v>408.85000000269997</v>
      </c>
      <c r="APZ74" s="102">
        <f t="shared" si="870"/>
        <v>408</v>
      </c>
      <c r="AQA74" s="105" t="str">
        <f t="shared" si="871"/>
        <v>.85000000270</v>
      </c>
      <c r="AQB74" s="103">
        <f t="shared" si="872"/>
        <v>855.52472088346417</v>
      </c>
      <c r="AQC74" s="102">
        <f t="shared" si="873"/>
        <v>855</v>
      </c>
      <c r="AQD74" s="105" t="str">
        <f t="shared" si="874"/>
        <v>.52472088346</v>
      </c>
      <c r="AQE74" s="103">
        <f t="shared" ref="AQE74:AQE110" si="1508">AKX74</f>
        <v>408.85000000284998</v>
      </c>
      <c r="AQF74" s="102">
        <f t="shared" si="875"/>
        <v>408</v>
      </c>
      <c r="AQG74" s="105" t="str">
        <f t="shared" si="876"/>
        <v>.85000000285</v>
      </c>
      <c r="AQH74" s="103">
        <f t="shared" ref="AQH74:AQH110" si="1509">ALA74</f>
        <v>855.37472088345976</v>
      </c>
      <c r="AQI74" s="102">
        <f t="shared" si="877"/>
        <v>855</v>
      </c>
      <c r="AQJ74" s="105" t="str">
        <f t="shared" si="878"/>
        <v>.37472088346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85.546999999999997</v>
      </c>
      <c r="CQ75" s="431">
        <f t="shared" ref="CQ75:CQ110" si="1543">BR75</f>
        <v>0</v>
      </c>
      <c r="CR75" s="367"/>
      <c r="CS75" s="367"/>
      <c r="CT75" s="396">
        <f t="shared" si="943"/>
        <v>85.350999999999999</v>
      </c>
      <c r="CV75" s="399">
        <f t="shared" si="975"/>
        <v>0</v>
      </c>
      <c r="CW75" s="367"/>
      <c r="CX75" s="111">
        <f t="shared" si="944"/>
        <v>-3.2666666666666326E-3</v>
      </c>
      <c r="CY75" s="367"/>
      <c r="CZ75" s="396">
        <f t="shared" si="889"/>
        <v>81.300333333333683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87.905000000000001</v>
      </c>
      <c r="DD75" s="103">
        <f t="shared" ref="DD75:DD110" si="1546">IF(BR75=0,DD74,BR75)</f>
        <v>87.905000000000001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820.40000000000009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810.40000000000009</v>
      </c>
      <c r="OY75" s="189">
        <f t="shared" ref="OY75:OY110" si="1618">INT(OX75)</f>
        <v>810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840</v>
      </c>
      <c r="RM75" s="795">
        <f t="shared" ref="RM75:RM110" si="1637">INT(RL75)</f>
        <v>840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900</v>
      </c>
      <c r="RS75" s="795">
        <f t="shared" ref="RS75:RS110" si="1643">INT(RR75)</f>
        <v>900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1490</v>
      </c>
      <c r="SY75" s="121">
        <f t="shared" si="929"/>
        <v>1490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149,000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838</v>
      </c>
      <c r="TS75" s="121">
        <f t="shared" ref="TS75:TS110" si="1666">INT(TR75)</f>
        <v>838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352.15000000014999</v>
      </c>
      <c r="UL75" s="102">
        <f t="shared" ref="UL75:UL110" si="1676">INT(UK75)</f>
        <v>352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355.30000000029997</v>
      </c>
      <c r="UR75" s="105">
        <f t="shared" ref="UR75:UR110" si="1681">INT(UQ75)</f>
        <v>355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358.45000000044996</v>
      </c>
      <c r="UX75" s="102">
        <f t="shared" ref="UX75:UX110" si="1685">INT(UW75)</f>
        <v>358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352.15000000014999</v>
      </c>
      <c r="VI75" s="102">
        <f t="shared" ref="VI75:VI110" si="1690">INT(VH75)</f>
        <v>352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352.15000000014999</v>
      </c>
      <c r="VO75" s="102">
        <f t="shared" ref="VO75:VO110" si="1695">INT(VN75)</f>
        <v>352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355.30000000029997</v>
      </c>
      <c r="VU75" s="105">
        <f t="shared" ref="VU75:VU110" si="1701">INT(VT75)</f>
        <v>355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358.45000000044996</v>
      </c>
      <c r="WA75" s="102">
        <f t="shared" ref="WA75:WA110" si="1707">INT(VZ75)</f>
        <v>358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358.45000000044996</v>
      </c>
      <c r="WG75" s="102">
        <f t="shared" ref="WG75:WG110" si="1712">INT(WF75)</f>
        <v>358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355.30000000029997</v>
      </c>
      <c r="XO75" s="103">
        <f t="shared" ref="XO75:XO110" si="1731">AIE75</f>
        <v>0</v>
      </c>
      <c r="XP75" s="103">
        <f t="shared" si="1336"/>
        <v>355.30000000029997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352.15000000014999</v>
      </c>
      <c r="ZQ75" s="127">
        <f t="shared" si="1350"/>
        <v>0</v>
      </c>
      <c r="ZR75" s="127">
        <f t="shared" si="1351"/>
        <v>352.15000000014999</v>
      </c>
      <c r="ZS75" s="127">
        <f t="shared" si="1352"/>
        <v>-9.4500000004499998E-2</v>
      </c>
      <c r="ZT75" s="127">
        <f t="shared" si="1353"/>
        <v>355.30000000029997</v>
      </c>
      <c r="ZU75" s="127">
        <f t="shared" si="1354"/>
        <v>0</v>
      </c>
      <c r="ZV75" s="127">
        <f t="shared" si="1355"/>
        <v>358.45000000044996</v>
      </c>
      <c r="ZW75" s="127">
        <f t="shared" si="1356"/>
        <v>-9.4500000004499998E-2</v>
      </c>
      <c r="ZX75" s="127">
        <f t="shared" si="1357"/>
        <v>358.45000000044996</v>
      </c>
      <c r="ZY75" s="127">
        <f t="shared" si="1358"/>
        <v>0</v>
      </c>
      <c r="ZZ75" s="127">
        <f t="shared" ref="ZZ75:ZZ110" si="1760">ADR75</f>
        <v>355.30000000029997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355.30000000029997</v>
      </c>
      <c r="ADM75" s="102">
        <f t="shared" ref="ADM75:ADM110" si="1786">INT(ADL75)</f>
        <v>355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355.30000000029997</v>
      </c>
      <c r="ADS75" s="102">
        <f t="shared" ref="ADS75:ADS110" si="1790">INT(ADR75)</f>
        <v>355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355.30000000029997</v>
      </c>
      <c r="ADY75" s="102">
        <f t="shared" ref="ADY75:ADY110" si="1794">INT(ADX75)</f>
        <v>355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352.15000000014999</v>
      </c>
      <c r="AFK75" s="102">
        <f t="shared" ref="AFK75:AFK110" si="1803">INT(AFJ75)</f>
        <v>352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355.30000000029997</v>
      </c>
      <c r="AFQ75" s="102">
        <f t="shared" ref="AFQ75:AFQ110" si="1808">INT(AFP75)</f>
        <v>355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358.45000000044996</v>
      </c>
      <c r="AFW75" s="102">
        <f t="shared" ref="AFW75:AFW110" si="1813">INT(AFV75)</f>
        <v>358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352.15000000014999</v>
      </c>
      <c r="AHW75" s="102">
        <f t="shared" ref="AHW75:AHW110" si="1837">INT(AHV75)</f>
        <v>352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355.30000000029997</v>
      </c>
      <c r="AIC75" s="102">
        <f t="shared" ref="AIC75:AIC110" si="1841">INT(AIB75)</f>
        <v>355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358.45000000044996</v>
      </c>
      <c r="AII75" s="102">
        <f t="shared" ref="AII75:AII110" si="1845">INT(AIH75)</f>
        <v>358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352.15000000014999</v>
      </c>
      <c r="AIT75" s="102">
        <f t="shared" ref="AIT75:AIT110" si="1850">INT(AIS75)</f>
        <v>352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851.46922088346423</v>
      </c>
      <c r="AIW75" s="102">
        <f t="shared" ref="AIW75:AIW110" si="1853">INT(AIV75)</f>
        <v>851</v>
      </c>
      <c r="AIX75" s="105" t="str">
        <f t="shared" ref="AIX75:AIX110" si="1854">TEXT((AIV75-AIW75)*100000000000,".00000000000")</f>
        <v>.46922088346</v>
      </c>
      <c r="AIY75" s="120">
        <f t="shared" ref="AIY75:AIY110" si="1855">AIB75</f>
        <v>355.30000000029997</v>
      </c>
      <c r="AIZ75" s="102">
        <f t="shared" ref="AIZ75:AIZ110" si="1856">INT(AIY75)</f>
        <v>355</v>
      </c>
      <c r="AJA75" s="105" t="str">
        <f t="shared" ref="AJA75:AJA110" si="1857">TEXT((AIY75-AIZ75)*100000000000,".00000000000")</f>
        <v>.30000000030</v>
      </c>
      <c r="AJB75" s="120">
        <f t="shared" si="976"/>
        <v>851.46922088346423</v>
      </c>
      <c r="AJC75" s="102">
        <f t="shared" ref="AJC75:AJC110" si="1858">INT(AJB75)</f>
        <v>851</v>
      </c>
      <c r="AJD75" s="105" t="str">
        <f t="shared" ref="AJD75:AJD110" si="1859">TEXT((AJB75-AJC75)*100000000000,".00000000000")</f>
        <v>.46922088346</v>
      </c>
      <c r="AJE75" s="120">
        <f t="shared" ref="AJE75:AJE110" si="1860">AIH75</f>
        <v>358.45000000044996</v>
      </c>
      <c r="AJF75" s="102">
        <f t="shared" ref="AJF75:AJF110" si="1861">INT(AJE75)</f>
        <v>358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851.46922088346423</v>
      </c>
      <c r="AJI75" s="102">
        <f t="shared" ref="AJI75:AJI110" si="1864">INT(AJH75)</f>
        <v>851</v>
      </c>
      <c r="AJJ75" s="105" t="str">
        <f t="shared" ref="AJJ75:AJJ110" si="1865">TEXT((AJH75-AJI75)*100000000000,".00000000000")</f>
        <v>.46922088346</v>
      </c>
      <c r="AJL75" s="105">
        <f t="shared" si="1472"/>
        <v>0</v>
      </c>
      <c r="AJM75" s="105">
        <f t="shared" si="1473"/>
        <v>0</v>
      </c>
      <c r="AJN75" s="120">
        <f t="shared" si="1474"/>
        <v>351.90000000014999</v>
      </c>
      <c r="AJO75" s="102">
        <f t="shared" ref="AJO75:AJO110" si="1866">INT(AJN75)</f>
        <v>351</v>
      </c>
      <c r="AJP75" s="105" t="str">
        <f t="shared" ref="AJP75:AJP110" si="1867">TEXT((AJN75-AJO75)*100000000000,".00000000000")</f>
        <v>.90000000015</v>
      </c>
      <c r="AJQ75" s="93">
        <f t="shared" si="1475"/>
        <v>851.46922088346423</v>
      </c>
      <c r="AJR75" s="102">
        <f t="shared" ref="AJR75:AJR110" si="1868">INT(AJQ75)</f>
        <v>851</v>
      </c>
      <c r="AJS75" s="105" t="str">
        <f t="shared" ref="AJS75:AJS110" si="1869">TEXT((AJQ75-AJR75)*100000000000,".00000000000")</f>
        <v>.46922088346</v>
      </c>
      <c r="AJT75" s="120">
        <f t="shared" si="1476"/>
        <v>358.70000000044996</v>
      </c>
      <c r="AJU75" s="102">
        <f t="shared" ref="AJU75:AJU110" si="1870">INT(AJT75)</f>
        <v>358</v>
      </c>
      <c r="AJV75" s="105" t="str">
        <f t="shared" ref="AJV75:AJV110" si="1871">TEXT((AJT75-AJU75)*100000000000,".00000000000")</f>
        <v>.70000000045</v>
      </c>
      <c r="AJW75" s="93">
        <f t="shared" si="1477"/>
        <v>851.46922088346423</v>
      </c>
      <c r="AJX75" s="102">
        <f t="shared" ref="AJX75:AJX110" si="1872">INT(AJW75)</f>
        <v>851</v>
      </c>
      <c r="AJY75" s="105" t="str">
        <f t="shared" ref="AJY75:AJY110" si="1873">TEXT((AJW75-AJX75)*100000000000,".00000000000")</f>
        <v>.46922088346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352.15000000014999</v>
      </c>
      <c r="AKG75" s="102">
        <f t="shared" ref="AKG75:AKG110" si="1876">INT(AKF75)</f>
        <v>352</v>
      </c>
      <c r="AKH75" s="105" t="str">
        <f t="shared" ref="AKH75:AKH110" si="1877">TEXT((AKF75-AKG75)*100000000000,".00000000000")</f>
        <v>.15000000015</v>
      </c>
      <c r="AKI75" s="103">
        <f t="shared" si="1482"/>
        <v>851.46922088346423</v>
      </c>
      <c r="AKJ75" s="102">
        <f t="shared" ref="AKJ75:AKJ110" si="1878">INT(AKI75)</f>
        <v>851</v>
      </c>
      <c r="AKK75" s="105" t="str">
        <f t="shared" ref="AKK75:AKK110" si="1879">TEXT((AKI75-AKJ75)*100000000000,".00000000000")</f>
        <v>.46922088346</v>
      </c>
      <c r="AKL75" s="390">
        <f t="shared" si="1483"/>
        <v>352.15000000014999</v>
      </c>
      <c r="AKM75" s="102">
        <f t="shared" ref="AKM75:AKM110" si="1880">INT(AKL75)</f>
        <v>352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851.37472088345976</v>
      </c>
      <c r="AKP75" s="102">
        <f t="shared" ref="AKP75:AKP110" si="1883">INT(AKO75)</f>
        <v>851</v>
      </c>
      <c r="AKQ75" s="105" t="str">
        <f t="shared" ref="AKQ75:AKQ110" si="1884">TEXT((AKO75-AKP75)*100000000000,".00000000000")</f>
        <v>.37472088346</v>
      </c>
      <c r="AKR75" s="103">
        <f t="shared" si="1484"/>
        <v>355.30000000029997</v>
      </c>
      <c r="AKS75" s="102">
        <f t="shared" ref="AKS75:AKS110" si="1885">INT(AKR75)</f>
        <v>355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851.46922088346423</v>
      </c>
      <c r="AKV75" s="102">
        <f t="shared" ref="AKV75:AKV110" si="1888">INT(AKU75)</f>
        <v>851</v>
      </c>
      <c r="AKW75" s="105" t="str">
        <f t="shared" ref="AKW75:AKW110" si="1889">TEXT((AKU75-AKV75)*100000000000,".00000000000")</f>
        <v>.46922088346</v>
      </c>
      <c r="AKX75" s="390">
        <f t="shared" si="1485"/>
        <v>358.45000000044996</v>
      </c>
      <c r="AKY75" s="102">
        <f t="shared" ref="AKY75:AKY110" si="1890">INT(AKX75)</f>
        <v>358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851.37472088345976</v>
      </c>
      <c r="ALB75" s="102">
        <f t="shared" ref="ALB75:ALB110" si="1893">INT(ALA75)</f>
        <v>851</v>
      </c>
      <c r="ALC75" s="105" t="str">
        <f t="shared" ref="ALC75:ALC110" si="1894">TEXT((ALA75-ALB75)*100000000000,".00000000000")</f>
        <v>.37472088346</v>
      </c>
      <c r="ALD75" s="103">
        <f t="shared" si="1486"/>
        <v>358.45000000044996</v>
      </c>
      <c r="ALE75" s="102">
        <f t="shared" ref="ALE75:ALE110" si="1895">INT(ALD75)</f>
        <v>358</v>
      </c>
      <c r="ALF75" s="105" t="str">
        <f t="shared" ref="ALF75:ALF110" si="1896">TEXT((ALD75-ALE75)*100000000000,".00000000000")</f>
        <v>.45000000045</v>
      </c>
      <c r="ALG75" s="103">
        <f t="shared" si="1487"/>
        <v>851.46922088346423</v>
      </c>
      <c r="ALH75" s="102">
        <f t="shared" ref="ALH75:ALH110" si="1897">INT(ALG75)</f>
        <v>851</v>
      </c>
      <c r="ALI75" s="105" t="str">
        <f t="shared" ref="ALI75:ALI110" si="1898">TEXT((ALG75-ALH75)*100000000000,".00000000000")</f>
        <v>.46922088346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352.15000000014999</v>
      </c>
      <c r="ALN75" s="102">
        <f t="shared" ref="ALN75:ALN110" si="1901">INT(ALM75)</f>
        <v>352</v>
      </c>
      <c r="ALO75" s="105" t="str">
        <f t="shared" ref="ALO75:ALO110" si="1902">TEXT((ALM75-ALN75)*100000000000,".00000000000")</f>
        <v>.15000000015</v>
      </c>
      <c r="ALP75" s="103">
        <f t="shared" si="1489"/>
        <v>851.37472088345976</v>
      </c>
      <c r="ALQ75" s="102">
        <f t="shared" ref="ALQ75:ALQ110" si="1903">INT(ALP75)</f>
        <v>851</v>
      </c>
      <c r="ALR75" s="105" t="str">
        <f t="shared" ref="ALR75:ALR110" si="1904">TEXT((ALP75-ALQ75)*100000000000,".00000000000")</f>
        <v>.37472088346</v>
      </c>
      <c r="ALS75" s="103">
        <f t="shared" ref="ALS75:ALS110" si="1905">ALM75+ALK75</f>
        <v>352.15000000039998</v>
      </c>
      <c r="ALT75" s="102">
        <f t="shared" ref="ALT75:ALT110" si="1906">INT(ALS75)</f>
        <v>352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851.62472088346726</v>
      </c>
      <c r="ALW75" s="102">
        <f t="shared" ref="ALW75:ALW110" si="1909">INT(ALV75)</f>
        <v>851</v>
      </c>
      <c r="ALX75" s="105" t="str">
        <f t="shared" ref="ALX75:ALX110" si="1910">TEXT((ALV75-ALW75)*100000000000,".00000000000")</f>
        <v>.62472088347</v>
      </c>
      <c r="ALY75" s="103">
        <f t="shared" si="1490"/>
        <v>355.30000000029997</v>
      </c>
      <c r="ALZ75" s="102">
        <f t="shared" ref="ALZ75:ALZ110" si="1911">INT(ALY75)</f>
        <v>355</v>
      </c>
      <c r="AMA75" s="105" t="str">
        <f t="shared" ref="AMA75:AMA110" si="1912">TEXT((ALY75-ALZ75)*100000000000,".00000000000")</f>
        <v>.30000000030</v>
      </c>
      <c r="AMB75" s="103">
        <f t="shared" si="1491"/>
        <v>851.71922088346423</v>
      </c>
      <c r="AMC75" s="102">
        <f t="shared" ref="AMC75:AMC110" si="1913">INT(AMB75)</f>
        <v>851</v>
      </c>
      <c r="AMD75" s="105" t="str">
        <f t="shared" ref="AMD75:AMD110" si="1914">TEXT((AMB75-AMC75)*100000000000,".00000000000")</f>
        <v>.71922088346</v>
      </c>
      <c r="AME75" s="103">
        <f t="shared" ref="AME75:AME110" si="1915">AMK75-ALK75</f>
        <v>358.45000000019996</v>
      </c>
      <c r="AMF75" s="102">
        <f t="shared" ref="AMF75:AMF110" si="1916">INT(AME75)</f>
        <v>358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851.62472088346726</v>
      </c>
      <c r="AMI75" s="102">
        <f t="shared" ref="AMI75:AMI110" si="1919">INT(AMH75)</f>
        <v>851</v>
      </c>
      <c r="AMJ75" s="105" t="str">
        <f t="shared" ref="AMJ75:AMJ110" si="1920">TEXT((AMH75-AMI75)*100000000000,".00000000000")</f>
        <v>.62472088347</v>
      </c>
      <c r="AMK75" s="103">
        <f t="shared" si="1492"/>
        <v>358.45000000044996</v>
      </c>
      <c r="AML75" s="102">
        <f t="shared" ref="AML75:AML110" si="1921">INT(AMK75)</f>
        <v>358</v>
      </c>
      <c r="AMM75" s="105" t="str">
        <f t="shared" ref="AMM75:AMM110" si="1922">TEXT((AMK75-AML75)*100000000000,".00000000000")</f>
        <v>.45000000045</v>
      </c>
      <c r="AMN75" s="103">
        <f t="shared" si="1493"/>
        <v>851.37472088345976</v>
      </c>
      <c r="AMO75" s="102">
        <f t="shared" ref="AMO75:AMO110" si="1923">INT(AMN75)</f>
        <v>851</v>
      </c>
      <c r="AMP75" s="105" t="str">
        <f t="shared" ref="AMP75:AMP110" si="1924">TEXT((AMN75-AMO75)*100000000000,".00000000000")</f>
        <v>.37472088346</v>
      </c>
      <c r="AMR75" s="103">
        <f t="shared" ref="AMR75:AMR110" si="1925">AMX75</f>
        <v>352.30000000029997</v>
      </c>
      <c r="AMS75" s="102">
        <f t="shared" ref="AMS75:AMS110" si="1926">INT(AMR75)</f>
        <v>352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851.52922088346418</v>
      </c>
      <c r="AMV75" s="102">
        <f t="shared" ref="AMV75:AMV110" si="1929">INT(AMU75)</f>
        <v>851</v>
      </c>
      <c r="AMW75" s="105" t="str">
        <f t="shared" ref="AMW75:AMW110" si="1930">TEXT((AMU75-AMV75)*100000000000,".00000000000")</f>
        <v>.52922088346</v>
      </c>
      <c r="AMX75" s="103">
        <f t="shared" ref="AMX75:AMX110" si="1931">AND75-($AND$4/2)</f>
        <v>352.30000000029997</v>
      </c>
      <c r="AMY75" s="102">
        <f t="shared" ref="AMY75:AMY110" si="1932">INT(AMX75)</f>
        <v>352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851.6292208834642</v>
      </c>
      <c r="ANB75" s="102">
        <f t="shared" ref="ANB75:ANB110" si="1935">INT(ANA75)</f>
        <v>851</v>
      </c>
      <c r="ANC75" s="105" t="str">
        <f t="shared" ref="ANC75:ANC110" si="1936">TEXT((ANA75-ANB75)*100000000000,".00000000000")</f>
        <v>.62922088346</v>
      </c>
      <c r="AND75" s="103">
        <f t="shared" ref="AND75:AND110" si="1937">ALY75</f>
        <v>355.30000000029997</v>
      </c>
      <c r="ANE75" s="102">
        <f t="shared" ref="ANE75:ANE110" si="1938">INT(AND75)</f>
        <v>355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851.71922088346423</v>
      </c>
      <c r="ANH75" s="102">
        <f t="shared" ref="ANH75:ANH110" si="1941">INT(ANG75)</f>
        <v>851</v>
      </c>
      <c r="ANI75" s="105" t="str">
        <f t="shared" ref="ANI75:ANI110" si="1942">TEXT((ANG75-ANH75)*100000000000,".00000000000")</f>
        <v>.71922088346</v>
      </c>
      <c r="ANJ75" s="103">
        <f t="shared" ref="ANJ75:ANJ110" si="1943">AND75+($AND$4/2)</f>
        <v>358.30000000029997</v>
      </c>
      <c r="ANK75" s="102">
        <f t="shared" ref="ANK75:ANK110" si="1944">INT(ANJ75)</f>
        <v>358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851.6292208834642</v>
      </c>
      <c r="ANN75" s="102">
        <f t="shared" ref="ANN75:ANN110" si="1947">INT(ANM75)</f>
        <v>851</v>
      </c>
      <c r="ANO75" s="105" t="str">
        <f t="shared" ref="ANO75:ANO110" si="1948">TEXT((ANM75-ANN75)*100000000000,".00000000000")</f>
        <v>.62922088346</v>
      </c>
      <c r="ANP75" s="103">
        <f t="shared" ref="ANP75:ANP110" si="1949">ANJ75</f>
        <v>358.30000000029997</v>
      </c>
      <c r="ANQ75" s="102">
        <f t="shared" ref="ANQ75:ANQ110" si="1950">INT(ANP75)</f>
        <v>358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851.52922088346418</v>
      </c>
      <c r="ANT75" s="102">
        <f t="shared" ref="ANT75:ANT110" si="1953">INT(ANS75)</f>
        <v>851</v>
      </c>
      <c r="ANU75" s="105" t="str">
        <f t="shared" ref="ANU75:ANU110" si="1954">TEXT((ANS75-ANT75)*100000000000,".00000000000")</f>
        <v>.52922088346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352.15000000014999</v>
      </c>
      <c r="AOA75" s="102">
        <f t="shared" ref="AOA75:AOA110" si="1957">INT(ANZ75)</f>
        <v>352</v>
      </c>
      <c r="AOB75" s="105" t="str">
        <f t="shared" ref="AOB75:AOB110" si="1958">TEXT((ANZ75-AOA75)*100000000000,".00000000000")</f>
        <v>.15000000015</v>
      </c>
      <c r="AOC75" s="103">
        <f t="shared" si="1495"/>
        <v>851.37472088345976</v>
      </c>
      <c r="AOD75" s="102">
        <f t="shared" ref="AOD75:AOD110" si="1959">INT(AOC75)</f>
        <v>851</v>
      </c>
      <c r="AOE75" s="105" t="str">
        <f t="shared" ref="AOE75:AOE110" si="1960">TEXT((AOC75-AOD75)*100000000000,".00000000000")</f>
        <v>.37472088346</v>
      </c>
      <c r="AOF75" s="103">
        <f t="shared" si="1496"/>
        <v>352.15000000014999</v>
      </c>
      <c r="AOG75" s="102">
        <f t="shared" ref="AOG75:AOG110" si="1961">INT(AOF75)</f>
        <v>352</v>
      </c>
      <c r="AOH75" s="105" t="str">
        <f t="shared" ref="AOH75:AOH110" si="1962">TEXT((AOF75-AOG75)*100000000000,".00000000000")</f>
        <v>.15000000015</v>
      </c>
      <c r="AOI75" s="103">
        <f t="shared" si="1497"/>
        <v>851.37472088345976</v>
      </c>
      <c r="AOJ75" s="102">
        <f t="shared" ref="AOJ75:AOJ110" si="1963">INT(AOI75)</f>
        <v>851</v>
      </c>
      <c r="AOK75" s="105" t="str">
        <f t="shared" ref="AOK75:AOK110" si="1964">TEXT((AOI75-AOJ75)*100000000000,".00000000000")</f>
        <v>.37472088346</v>
      </c>
      <c r="AOL75" s="103">
        <f t="shared" si="1498"/>
        <v>355.30000000029997</v>
      </c>
      <c r="AOM75" s="102">
        <f t="shared" ref="AOM75:AOM110" si="1965">INT(AOL75)</f>
        <v>355</v>
      </c>
      <c r="AON75" s="105" t="str">
        <f t="shared" ref="AON75:AON110" si="1966">TEXT((AOL75-AOM75)*100000000000,".00000000000")</f>
        <v>.30000000030</v>
      </c>
      <c r="AOO75" s="103">
        <f t="shared" si="1499"/>
        <v>851.46922088346423</v>
      </c>
      <c r="AOP75" s="102">
        <f t="shared" ref="AOP75:AOP110" si="1967">INT(AOO75)</f>
        <v>851</v>
      </c>
      <c r="AOQ75" s="105" t="str">
        <f t="shared" ref="AOQ75:AOQ110" si="1968">TEXT((AOO75-AOP75)*100000000000,".00000000000")</f>
        <v>.46922088346</v>
      </c>
      <c r="AOR75" s="103">
        <f t="shared" si="1500"/>
        <v>358.45000000044996</v>
      </c>
      <c r="AOS75" s="102">
        <f t="shared" ref="AOS75:AOS110" si="1969">INT(AOR75)</f>
        <v>358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851.37472088345976</v>
      </c>
      <c r="AOV75" s="102">
        <f t="shared" ref="AOV75:AOV110" si="1972">INT(AOU75)</f>
        <v>851</v>
      </c>
      <c r="AOW75" s="105" t="str">
        <f t="shared" ref="AOW75:AOW110" si="1973">TEXT((AOU75-AOV75)*100000000000,".00000000000")</f>
        <v>.37472088346</v>
      </c>
      <c r="AOX75" s="103">
        <f t="shared" si="1501"/>
        <v>358.45000000044996</v>
      </c>
      <c r="AOY75" s="102">
        <f t="shared" ref="AOY75:AOY110" si="1974">INT(AOX75)</f>
        <v>358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851.37472088345976</v>
      </c>
      <c r="APB75" s="102">
        <f t="shared" ref="APB75:APB110" si="1977">INT(APA75)</f>
        <v>851</v>
      </c>
      <c r="APC75" s="105" t="str">
        <f t="shared" ref="APC75:APC110" si="1978">TEXT((APA75-APB75)*100000000000,".00000000000")</f>
        <v>.37472088346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352.15000000014999</v>
      </c>
      <c r="APH75" s="102">
        <f t="shared" ref="APH75:APH110" si="1981">INT(APG75)</f>
        <v>352</v>
      </c>
      <c r="API75" s="105" t="str">
        <f t="shared" ref="API75:API110" si="1982">TEXT((APG75-APH75)*100000000000,".00000000000")</f>
        <v>.15000000015</v>
      </c>
      <c r="APJ75" s="103">
        <f t="shared" si="1503"/>
        <v>851.37472088345976</v>
      </c>
      <c r="APK75" s="102">
        <f t="shared" ref="APK75:APK110" si="1983">INT(APJ75)</f>
        <v>851</v>
      </c>
      <c r="APL75" s="105" t="str">
        <f t="shared" ref="APL75:APL110" si="1984">TEXT((APJ75-APK75)*100000000000,".00000000000")</f>
        <v>.37472088346</v>
      </c>
      <c r="APM75" s="103">
        <f t="shared" si="1504"/>
        <v>352.1500000003</v>
      </c>
      <c r="APN75" s="102">
        <f t="shared" ref="APN75:APN110" si="1985">INT(APM75)</f>
        <v>352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851.52472088346417</v>
      </c>
      <c r="APQ75" s="102">
        <f t="shared" ref="APQ75:APQ110" si="1988">INT(APP75)</f>
        <v>851</v>
      </c>
      <c r="APR75" s="105" t="str">
        <f t="shared" ref="APR75:APR110" si="1989">TEXT((APP75-APQ75)*100000000000,".00000000000")</f>
        <v>.52472088346</v>
      </c>
      <c r="APS75" s="103">
        <f t="shared" si="1505"/>
        <v>355.30000000029997</v>
      </c>
      <c r="APT75" s="102">
        <f t="shared" ref="APT75:APT110" si="1990">INT(APS75)</f>
        <v>355</v>
      </c>
      <c r="APU75" s="105" t="str">
        <f t="shared" ref="APU75:APU110" si="1991">TEXT((APS75-APT75)*100000000000,".00000000000")</f>
        <v>.30000000030</v>
      </c>
      <c r="APV75" s="103">
        <f t="shared" si="1506"/>
        <v>851.61922088346421</v>
      </c>
      <c r="APW75" s="102">
        <f t="shared" ref="APW75:APW110" si="1992">INT(APV75)</f>
        <v>851</v>
      </c>
      <c r="APX75" s="105" t="str">
        <f t="shared" ref="APX75:APX110" si="1993">TEXT((APV75-APW75)*100000000000,".00000000000")</f>
        <v>.61922088346</v>
      </c>
      <c r="APY75" s="103">
        <f t="shared" si="1507"/>
        <v>358.45000000029995</v>
      </c>
      <c r="APZ75" s="102">
        <f t="shared" ref="APZ75:APZ110" si="1994">INT(APY75)</f>
        <v>358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851.52472088346417</v>
      </c>
      <c r="AQC75" s="102">
        <f t="shared" ref="AQC75:AQC110" si="1997">INT(AQB75)</f>
        <v>851</v>
      </c>
      <c r="AQD75" s="105" t="str">
        <f t="shared" ref="AQD75:AQD110" si="1998">TEXT((AQB75-AQC75)*100000000000,".00000000000")</f>
        <v>.52472088346</v>
      </c>
      <c r="AQE75" s="103">
        <f t="shared" si="1508"/>
        <v>358.45000000044996</v>
      </c>
      <c r="AQF75" s="102">
        <f t="shared" ref="AQF75:AQF110" si="1999">INT(AQE75)</f>
        <v>358</v>
      </c>
      <c r="AQG75" s="105" t="str">
        <f t="shared" ref="AQG75:AQG110" si="2000">TEXT((AQE75-AQF75)*100000000000,".00000000000")</f>
        <v>.45000000045</v>
      </c>
      <c r="AQH75" s="103">
        <f t="shared" si="1509"/>
        <v>851.37472088345976</v>
      </c>
      <c r="AQI75" s="102">
        <f t="shared" ref="AQI75:AQI110" si="2001">INT(AQH75)</f>
        <v>851</v>
      </c>
      <c r="AQJ75" s="105" t="str">
        <f t="shared" ref="AQJ75:AQJ110" si="2002">TEXT((AQH75-AQI75)*100000000000,".00000000000")</f>
        <v>.37472088346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85.546999999999997</v>
      </c>
      <c r="CQ76" s="431">
        <f t="shared" si="1543"/>
        <v>0</v>
      </c>
      <c r="CR76" s="367"/>
      <c r="CS76" s="367"/>
      <c r="CT76" s="396">
        <f t="shared" si="943"/>
        <v>85.350999999999999</v>
      </c>
      <c r="CV76" s="399">
        <f t="shared" si="975"/>
        <v>0</v>
      </c>
      <c r="CW76" s="367"/>
      <c r="CX76" s="111">
        <f t="shared" si="944"/>
        <v>-3.2666666666666326E-3</v>
      </c>
      <c r="CY76" s="367"/>
      <c r="CZ76" s="396">
        <f t="shared" ref="CZ76:CZ110" si="2013">CZ75+CX76*20</f>
        <v>81.235000000000355</v>
      </c>
      <c r="DA76" s="367"/>
      <c r="DB76" s="103">
        <f t="shared" si="1544"/>
        <v>0</v>
      </c>
      <c r="DC76" s="103">
        <f t="shared" si="1545"/>
        <v>87.905000000000001</v>
      </c>
      <c r="DD76" s="103">
        <f t="shared" si="1546"/>
        <v>87.905000000000001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820.40000000000009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810.40000000000009</v>
      </c>
      <c r="OY76" s="189">
        <f t="shared" si="1618"/>
        <v>810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840</v>
      </c>
      <c r="RM76" s="795">
        <f t="shared" si="1637"/>
        <v>840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900</v>
      </c>
      <c r="RS76" s="795">
        <f t="shared" si="1643"/>
        <v>900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1500</v>
      </c>
      <c r="SY76" s="121">
        <f t="shared" ref="SY76:SY109" si="2031">INT(SX76)</f>
        <v>1500</v>
      </c>
      <c r="SZ76" s="121" t="str">
        <f t="shared" si="1658"/>
        <v>.00000000000</v>
      </c>
      <c r="TA76" s="94" t="str">
        <f t="shared" si="1659"/>
        <v>150,000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838</v>
      </c>
      <c r="TS76" s="121">
        <f t="shared" si="1666"/>
        <v>838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364.75000000074999</v>
      </c>
      <c r="UL76" s="102">
        <f t="shared" si="1676"/>
        <v>364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367.90000000089998</v>
      </c>
      <c r="UR76" s="105">
        <f t="shared" si="1681"/>
        <v>367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371.05000000104997</v>
      </c>
      <c r="UX76" s="102">
        <f t="shared" si="1685"/>
        <v>371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364.75000000074999</v>
      </c>
      <c r="VI76" s="102">
        <f t="shared" si="1690"/>
        <v>364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364.75000000074999</v>
      </c>
      <c r="VO76" s="102">
        <f t="shared" si="1695"/>
        <v>364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367.90000000089998</v>
      </c>
      <c r="VU76" s="105">
        <f t="shared" si="1701"/>
        <v>367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371.05000000104997</v>
      </c>
      <c r="WA76" s="102">
        <f t="shared" si="1707"/>
        <v>371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371.05000000104997</v>
      </c>
      <c r="WG76" s="102">
        <f t="shared" si="1712"/>
        <v>371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367.90000000089998</v>
      </c>
      <c r="XO76" s="103">
        <f t="shared" si="1731"/>
        <v>0</v>
      </c>
      <c r="XP76" s="103">
        <f t="shared" si="1336"/>
        <v>367.90000000089998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364.75000000074999</v>
      </c>
      <c r="ZQ76" s="127">
        <f t="shared" si="1350"/>
        <v>0</v>
      </c>
      <c r="ZR76" s="127">
        <f t="shared" si="1351"/>
        <v>364.75000000074999</v>
      </c>
      <c r="ZS76" s="127">
        <f t="shared" si="1352"/>
        <v>-9.4500000004499998E-2</v>
      </c>
      <c r="ZT76" s="127">
        <f t="shared" si="1353"/>
        <v>367.90000000089998</v>
      </c>
      <c r="ZU76" s="127">
        <f t="shared" si="1354"/>
        <v>0</v>
      </c>
      <c r="ZV76" s="127">
        <f t="shared" si="1355"/>
        <v>371.05000000104997</v>
      </c>
      <c r="ZW76" s="127">
        <f t="shared" si="1356"/>
        <v>-9.4500000004499998E-2</v>
      </c>
      <c r="ZX76" s="127">
        <f t="shared" si="1357"/>
        <v>371.05000000104997</v>
      </c>
      <c r="ZY76" s="127">
        <f t="shared" si="1358"/>
        <v>0</v>
      </c>
      <c r="ZZ76" s="127">
        <f t="shared" si="1760"/>
        <v>367.90000000089998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367.90000000089998</v>
      </c>
      <c r="ADM76" s="102">
        <f t="shared" si="1786"/>
        <v>367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367.90000000089998</v>
      </c>
      <c r="ADS76" s="102">
        <f t="shared" si="1790"/>
        <v>367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367.90000000089998</v>
      </c>
      <c r="ADY76" s="102">
        <f t="shared" si="1794"/>
        <v>367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364.75000000074999</v>
      </c>
      <c r="AFK76" s="102">
        <f t="shared" si="1803"/>
        <v>364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367.90000000089998</v>
      </c>
      <c r="AFQ76" s="102">
        <f t="shared" si="1808"/>
        <v>367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371.05000000104997</v>
      </c>
      <c r="AFW76" s="102">
        <f t="shared" si="1813"/>
        <v>371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364.75000000074999</v>
      </c>
      <c r="AHW76" s="102">
        <f t="shared" si="1837"/>
        <v>364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367.90000000089998</v>
      </c>
      <c r="AIC76" s="102">
        <f t="shared" si="1841"/>
        <v>367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371.05000000104997</v>
      </c>
      <c r="AII76" s="102">
        <f t="shared" si="1845"/>
        <v>371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364.75000000074999</v>
      </c>
      <c r="AIT76" s="102">
        <f t="shared" si="1850"/>
        <v>364</v>
      </c>
      <c r="AIU76" s="105" t="str">
        <f t="shared" si="1851"/>
        <v>.75000000075</v>
      </c>
      <c r="AIV76" s="120">
        <f t="shared" si="1852"/>
        <v>851.46922088346423</v>
      </c>
      <c r="AIW76" s="102">
        <f t="shared" si="1853"/>
        <v>851</v>
      </c>
      <c r="AIX76" s="105" t="str">
        <f t="shared" si="1854"/>
        <v>.46922088346</v>
      </c>
      <c r="AIY76" s="120">
        <f t="shared" si="1855"/>
        <v>367.90000000089998</v>
      </c>
      <c r="AIZ76" s="102">
        <f t="shared" si="1856"/>
        <v>367</v>
      </c>
      <c r="AJA76" s="105" t="str">
        <f t="shared" si="1857"/>
        <v>.90000000090</v>
      </c>
      <c r="AJB76" s="120">
        <f t="shared" si="976"/>
        <v>851.46922088346423</v>
      </c>
      <c r="AJC76" s="102">
        <f t="shared" si="1858"/>
        <v>851</v>
      </c>
      <c r="AJD76" s="105" t="str">
        <f t="shared" si="1859"/>
        <v>.46922088346</v>
      </c>
      <c r="AJE76" s="120">
        <f t="shared" si="1860"/>
        <v>371.05000000104997</v>
      </c>
      <c r="AJF76" s="102">
        <f t="shared" si="1861"/>
        <v>371</v>
      </c>
      <c r="AJG76" s="105" t="str">
        <f t="shared" si="1862"/>
        <v>.05000000105</v>
      </c>
      <c r="AJH76" s="93">
        <f t="shared" si="1863"/>
        <v>851.46922088346423</v>
      </c>
      <c r="AJI76" s="102">
        <f t="shared" si="1864"/>
        <v>851</v>
      </c>
      <c r="AJJ76" s="105" t="str">
        <f t="shared" si="1865"/>
        <v>.46922088346</v>
      </c>
      <c r="AJL76" s="105">
        <f t="shared" si="1472"/>
        <v>0</v>
      </c>
      <c r="AJM76" s="105">
        <f t="shared" si="1473"/>
        <v>0</v>
      </c>
      <c r="AJN76" s="120">
        <f t="shared" si="1474"/>
        <v>364.50000000074999</v>
      </c>
      <c r="AJO76" s="102">
        <f t="shared" si="1866"/>
        <v>364</v>
      </c>
      <c r="AJP76" s="105" t="str">
        <f t="shared" si="1867"/>
        <v>.50000000075</v>
      </c>
      <c r="AJQ76" s="93">
        <f t="shared" si="1475"/>
        <v>851.46922088346423</v>
      </c>
      <c r="AJR76" s="102">
        <f t="shared" si="1868"/>
        <v>851</v>
      </c>
      <c r="AJS76" s="105" t="str">
        <f t="shared" si="1869"/>
        <v>.46922088346</v>
      </c>
      <c r="AJT76" s="120">
        <f t="shared" si="1476"/>
        <v>371.30000000104997</v>
      </c>
      <c r="AJU76" s="102">
        <f t="shared" si="1870"/>
        <v>371</v>
      </c>
      <c r="AJV76" s="105" t="str">
        <f t="shared" si="1871"/>
        <v>.30000000105</v>
      </c>
      <c r="AJW76" s="93">
        <f t="shared" si="1477"/>
        <v>851.46922088346423</v>
      </c>
      <c r="AJX76" s="102">
        <f t="shared" si="1872"/>
        <v>851</v>
      </c>
      <c r="AJY76" s="105" t="str">
        <f t="shared" si="1873"/>
        <v>.46922088346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364.75000000074999</v>
      </c>
      <c r="AKG76" s="102">
        <f t="shared" si="1876"/>
        <v>364</v>
      </c>
      <c r="AKH76" s="105" t="str">
        <f t="shared" si="1877"/>
        <v>.75000000075</v>
      </c>
      <c r="AKI76" s="103">
        <f t="shared" si="1482"/>
        <v>851.46922088346423</v>
      </c>
      <c r="AKJ76" s="102">
        <f t="shared" si="1878"/>
        <v>851</v>
      </c>
      <c r="AKK76" s="105" t="str">
        <f t="shared" si="1879"/>
        <v>.46922088346</v>
      </c>
      <c r="AKL76" s="390">
        <f t="shared" si="1483"/>
        <v>364.75000000074999</v>
      </c>
      <c r="AKM76" s="102">
        <f t="shared" si="1880"/>
        <v>364</v>
      </c>
      <c r="AKN76" s="105" t="str">
        <f t="shared" si="1881"/>
        <v>.75000000075</v>
      </c>
      <c r="AKO76" s="390">
        <f t="shared" si="1882"/>
        <v>851.37472088345976</v>
      </c>
      <c r="AKP76" s="102">
        <f t="shared" si="1883"/>
        <v>851</v>
      </c>
      <c r="AKQ76" s="105" t="str">
        <f t="shared" si="1884"/>
        <v>.37472088346</v>
      </c>
      <c r="AKR76" s="103">
        <f t="shared" si="1484"/>
        <v>367.90000000089998</v>
      </c>
      <c r="AKS76" s="102">
        <f t="shared" si="1885"/>
        <v>367</v>
      </c>
      <c r="AKT76" s="105" t="str">
        <f t="shared" si="1886"/>
        <v>.90000000090</v>
      </c>
      <c r="AKU76" s="103">
        <f t="shared" si="1887"/>
        <v>851.46922088346423</v>
      </c>
      <c r="AKV76" s="102">
        <f t="shared" si="1888"/>
        <v>851</v>
      </c>
      <c r="AKW76" s="105" t="str">
        <f t="shared" si="1889"/>
        <v>.46922088346</v>
      </c>
      <c r="AKX76" s="390">
        <f t="shared" si="1485"/>
        <v>371.05000000104997</v>
      </c>
      <c r="AKY76" s="102">
        <f t="shared" si="1890"/>
        <v>371</v>
      </c>
      <c r="AKZ76" s="105" t="str">
        <f t="shared" si="1891"/>
        <v>.05000000105</v>
      </c>
      <c r="ALA76" s="390">
        <f t="shared" si="1892"/>
        <v>851.37472088345976</v>
      </c>
      <c r="ALB76" s="102">
        <f t="shared" si="1893"/>
        <v>851</v>
      </c>
      <c r="ALC76" s="105" t="str">
        <f t="shared" si="1894"/>
        <v>.37472088346</v>
      </c>
      <c r="ALD76" s="103">
        <f t="shared" si="1486"/>
        <v>371.05000000104997</v>
      </c>
      <c r="ALE76" s="102">
        <f t="shared" si="1895"/>
        <v>371</v>
      </c>
      <c r="ALF76" s="105" t="str">
        <f t="shared" si="1896"/>
        <v>.05000000105</v>
      </c>
      <c r="ALG76" s="103">
        <f t="shared" si="1487"/>
        <v>851.46922088346423</v>
      </c>
      <c r="ALH76" s="102">
        <f t="shared" si="1897"/>
        <v>851</v>
      </c>
      <c r="ALI76" s="105" t="str">
        <f t="shared" si="1898"/>
        <v>.46922088346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364.75000000074999</v>
      </c>
      <c r="ALN76" s="102">
        <f t="shared" si="1901"/>
        <v>364</v>
      </c>
      <c r="ALO76" s="105" t="str">
        <f t="shared" si="1902"/>
        <v>.75000000075</v>
      </c>
      <c r="ALP76" s="103">
        <f t="shared" si="1489"/>
        <v>851.37472088345976</v>
      </c>
      <c r="ALQ76" s="102">
        <f t="shared" si="1903"/>
        <v>851</v>
      </c>
      <c r="ALR76" s="105" t="str">
        <f t="shared" si="1904"/>
        <v>.37472088346</v>
      </c>
      <c r="ALS76" s="103">
        <f t="shared" si="1905"/>
        <v>364.75000000099999</v>
      </c>
      <c r="ALT76" s="102">
        <f t="shared" si="1906"/>
        <v>364</v>
      </c>
      <c r="ALU76" s="105" t="str">
        <f t="shared" si="1907"/>
        <v>.75000000100</v>
      </c>
      <c r="ALV76" s="103">
        <f t="shared" si="1908"/>
        <v>851.62472088346726</v>
      </c>
      <c r="ALW76" s="102">
        <f t="shared" si="1909"/>
        <v>851</v>
      </c>
      <c r="ALX76" s="105" t="str">
        <f t="shared" si="1910"/>
        <v>.62472088347</v>
      </c>
      <c r="ALY76" s="103">
        <f t="shared" si="1490"/>
        <v>367.90000000089998</v>
      </c>
      <c r="ALZ76" s="102">
        <f t="shared" si="1911"/>
        <v>367</v>
      </c>
      <c r="AMA76" s="105" t="str">
        <f t="shared" si="1912"/>
        <v>.90000000090</v>
      </c>
      <c r="AMB76" s="103">
        <f t="shared" si="1491"/>
        <v>851.71922088346423</v>
      </c>
      <c r="AMC76" s="102">
        <f t="shared" si="1913"/>
        <v>851</v>
      </c>
      <c r="AMD76" s="105" t="str">
        <f t="shared" si="1914"/>
        <v>.71922088346</v>
      </c>
      <c r="AME76" s="103">
        <f t="shared" si="1915"/>
        <v>371.05000000079997</v>
      </c>
      <c r="AMF76" s="102">
        <f t="shared" si="1916"/>
        <v>371</v>
      </c>
      <c r="AMG76" s="105" t="str">
        <f t="shared" si="1917"/>
        <v>.05000000080</v>
      </c>
      <c r="AMH76" s="103">
        <f t="shared" si="1918"/>
        <v>851.62472088346726</v>
      </c>
      <c r="AMI76" s="102">
        <f t="shared" si="1919"/>
        <v>851</v>
      </c>
      <c r="AMJ76" s="105" t="str">
        <f t="shared" si="1920"/>
        <v>.62472088347</v>
      </c>
      <c r="AMK76" s="103">
        <f t="shared" si="1492"/>
        <v>371.05000000104997</v>
      </c>
      <c r="AML76" s="102">
        <f t="shared" si="1921"/>
        <v>371</v>
      </c>
      <c r="AMM76" s="105" t="str">
        <f t="shared" si="1922"/>
        <v>.05000000105</v>
      </c>
      <c r="AMN76" s="103">
        <f t="shared" si="1493"/>
        <v>851.37472088345976</v>
      </c>
      <c r="AMO76" s="102">
        <f t="shared" si="1923"/>
        <v>851</v>
      </c>
      <c r="AMP76" s="105" t="str">
        <f t="shared" si="1924"/>
        <v>.37472088346</v>
      </c>
      <c r="AMR76" s="103">
        <f t="shared" si="1925"/>
        <v>364.90000000089998</v>
      </c>
      <c r="AMS76" s="102">
        <f t="shared" si="1926"/>
        <v>364</v>
      </c>
      <c r="AMT76" s="105" t="str">
        <f t="shared" si="1927"/>
        <v>.90000000090</v>
      </c>
      <c r="AMU76" s="649">
        <f t="shared" si="1928"/>
        <v>851.52922088346418</v>
      </c>
      <c r="AMV76" s="102">
        <f t="shared" si="1929"/>
        <v>851</v>
      </c>
      <c r="AMW76" s="105" t="str">
        <f t="shared" si="1930"/>
        <v>.52922088346</v>
      </c>
      <c r="AMX76" s="103">
        <f t="shared" si="1931"/>
        <v>364.90000000089998</v>
      </c>
      <c r="AMY76" s="102">
        <f t="shared" si="1932"/>
        <v>364</v>
      </c>
      <c r="AMZ76" s="105" t="str">
        <f t="shared" si="1933"/>
        <v>.90000000090</v>
      </c>
      <c r="ANA76" s="649">
        <f t="shared" si="1934"/>
        <v>851.6292208834642</v>
      </c>
      <c r="ANB76" s="102">
        <f t="shared" si="1935"/>
        <v>851</v>
      </c>
      <c r="ANC76" s="105" t="str">
        <f t="shared" si="1936"/>
        <v>.62922088346</v>
      </c>
      <c r="AND76" s="103">
        <f t="shared" si="1937"/>
        <v>367.90000000089998</v>
      </c>
      <c r="ANE76" s="102">
        <f t="shared" si="1938"/>
        <v>367</v>
      </c>
      <c r="ANF76" s="105" t="str">
        <f t="shared" si="1939"/>
        <v>.90000000090</v>
      </c>
      <c r="ANG76" s="649">
        <f t="shared" si="1940"/>
        <v>851.71922088346423</v>
      </c>
      <c r="ANH76" s="102">
        <f t="shared" si="1941"/>
        <v>851</v>
      </c>
      <c r="ANI76" s="105" t="str">
        <f t="shared" si="1942"/>
        <v>.71922088346</v>
      </c>
      <c r="ANJ76" s="103">
        <f t="shared" si="1943"/>
        <v>370.90000000089998</v>
      </c>
      <c r="ANK76" s="102">
        <f t="shared" si="1944"/>
        <v>370</v>
      </c>
      <c r="ANL76" s="105" t="str">
        <f t="shared" si="1945"/>
        <v>.90000000090</v>
      </c>
      <c r="ANM76" s="649">
        <f t="shared" si="1946"/>
        <v>851.6292208834642</v>
      </c>
      <c r="ANN76" s="102">
        <f t="shared" si="1947"/>
        <v>851</v>
      </c>
      <c r="ANO76" s="105" t="str">
        <f t="shared" si="1948"/>
        <v>.62922088346</v>
      </c>
      <c r="ANP76" s="103">
        <f t="shared" si="1949"/>
        <v>370.90000000089998</v>
      </c>
      <c r="ANQ76" s="102">
        <f t="shared" si="1950"/>
        <v>370</v>
      </c>
      <c r="ANR76" s="105" t="str">
        <f t="shared" si="1951"/>
        <v>.90000000090</v>
      </c>
      <c r="ANS76" s="649">
        <f t="shared" si="1952"/>
        <v>851.52922088346418</v>
      </c>
      <c r="ANT76" s="102">
        <f t="shared" si="1953"/>
        <v>851</v>
      </c>
      <c r="ANU76" s="105" t="str">
        <f t="shared" si="1954"/>
        <v>.52922088346</v>
      </c>
      <c r="ANX76" s="136">
        <f t="shared" si="1955"/>
        <v>0</v>
      </c>
      <c r="ANY76" s="136">
        <f t="shared" si="1956"/>
        <v>0</v>
      </c>
      <c r="ANZ76" s="103">
        <f t="shared" si="1494"/>
        <v>364.75000000074999</v>
      </c>
      <c r="AOA76" s="102">
        <f t="shared" si="1957"/>
        <v>364</v>
      </c>
      <c r="AOB76" s="105" t="str">
        <f t="shared" si="1958"/>
        <v>.75000000075</v>
      </c>
      <c r="AOC76" s="103">
        <f t="shared" si="1495"/>
        <v>851.37472088345976</v>
      </c>
      <c r="AOD76" s="102">
        <f t="shared" si="1959"/>
        <v>851</v>
      </c>
      <c r="AOE76" s="105" t="str">
        <f t="shared" si="1960"/>
        <v>.37472088346</v>
      </c>
      <c r="AOF76" s="103">
        <f t="shared" si="1496"/>
        <v>364.75000000074999</v>
      </c>
      <c r="AOG76" s="102">
        <f t="shared" si="1961"/>
        <v>364</v>
      </c>
      <c r="AOH76" s="105" t="str">
        <f t="shared" si="1962"/>
        <v>.75000000075</v>
      </c>
      <c r="AOI76" s="103">
        <f t="shared" si="1497"/>
        <v>851.37472088345976</v>
      </c>
      <c r="AOJ76" s="102">
        <f t="shared" si="1963"/>
        <v>851</v>
      </c>
      <c r="AOK76" s="105" t="str">
        <f t="shared" si="1964"/>
        <v>.37472088346</v>
      </c>
      <c r="AOL76" s="103">
        <f t="shared" si="1498"/>
        <v>367.90000000089998</v>
      </c>
      <c r="AOM76" s="102">
        <f t="shared" si="1965"/>
        <v>367</v>
      </c>
      <c r="AON76" s="105" t="str">
        <f t="shared" si="1966"/>
        <v>.90000000090</v>
      </c>
      <c r="AOO76" s="103">
        <f t="shared" si="1499"/>
        <v>851.46922088346423</v>
      </c>
      <c r="AOP76" s="102">
        <f t="shared" si="1967"/>
        <v>851</v>
      </c>
      <c r="AOQ76" s="105" t="str">
        <f t="shared" si="1968"/>
        <v>.46922088346</v>
      </c>
      <c r="AOR76" s="103">
        <f t="shared" si="1500"/>
        <v>371.05000000104997</v>
      </c>
      <c r="AOS76" s="102">
        <f t="shared" si="1969"/>
        <v>371</v>
      </c>
      <c r="AOT76" s="105" t="str">
        <f t="shared" si="1970"/>
        <v>.05000000105</v>
      </c>
      <c r="AOU76" s="103">
        <f t="shared" si="1971"/>
        <v>851.37472088345976</v>
      </c>
      <c r="AOV76" s="102">
        <f t="shared" si="1972"/>
        <v>851</v>
      </c>
      <c r="AOW76" s="105" t="str">
        <f t="shared" si="1973"/>
        <v>.37472088346</v>
      </c>
      <c r="AOX76" s="103">
        <f t="shared" si="1501"/>
        <v>371.05000000104997</v>
      </c>
      <c r="AOY76" s="102">
        <f t="shared" si="1974"/>
        <v>371</v>
      </c>
      <c r="AOZ76" s="105" t="str">
        <f t="shared" si="1975"/>
        <v>.05000000105</v>
      </c>
      <c r="APA76" s="103">
        <f t="shared" si="1976"/>
        <v>851.37472088345976</v>
      </c>
      <c r="APB76" s="102">
        <f t="shared" si="1977"/>
        <v>851</v>
      </c>
      <c r="APC76" s="105" t="str">
        <f t="shared" si="1978"/>
        <v>.37472088346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364.75000000074999</v>
      </c>
      <c r="APH76" s="102">
        <f t="shared" si="1981"/>
        <v>364</v>
      </c>
      <c r="API76" s="105" t="str">
        <f t="shared" si="1982"/>
        <v>.75000000075</v>
      </c>
      <c r="APJ76" s="103">
        <f t="shared" si="1503"/>
        <v>851.37472088345976</v>
      </c>
      <c r="APK76" s="102">
        <f t="shared" si="1983"/>
        <v>851</v>
      </c>
      <c r="APL76" s="105" t="str">
        <f t="shared" si="1984"/>
        <v>.37472088346</v>
      </c>
      <c r="APM76" s="103">
        <f t="shared" si="1504"/>
        <v>364.7500000009</v>
      </c>
      <c r="APN76" s="102">
        <f t="shared" si="1985"/>
        <v>364</v>
      </c>
      <c r="APO76" s="105" t="str">
        <f t="shared" si="1986"/>
        <v>.75000000090</v>
      </c>
      <c r="APP76" s="103">
        <f t="shared" si="1987"/>
        <v>851.52472088346417</v>
      </c>
      <c r="APQ76" s="102">
        <f t="shared" si="1988"/>
        <v>851</v>
      </c>
      <c r="APR76" s="105" t="str">
        <f t="shared" si="1989"/>
        <v>.52472088346</v>
      </c>
      <c r="APS76" s="103">
        <f t="shared" si="1505"/>
        <v>367.90000000089998</v>
      </c>
      <c r="APT76" s="102">
        <f t="shared" si="1990"/>
        <v>367</v>
      </c>
      <c r="APU76" s="105" t="str">
        <f t="shared" si="1991"/>
        <v>.90000000090</v>
      </c>
      <c r="APV76" s="103">
        <f t="shared" si="1506"/>
        <v>851.61922088346421</v>
      </c>
      <c r="APW76" s="102">
        <f t="shared" si="1992"/>
        <v>851</v>
      </c>
      <c r="APX76" s="105" t="str">
        <f t="shared" si="1993"/>
        <v>.61922088346</v>
      </c>
      <c r="APY76" s="103">
        <f t="shared" si="1507"/>
        <v>371.05000000089996</v>
      </c>
      <c r="APZ76" s="102">
        <f t="shared" si="1994"/>
        <v>371</v>
      </c>
      <c r="AQA76" s="105" t="str">
        <f t="shared" si="1995"/>
        <v>.05000000090</v>
      </c>
      <c r="AQB76" s="103">
        <f t="shared" si="1996"/>
        <v>851.52472088346417</v>
      </c>
      <c r="AQC76" s="102">
        <f t="shared" si="1997"/>
        <v>851</v>
      </c>
      <c r="AQD76" s="105" t="str">
        <f t="shared" si="1998"/>
        <v>.52472088346</v>
      </c>
      <c r="AQE76" s="103">
        <f t="shared" si="1508"/>
        <v>371.05000000104997</v>
      </c>
      <c r="AQF76" s="102">
        <f t="shared" si="1999"/>
        <v>371</v>
      </c>
      <c r="AQG76" s="105" t="str">
        <f t="shared" si="2000"/>
        <v>.05000000105</v>
      </c>
      <c r="AQH76" s="103">
        <f t="shared" si="1509"/>
        <v>851.37472088345976</v>
      </c>
      <c r="AQI76" s="102">
        <f t="shared" si="2001"/>
        <v>851</v>
      </c>
      <c r="AQJ76" s="105" t="str">
        <f t="shared" si="2002"/>
        <v>.37472088346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85.546999999999997</v>
      </c>
      <c r="CQ77" s="431">
        <f t="shared" si="1543"/>
        <v>0</v>
      </c>
      <c r="CR77" s="367"/>
      <c r="CS77" s="367"/>
      <c r="CT77" s="396">
        <f t="shared" ref="CT77:CT110" si="2042">CT76</f>
        <v>85.350999999999999</v>
      </c>
      <c r="CV77" s="399">
        <f t="shared" si="975"/>
        <v>0</v>
      </c>
      <c r="CW77" s="367"/>
      <c r="CX77" s="111">
        <f t="shared" ref="CX77:CX110" si="2043">CX76</f>
        <v>-3.2666666666666326E-3</v>
      </c>
      <c r="CY77" s="367"/>
      <c r="CZ77" s="396">
        <f t="shared" si="2013"/>
        <v>81.169666666667027</v>
      </c>
      <c r="DA77" s="367"/>
      <c r="DB77" s="103">
        <f t="shared" si="1544"/>
        <v>0</v>
      </c>
      <c r="DC77" s="103">
        <f t="shared" si="1545"/>
        <v>87.905000000000001</v>
      </c>
      <c r="DD77" s="103">
        <f t="shared" si="1546"/>
        <v>87.905000000000001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820.40000000000009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810.40000000000009</v>
      </c>
      <c r="OY77" s="189">
        <f t="shared" si="1618"/>
        <v>810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840</v>
      </c>
      <c r="RM77" s="795">
        <f t="shared" si="1637"/>
        <v>840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900</v>
      </c>
      <c r="RS77" s="795">
        <f t="shared" si="1643"/>
        <v>900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1510</v>
      </c>
      <c r="SY77" s="121">
        <f t="shared" si="2031"/>
        <v>1510</v>
      </c>
      <c r="SZ77" s="121" t="str">
        <f t="shared" si="1658"/>
        <v>.00000000000</v>
      </c>
      <c r="TA77" s="94" t="str">
        <f t="shared" si="1659"/>
        <v>151,000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838</v>
      </c>
      <c r="TS77" s="121">
        <f t="shared" si="1666"/>
        <v>838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377.35000000135</v>
      </c>
      <c r="UL77" s="102">
        <f t="shared" si="1676"/>
        <v>377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380.50000000149998</v>
      </c>
      <c r="UR77" s="105">
        <f t="shared" si="1681"/>
        <v>380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383.65000000164997</v>
      </c>
      <c r="UX77" s="102">
        <f t="shared" si="1685"/>
        <v>383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377.35000000135</v>
      </c>
      <c r="VI77" s="102">
        <f t="shared" si="1690"/>
        <v>377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377.35000000135</v>
      </c>
      <c r="VO77" s="102">
        <f t="shared" si="1695"/>
        <v>377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380.50000000149998</v>
      </c>
      <c r="VU77" s="105">
        <f t="shared" si="1701"/>
        <v>380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383.65000000164997</v>
      </c>
      <c r="WA77" s="102">
        <f t="shared" si="1707"/>
        <v>383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383.65000000164997</v>
      </c>
      <c r="WG77" s="102">
        <f t="shared" si="1712"/>
        <v>383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380.50000000149998</v>
      </c>
      <c r="XO77" s="103">
        <f t="shared" si="1731"/>
        <v>0</v>
      </c>
      <c r="XP77" s="103">
        <f t="shared" si="1336"/>
        <v>380.50000000149998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377.35000000135</v>
      </c>
      <c r="ZQ77" s="127">
        <f t="shared" si="1350"/>
        <v>0</v>
      </c>
      <c r="ZR77" s="127">
        <f t="shared" si="1351"/>
        <v>377.35000000135</v>
      </c>
      <c r="ZS77" s="127">
        <f t="shared" si="1352"/>
        <v>-9.4500000004499998E-2</v>
      </c>
      <c r="ZT77" s="127">
        <f t="shared" si="1353"/>
        <v>380.50000000149998</v>
      </c>
      <c r="ZU77" s="127">
        <f t="shared" si="1354"/>
        <v>0</v>
      </c>
      <c r="ZV77" s="127">
        <f t="shared" si="1355"/>
        <v>383.65000000164997</v>
      </c>
      <c r="ZW77" s="127">
        <f t="shared" si="1356"/>
        <v>-9.4500000004499998E-2</v>
      </c>
      <c r="ZX77" s="127">
        <f t="shared" si="1357"/>
        <v>383.65000000164997</v>
      </c>
      <c r="ZY77" s="127">
        <f t="shared" si="1358"/>
        <v>0</v>
      </c>
      <c r="ZZ77" s="127">
        <f t="shared" si="1760"/>
        <v>380.50000000149998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380.50000000149998</v>
      </c>
      <c r="ADM77" s="102">
        <f t="shared" si="1786"/>
        <v>380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380.50000000149998</v>
      </c>
      <c r="ADS77" s="102">
        <f t="shared" si="1790"/>
        <v>380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380.50000000149998</v>
      </c>
      <c r="ADY77" s="102">
        <f t="shared" si="1794"/>
        <v>380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377.35000000135</v>
      </c>
      <c r="AFK77" s="102">
        <f t="shared" si="1803"/>
        <v>377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380.50000000149998</v>
      </c>
      <c r="AFQ77" s="102">
        <f t="shared" si="1808"/>
        <v>380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383.65000000164997</v>
      </c>
      <c r="AFW77" s="102">
        <f t="shared" si="1813"/>
        <v>383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377.35000000135</v>
      </c>
      <c r="AHW77" s="102">
        <f t="shared" si="1837"/>
        <v>377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380.50000000149998</v>
      </c>
      <c r="AIC77" s="102">
        <f t="shared" si="1841"/>
        <v>380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383.65000000164997</v>
      </c>
      <c r="AII77" s="102">
        <f t="shared" si="1845"/>
        <v>383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377.35000000135</v>
      </c>
      <c r="AIT77" s="102">
        <f t="shared" si="1850"/>
        <v>377</v>
      </c>
      <c r="AIU77" s="105" t="str">
        <f t="shared" si="1851"/>
        <v>.35000000135</v>
      </c>
      <c r="AIV77" s="120">
        <f t="shared" si="1852"/>
        <v>855.46922088346423</v>
      </c>
      <c r="AIW77" s="102">
        <f t="shared" si="1853"/>
        <v>855</v>
      </c>
      <c r="AIX77" s="105" t="str">
        <f t="shared" si="1854"/>
        <v>.46922088346</v>
      </c>
      <c r="AIY77" s="120">
        <f t="shared" si="1855"/>
        <v>380.50000000149998</v>
      </c>
      <c r="AIZ77" s="102">
        <f t="shared" si="1856"/>
        <v>380</v>
      </c>
      <c r="AJA77" s="105" t="str">
        <f t="shared" si="1857"/>
        <v>.50000000150</v>
      </c>
      <c r="AJB77" s="120">
        <f t="shared" si="976"/>
        <v>855.46922088346423</v>
      </c>
      <c r="AJC77" s="102">
        <f t="shared" si="1858"/>
        <v>855</v>
      </c>
      <c r="AJD77" s="105" t="str">
        <f t="shared" si="1859"/>
        <v>.46922088346</v>
      </c>
      <c r="AJE77" s="120">
        <f t="shared" si="1860"/>
        <v>383.65000000164997</v>
      </c>
      <c r="AJF77" s="102">
        <f t="shared" si="1861"/>
        <v>383</v>
      </c>
      <c r="AJG77" s="105" t="str">
        <f t="shared" si="1862"/>
        <v>.65000000165</v>
      </c>
      <c r="AJH77" s="93">
        <f t="shared" si="1863"/>
        <v>855.46922088346423</v>
      </c>
      <c r="AJI77" s="102">
        <f t="shared" si="1864"/>
        <v>855</v>
      </c>
      <c r="AJJ77" s="105" t="str">
        <f t="shared" si="1865"/>
        <v>.46922088346</v>
      </c>
      <c r="AJL77" s="105">
        <f t="shared" si="1472"/>
        <v>0</v>
      </c>
      <c r="AJM77" s="105">
        <f t="shared" si="1473"/>
        <v>0</v>
      </c>
      <c r="AJN77" s="120">
        <f t="shared" si="1474"/>
        <v>377.10000000135</v>
      </c>
      <c r="AJO77" s="102">
        <f t="shared" si="1866"/>
        <v>377</v>
      </c>
      <c r="AJP77" s="105" t="str">
        <f t="shared" si="1867"/>
        <v>.10000000135</v>
      </c>
      <c r="AJQ77" s="93">
        <f t="shared" si="1475"/>
        <v>855.46922088346423</v>
      </c>
      <c r="AJR77" s="102">
        <f t="shared" si="1868"/>
        <v>855</v>
      </c>
      <c r="AJS77" s="105" t="str">
        <f t="shared" si="1869"/>
        <v>.46922088346</v>
      </c>
      <c r="AJT77" s="120">
        <f t="shared" si="1476"/>
        <v>383.90000000164997</v>
      </c>
      <c r="AJU77" s="102">
        <f t="shared" si="1870"/>
        <v>383</v>
      </c>
      <c r="AJV77" s="105" t="str">
        <f t="shared" si="1871"/>
        <v>.90000000165</v>
      </c>
      <c r="AJW77" s="93">
        <f t="shared" si="1477"/>
        <v>855.46922088346423</v>
      </c>
      <c r="AJX77" s="102">
        <f t="shared" si="1872"/>
        <v>855</v>
      </c>
      <c r="AJY77" s="105" t="str">
        <f t="shared" si="1873"/>
        <v>.46922088346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377.35000000135</v>
      </c>
      <c r="AKG77" s="102">
        <f t="shared" si="1876"/>
        <v>377</v>
      </c>
      <c r="AKH77" s="105" t="str">
        <f t="shared" si="1877"/>
        <v>.35000000135</v>
      </c>
      <c r="AKI77" s="103">
        <f t="shared" si="1482"/>
        <v>855.46922088346423</v>
      </c>
      <c r="AKJ77" s="102">
        <f t="shared" si="1878"/>
        <v>855</v>
      </c>
      <c r="AKK77" s="105" t="str">
        <f t="shared" si="1879"/>
        <v>.46922088346</v>
      </c>
      <c r="AKL77" s="390">
        <f t="shared" si="1483"/>
        <v>377.35000000135</v>
      </c>
      <c r="AKM77" s="102">
        <f t="shared" si="1880"/>
        <v>377</v>
      </c>
      <c r="AKN77" s="105" t="str">
        <f t="shared" si="1881"/>
        <v>.35000000135</v>
      </c>
      <c r="AKO77" s="390">
        <f t="shared" si="1882"/>
        <v>855.37472088345976</v>
      </c>
      <c r="AKP77" s="102">
        <f t="shared" si="1883"/>
        <v>855</v>
      </c>
      <c r="AKQ77" s="105" t="str">
        <f t="shared" si="1884"/>
        <v>.37472088346</v>
      </c>
      <c r="AKR77" s="103">
        <f t="shared" si="1484"/>
        <v>380.50000000149998</v>
      </c>
      <c r="AKS77" s="102">
        <f t="shared" si="1885"/>
        <v>380</v>
      </c>
      <c r="AKT77" s="105" t="str">
        <f t="shared" si="1886"/>
        <v>.50000000150</v>
      </c>
      <c r="AKU77" s="103">
        <f t="shared" si="1887"/>
        <v>855.46922088346423</v>
      </c>
      <c r="AKV77" s="102">
        <f t="shared" si="1888"/>
        <v>855</v>
      </c>
      <c r="AKW77" s="105" t="str">
        <f t="shared" si="1889"/>
        <v>.46922088346</v>
      </c>
      <c r="AKX77" s="390">
        <f t="shared" si="1485"/>
        <v>383.65000000164997</v>
      </c>
      <c r="AKY77" s="102">
        <f t="shared" si="1890"/>
        <v>383</v>
      </c>
      <c r="AKZ77" s="105" t="str">
        <f t="shared" si="1891"/>
        <v>.65000000165</v>
      </c>
      <c r="ALA77" s="390">
        <f t="shared" si="1892"/>
        <v>855.37472088345976</v>
      </c>
      <c r="ALB77" s="102">
        <f t="shared" si="1893"/>
        <v>855</v>
      </c>
      <c r="ALC77" s="105" t="str">
        <f t="shared" si="1894"/>
        <v>.37472088346</v>
      </c>
      <c r="ALD77" s="103">
        <f t="shared" si="1486"/>
        <v>383.65000000164997</v>
      </c>
      <c r="ALE77" s="102">
        <f t="shared" si="1895"/>
        <v>383</v>
      </c>
      <c r="ALF77" s="105" t="str">
        <f t="shared" si="1896"/>
        <v>.65000000165</v>
      </c>
      <c r="ALG77" s="103">
        <f t="shared" si="1487"/>
        <v>855.46922088346423</v>
      </c>
      <c r="ALH77" s="102">
        <f t="shared" si="1897"/>
        <v>855</v>
      </c>
      <c r="ALI77" s="105" t="str">
        <f t="shared" si="1898"/>
        <v>.46922088346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377.35000000135</v>
      </c>
      <c r="ALN77" s="102">
        <f t="shared" si="1901"/>
        <v>377</v>
      </c>
      <c r="ALO77" s="105" t="str">
        <f t="shared" si="1902"/>
        <v>.35000000135</v>
      </c>
      <c r="ALP77" s="103">
        <f t="shared" si="1489"/>
        <v>855.37472088345976</v>
      </c>
      <c r="ALQ77" s="102">
        <f t="shared" si="1903"/>
        <v>855</v>
      </c>
      <c r="ALR77" s="105" t="str">
        <f t="shared" si="1904"/>
        <v>.37472088346</v>
      </c>
      <c r="ALS77" s="103">
        <f t="shared" si="1905"/>
        <v>377.35000000159999</v>
      </c>
      <c r="ALT77" s="102">
        <f t="shared" si="1906"/>
        <v>377</v>
      </c>
      <c r="ALU77" s="105" t="str">
        <f t="shared" si="1907"/>
        <v>.35000000160</v>
      </c>
      <c r="ALV77" s="103">
        <f t="shared" si="1908"/>
        <v>855.62472088346726</v>
      </c>
      <c r="ALW77" s="102">
        <f t="shared" si="1909"/>
        <v>855</v>
      </c>
      <c r="ALX77" s="105" t="str">
        <f t="shared" si="1910"/>
        <v>.62472088347</v>
      </c>
      <c r="ALY77" s="103">
        <f t="shared" si="1490"/>
        <v>380.50000000149998</v>
      </c>
      <c r="ALZ77" s="102">
        <f t="shared" si="1911"/>
        <v>380</v>
      </c>
      <c r="AMA77" s="105" t="str">
        <f t="shared" si="1912"/>
        <v>.50000000150</v>
      </c>
      <c r="AMB77" s="103">
        <f t="shared" si="1491"/>
        <v>855.71922088346423</v>
      </c>
      <c r="AMC77" s="102">
        <f t="shared" si="1913"/>
        <v>855</v>
      </c>
      <c r="AMD77" s="105" t="str">
        <f t="shared" si="1914"/>
        <v>.71922088346</v>
      </c>
      <c r="AME77" s="103">
        <f t="shared" si="1915"/>
        <v>383.65000000139997</v>
      </c>
      <c r="AMF77" s="102">
        <f t="shared" si="1916"/>
        <v>383</v>
      </c>
      <c r="AMG77" s="105" t="str">
        <f t="shared" si="1917"/>
        <v>.65000000140</v>
      </c>
      <c r="AMH77" s="103">
        <f t="shared" si="1918"/>
        <v>855.62472088346726</v>
      </c>
      <c r="AMI77" s="102">
        <f t="shared" si="1919"/>
        <v>855</v>
      </c>
      <c r="AMJ77" s="105" t="str">
        <f t="shared" si="1920"/>
        <v>.62472088347</v>
      </c>
      <c r="AMK77" s="103">
        <f t="shared" si="1492"/>
        <v>383.65000000164997</v>
      </c>
      <c r="AML77" s="102">
        <f t="shared" si="1921"/>
        <v>383</v>
      </c>
      <c r="AMM77" s="105" t="str">
        <f t="shared" si="1922"/>
        <v>.65000000165</v>
      </c>
      <c r="AMN77" s="103">
        <f t="shared" si="1493"/>
        <v>855.37472088345976</v>
      </c>
      <c r="AMO77" s="102">
        <f t="shared" si="1923"/>
        <v>855</v>
      </c>
      <c r="AMP77" s="105" t="str">
        <f t="shared" si="1924"/>
        <v>.37472088346</v>
      </c>
      <c r="AMR77" s="103">
        <f t="shared" si="1925"/>
        <v>377.50000000149998</v>
      </c>
      <c r="AMS77" s="102">
        <f t="shared" si="1926"/>
        <v>377</v>
      </c>
      <c r="AMT77" s="105" t="str">
        <f t="shared" si="1927"/>
        <v>.50000000150</v>
      </c>
      <c r="AMU77" s="649">
        <f t="shared" si="1928"/>
        <v>855.52922088346418</v>
      </c>
      <c r="AMV77" s="102">
        <f t="shared" si="1929"/>
        <v>855</v>
      </c>
      <c r="AMW77" s="105" t="str">
        <f t="shared" si="1930"/>
        <v>.52922088346</v>
      </c>
      <c r="AMX77" s="103">
        <f t="shared" si="1931"/>
        <v>377.50000000149998</v>
      </c>
      <c r="AMY77" s="102">
        <f t="shared" si="1932"/>
        <v>377</v>
      </c>
      <c r="AMZ77" s="105" t="str">
        <f t="shared" si="1933"/>
        <v>.50000000150</v>
      </c>
      <c r="ANA77" s="649">
        <f t="shared" si="1934"/>
        <v>855.6292208834642</v>
      </c>
      <c r="ANB77" s="102">
        <f t="shared" si="1935"/>
        <v>855</v>
      </c>
      <c r="ANC77" s="105" t="str">
        <f t="shared" si="1936"/>
        <v>.62922088346</v>
      </c>
      <c r="AND77" s="103">
        <f t="shared" si="1937"/>
        <v>380.50000000149998</v>
      </c>
      <c r="ANE77" s="102">
        <f t="shared" si="1938"/>
        <v>380</v>
      </c>
      <c r="ANF77" s="105" t="str">
        <f t="shared" si="1939"/>
        <v>.50000000150</v>
      </c>
      <c r="ANG77" s="649">
        <f t="shared" si="1940"/>
        <v>855.71922088346423</v>
      </c>
      <c r="ANH77" s="102">
        <f t="shared" si="1941"/>
        <v>855</v>
      </c>
      <c r="ANI77" s="105" t="str">
        <f t="shared" si="1942"/>
        <v>.71922088346</v>
      </c>
      <c r="ANJ77" s="103">
        <f t="shared" si="1943"/>
        <v>383.50000000149998</v>
      </c>
      <c r="ANK77" s="102">
        <f t="shared" si="1944"/>
        <v>383</v>
      </c>
      <c r="ANL77" s="105" t="str">
        <f t="shared" si="1945"/>
        <v>.50000000150</v>
      </c>
      <c r="ANM77" s="649">
        <f t="shared" si="1946"/>
        <v>855.6292208834642</v>
      </c>
      <c r="ANN77" s="102">
        <f t="shared" si="1947"/>
        <v>855</v>
      </c>
      <c r="ANO77" s="105" t="str">
        <f t="shared" si="1948"/>
        <v>.62922088346</v>
      </c>
      <c r="ANP77" s="103">
        <f t="shared" si="1949"/>
        <v>383.50000000149998</v>
      </c>
      <c r="ANQ77" s="102">
        <f t="shared" si="1950"/>
        <v>383</v>
      </c>
      <c r="ANR77" s="105" t="str">
        <f t="shared" si="1951"/>
        <v>.50000000150</v>
      </c>
      <c r="ANS77" s="649">
        <f t="shared" si="1952"/>
        <v>855.52922088346418</v>
      </c>
      <c r="ANT77" s="102">
        <f t="shared" si="1953"/>
        <v>855</v>
      </c>
      <c r="ANU77" s="105" t="str">
        <f t="shared" si="1954"/>
        <v>.52922088346</v>
      </c>
      <c r="ANX77" s="136">
        <f t="shared" si="1955"/>
        <v>0</v>
      </c>
      <c r="ANY77" s="136">
        <f t="shared" si="1956"/>
        <v>0</v>
      </c>
      <c r="ANZ77" s="103">
        <f t="shared" si="1494"/>
        <v>377.35000000135</v>
      </c>
      <c r="AOA77" s="102">
        <f t="shared" si="1957"/>
        <v>377</v>
      </c>
      <c r="AOB77" s="105" t="str">
        <f t="shared" si="1958"/>
        <v>.35000000135</v>
      </c>
      <c r="AOC77" s="103">
        <f t="shared" si="1495"/>
        <v>855.37472088345976</v>
      </c>
      <c r="AOD77" s="102">
        <f t="shared" si="1959"/>
        <v>855</v>
      </c>
      <c r="AOE77" s="105" t="str">
        <f t="shared" si="1960"/>
        <v>.37472088346</v>
      </c>
      <c r="AOF77" s="103">
        <f t="shared" si="1496"/>
        <v>377.35000000135</v>
      </c>
      <c r="AOG77" s="102">
        <f t="shared" si="1961"/>
        <v>377</v>
      </c>
      <c r="AOH77" s="105" t="str">
        <f t="shared" si="1962"/>
        <v>.35000000135</v>
      </c>
      <c r="AOI77" s="103">
        <f t="shared" si="1497"/>
        <v>855.37472088345976</v>
      </c>
      <c r="AOJ77" s="102">
        <f t="shared" si="1963"/>
        <v>855</v>
      </c>
      <c r="AOK77" s="105" t="str">
        <f t="shared" si="1964"/>
        <v>.37472088346</v>
      </c>
      <c r="AOL77" s="103">
        <f t="shared" si="1498"/>
        <v>380.50000000149998</v>
      </c>
      <c r="AOM77" s="102">
        <f t="shared" si="1965"/>
        <v>380</v>
      </c>
      <c r="AON77" s="105" t="str">
        <f t="shared" si="1966"/>
        <v>.50000000150</v>
      </c>
      <c r="AOO77" s="103">
        <f t="shared" si="1499"/>
        <v>855.46922088346423</v>
      </c>
      <c r="AOP77" s="102">
        <f t="shared" si="1967"/>
        <v>855</v>
      </c>
      <c r="AOQ77" s="105" t="str">
        <f t="shared" si="1968"/>
        <v>.46922088346</v>
      </c>
      <c r="AOR77" s="103">
        <f t="shared" si="1500"/>
        <v>383.65000000164997</v>
      </c>
      <c r="AOS77" s="102">
        <f t="shared" si="1969"/>
        <v>383</v>
      </c>
      <c r="AOT77" s="105" t="str">
        <f t="shared" si="1970"/>
        <v>.65000000165</v>
      </c>
      <c r="AOU77" s="103">
        <f t="shared" si="1971"/>
        <v>855.37472088345976</v>
      </c>
      <c r="AOV77" s="102">
        <f t="shared" si="1972"/>
        <v>855</v>
      </c>
      <c r="AOW77" s="105" t="str">
        <f t="shared" si="1973"/>
        <v>.37472088346</v>
      </c>
      <c r="AOX77" s="103">
        <f t="shared" si="1501"/>
        <v>383.65000000164997</v>
      </c>
      <c r="AOY77" s="102">
        <f t="shared" si="1974"/>
        <v>383</v>
      </c>
      <c r="AOZ77" s="105" t="str">
        <f t="shared" si="1975"/>
        <v>.65000000165</v>
      </c>
      <c r="APA77" s="103">
        <f t="shared" si="1976"/>
        <v>855.37472088345976</v>
      </c>
      <c r="APB77" s="102">
        <f t="shared" si="1977"/>
        <v>855</v>
      </c>
      <c r="APC77" s="105" t="str">
        <f t="shared" si="1978"/>
        <v>.37472088346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377.35000000135</v>
      </c>
      <c r="APH77" s="102">
        <f t="shared" si="1981"/>
        <v>377</v>
      </c>
      <c r="API77" s="105" t="str">
        <f t="shared" si="1982"/>
        <v>.35000000135</v>
      </c>
      <c r="APJ77" s="103">
        <f t="shared" si="1503"/>
        <v>855.37472088345976</v>
      </c>
      <c r="APK77" s="102">
        <f t="shared" si="1983"/>
        <v>855</v>
      </c>
      <c r="APL77" s="105" t="str">
        <f t="shared" si="1984"/>
        <v>.37472088346</v>
      </c>
      <c r="APM77" s="103">
        <f t="shared" si="1504"/>
        <v>377.35000000150001</v>
      </c>
      <c r="APN77" s="102">
        <f t="shared" si="1985"/>
        <v>377</v>
      </c>
      <c r="APO77" s="105" t="str">
        <f t="shared" si="1986"/>
        <v>.35000000150</v>
      </c>
      <c r="APP77" s="103">
        <f t="shared" si="1987"/>
        <v>855.52472088346417</v>
      </c>
      <c r="APQ77" s="102">
        <f t="shared" si="1988"/>
        <v>855</v>
      </c>
      <c r="APR77" s="105" t="str">
        <f t="shared" si="1989"/>
        <v>.52472088346</v>
      </c>
      <c r="APS77" s="103">
        <f t="shared" si="1505"/>
        <v>380.50000000149998</v>
      </c>
      <c r="APT77" s="102">
        <f t="shared" si="1990"/>
        <v>380</v>
      </c>
      <c r="APU77" s="105" t="str">
        <f t="shared" si="1991"/>
        <v>.50000000150</v>
      </c>
      <c r="APV77" s="103">
        <f t="shared" si="1506"/>
        <v>855.61922088346421</v>
      </c>
      <c r="APW77" s="102">
        <f t="shared" si="1992"/>
        <v>855</v>
      </c>
      <c r="APX77" s="105" t="str">
        <f t="shared" si="1993"/>
        <v>.61922088346</v>
      </c>
      <c r="APY77" s="103">
        <f t="shared" si="1507"/>
        <v>383.65000000149996</v>
      </c>
      <c r="APZ77" s="102">
        <f t="shared" si="1994"/>
        <v>383</v>
      </c>
      <c r="AQA77" s="105" t="str">
        <f t="shared" si="1995"/>
        <v>.65000000150</v>
      </c>
      <c r="AQB77" s="103">
        <f t="shared" si="1996"/>
        <v>855.52472088346417</v>
      </c>
      <c r="AQC77" s="102">
        <f t="shared" si="1997"/>
        <v>855</v>
      </c>
      <c r="AQD77" s="105" t="str">
        <f t="shared" si="1998"/>
        <v>.52472088346</v>
      </c>
      <c r="AQE77" s="103">
        <f t="shared" si="1508"/>
        <v>383.65000000164997</v>
      </c>
      <c r="AQF77" s="102">
        <f t="shared" si="1999"/>
        <v>383</v>
      </c>
      <c r="AQG77" s="105" t="str">
        <f t="shared" si="2000"/>
        <v>.65000000165</v>
      </c>
      <c r="AQH77" s="103">
        <f t="shared" si="1509"/>
        <v>855.37472088345976</v>
      </c>
      <c r="AQI77" s="102">
        <f t="shared" si="2001"/>
        <v>855</v>
      </c>
      <c r="AQJ77" s="105" t="str">
        <f t="shared" si="2002"/>
        <v>.37472088346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85.546999999999997</v>
      </c>
      <c r="CQ78" s="431">
        <f t="shared" si="1543"/>
        <v>0</v>
      </c>
      <c r="CR78" s="367"/>
      <c r="CS78" s="367"/>
      <c r="CT78" s="396">
        <f t="shared" si="2042"/>
        <v>85.350999999999999</v>
      </c>
      <c r="CV78" s="399">
        <f t="shared" si="975"/>
        <v>0</v>
      </c>
      <c r="CW78" s="367"/>
      <c r="CX78" s="111">
        <f t="shared" si="2043"/>
        <v>-3.2666666666666326E-3</v>
      </c>
      <c r="CY78" s="367"/>
      <c r="CZ78" s="396">
        <f t="shared" si="2013"/>
        <v>81.104333333333699</v>
      </c>
      <c r="DA78" s="367"/>
      <c r="DB78" s="103">
        <f t="shared" si="1544"/>
        <v>0</v>
      </c>
      <c r="DC78" s="103">
        <f t="shared" si="1545"/>
        <v>87.905000000000001</v>
      </c>
      <c r="DD78" s="103">
        <f t="shared" si="1546"/>
        <v>87.905000000000001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820.40000000000009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810.40000000000009</v>
      </c>
      <c r="OY78" s="189">
        <f t="shared" si="1618"/>
        <v>810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840</v>
      </c>
      <c r="RM78" s="795">
        <f t="shared" si="1637"/>
        <v>840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900</v>
      </c>
      <c r="RS78" s="795">
        <f t="shared" si="1643"/>
        <v>900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1520</v>
      </c>
      <c r="SY78" s="121">
        <f t="shared" si="2031"/>
        <v>1520</v>
      </c>
      <c r="SZ78" s="121" t="str">
        <f t="shared" si="1658"/>
        <v>.00000000000</v>
      </c>
      <c r="TA78" s="94" t="str">
        <f t="shared" si="1659"/>
        <v>152,000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838</v>
      </c>
      <c r="TS78" s="121">
        <f t="shared" si="1666"/>
        <v>838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389.95000000195</v>
      </c>
      <c r="UL78" s="102">
        <f t="shared" si="1676"/>
        <v>389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393.10000000209999</v>
      </c>
      <c r="UR78" s="105">
        <f t="shared" si="1681"/>
        <v>393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396.25000000224998</v>
      </c>
      <c r="UX78" s="102">
        <f t="shared" si="1685"/>
        <v>396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389.95000000195</v>
      </c>
      <c r="VI78" s="102">
        <f t="shared" si="1690"/>
        <v>389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389.95000000195</v>
      </c>
      <c r="VO78" s="102">
        <f t="shared" si="1695"/>
        <v>389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393.10000000209999</v>
      </c>
      <c r="VU78" s="105">
        <f t="shared" si="1701"/>
        <v>393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396.25000000224998</v>
      </c>
      <c r="WA78" s="102">
        <f t="shared" si="1707"/>
        <v>396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396.25000000224998</v>
      </c>
      <c r="WG78" s="102">
        <f t="shared" si="1712"/>
        <v>396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393.10000000209999</v>
      </c>
      <c r="XO78" s="103">
        <f t="shared" si="1731"/>
        <v>0</v>
      </c>
      <c r="XP78" s="103">
        <f t="shared" si="1336"/>
        <v>393.10000000209999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389.95000000195</v>
      </c>
      <c r="ZQ78" s="127">
        <f t="shared" si="1350"/>
        <v>0</v>
      </c>
      <c r="ZR78" s="127">
        <f t="shared" si="1351"/>
        <v>389.95000000195</v>
      </c>
      <c r="ZS78" s="127">
        <f t="shared" si="1352"/>
        <v>-9.4500000004499998E-2</v>
      </c>
      <c r="ZT78" s="127">
        <f t="shared" si="1353"/>
        <v>393.10000000209999</v>
      </c>
      <c r="ZU78" s="127">
        <f t="shared" si="1354"/>
        <v>0</v>
      </c>
      <c r="ZV78" s="127">
        <f t="shared" si="1355"/>
        <v>396.25000000224998</v>
      </c>
      <c r="ZW78" s="127">
        <f t="shared" si="1356"/>
        <v>-9.4500000004499998E-2</v>
      </c>
      <c r="ZX78" s="127">
        <f t="shared" si="1357"/>
        <v>396.25000000224998</v>
      </c>
      <c r="ZY78" s="127">
        <f t="shared" si="1358"/>
        <v>0</v>
      </c>
      <c r="ZZ78" s="127">
        <f t="shared" si="1760"/>
        <v>393.10000000209999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393.10000000209999</v>
      </c>
      <c r="ADM78" s="102">
        <f t="shared" si="1786"/>
        <v>393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393.10000000209999</v>
      </c>
      <c r="ADS78" s="102">
        <f t="shared" si="1790"/>
        <v>393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393.10000000209999</v>
      </c>
      <c r="ADY78" s="102">
        <f t="shared" si="1794"/>
        <v>393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389.95000000195</v>
      </c>
      <c r="AFK78" s="102">
        <f t="shared" si="1803"/>
        <v>389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393.10000000209999</v>
      </c>
      <c r="AFQ78" s="102">
        <f t="shared" si="1808"/>
        <v>393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396.25000000224998</v>
      </c>
      <c r="AFW78" s="102">
        <f t="shared" si="1813"/>
        <v>396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389.95000000195</v>
      </c>
      <c r="AHW78" s="102">
        <f t="shared" si="1837"/>
        <v>389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393.10000000209999</v>
      </c>
      <c r="AIC78" s="102">
        <f t="shared" si="1841"/>
        <v>393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396.25000000224998</v>
      </c>
      <c r="AII78" s="102">
        <f t="shared" si="1845"/>
        <v>396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389.95000000195</v>
      </c>
      <c r="AIT78" s="102">
        <f t="shared" si="1850"/>
        <v>389</v>
      </c>
      <c r="AIU78" s="105" t="str">
        <f t="shared" si="1851"/>
        <v>.95000000195</v>
      </c>
      <c r="AIV78" s="120">
        <f t="shared" si="1852"/>
        <v>855.46922088346423</v>
      </c>
      <c r="AIW78" s="102">
        <f t="shared" si="1853"/>
        <v>855</v>
      </c>
      <c r="AIX78" s="105" t="str">
        <f t="shared" si="1854"/>
        <v>.46922088346</v>
      </c>
      <c r="AIY78" s="120">
        <f t="shared" si="1855"/>
        <v>393.10000000209999</v>
      </c>
      <c r="AIZ78" s="102">
        <f t="shared" si="1856"/>
        <v>393</v>
      </c>
      <c r="AJA78" s="105" t="str">
        <f t="shared" si="1857"/>
        <v>.10000000210</v>
      </c>
      <c r="AJB78" s="120">
        <f t="shared" si="976"/>
        <v>855.46922088346423</v>
      </c>
      <c r="AJC78" s="102">
        <f t="shared" si="1858"/>
        <v>855</v>
      </c>
      <c r="AJD78" s="105" t="str">
        <f t="shared" si="1859"/>
        <v>.46922088346</v>
      </c>
      <c r="AJE78" s="120">
        <f t="shared" si="1860"/>
        <v>396.25000000224998</v>
      </c>
      <c r="AJF78" s="102">
        <f t="shared" si="1861"/>
        <v>396</v>
      </c>
      <c r="AJG78" s="105" t="str">
        <f t="shared" si="1862"/>
        <v>.25000000225</v>
      </c>
      <c r="AJH78" s="93">
        <f t="shared" si="1863"/>
        <v>855.46922088346423</v>
      </c>
      <c r="AJI78" s="102">
        <f t="shared" si="1864"/>
        <v>855</v>
      </c>
      <c r="AJJ78" s="105" t="str">
        <f t="shared" si="1865"/>
        <v>.46922088346</v>
      </c>
      <c r="AJL78" s="105">
        <f t="shared" si="1472"/>
        <v>0</v>
      </c>
      <c r="AJM78" s="105">
        <f t="shared" si="1473"/>
        <v>0</v>
      </c>
      <c r="AJN78" s="120">
        <f t="shared" si="1474"/>
        <v>389.70000000195</v>
      </c>
      <c r="AJO78" s="102">
        <f t="shared" si="1866"/>
        <v>389</v>
      </c>
      <c r="AJP78" s="105" t="str">
        <f t="shared" si="1867"/>
        <v>.70000000195</v>
      </c>
      <c r="AJQ78" s="93">
        <f t="shared" si="1475"/>
        <v>855.46922088346423</v>
      </c>
      <c r="AJR78" s="102">
        <f t="shared" si="1868"/>
        <v>855</v>
      </c>
      <c r="AJS78" s="105" t="str">
        <f t="shared" si="1869"/>
        <v>.46922088346</v>
      </c>
      <c r="AJT78" s="120">
        <f t="shared" si="1476"/>
        <v>396.50000000224998</v>
      </c>
      <c r="AJU78" s="102">
        <f t="shared" si="1870"/>
        <v>396</v>
      </c>
      <c r="AJV78" s="105" t="str">
        <f t="shared" si="1871"/>
        <v>.50000000225</v>
      </c>
      <c r="AJW78" s="93">
        <f t="shared" si="1477"/>
        <v>855.46922088346423</v>
      </c>
      <c r="AJX78" s="102">
        <f t="shared" si="1872"/>
        <v>855</v>
      </c>
      <c r="AJY78" s="105" t="str">
        <f t="shared" si="1873"/>
        <v>.46922088346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389.95000000195</v>
      </c>
      <c r="AKG78" s="102">
        <f t="shared" si="1876"/>
        <v>389</v>
      </c>
      <c r="AKH78" s="105" t="str">
        <f t="shared" si="1877"/>
        <v>.95000000195</v>
      </c>
      <c r="AKI78" s="103">
        <f t="shared" si="1482"/>
        <v>855.46922088346423</v>
      </c>
      <c r="AKJ78" s="102">
        <f t="shared" si="1878"/>
        <v>855</v>
      </c>
      <c r="AKK78" s="105" t="str">
        <f t="shared" si="1879"/>
        <v>.46922088346</v>
      </c>
      <c r="AKL78" s="390">
        <f t="shared" si="1483"/>
        <v>389.95000000195</v>
      </c>
      <c r="AKM78" s="102">
        <f t="shared" si="1880"/>
        <v>389</v>
      </c>
      <c r="AKN78" s="105" t="str">
        <f t="shared" si="1881"/>
        <v>.95000000195</v>
      </c>
      <c r="AKO78" s="390">
        <f t="shared" si="1882"/>
        <v>855.37472088345976</v>
      </c>
      <c r="AKP78" s="102">
        <f t="shared" si="1883"/>
        <v>855</v>
      </c>
      <c r="AKQ78" s="105" t="str">
        <f t="shared" si="1884"/>
        <v>.37472088346</v>
      </c>
      <c r="AKR78" s="103">
        <f t="shared" si="1484"/>
        <v>393.10000000209999</v>
      </c>
      <c r="AKS78" s="102">
        <f t="shared" si="1885"/>
        <v>393</v>
      </c>
      <c r="AKT78" s="105" t="str">
        <f t="shared" si="1886"/>
        <v>.10000000210</v>
      </c>
      <c r="AKU78" s="103">
        <f t="shared" si="1887"/>
        <v>855.46922088346423</v>
      </c>
      <c r="AKV78" s="102">
        <f t="shared" si="1888"/>
        <v>855</v>
      </c>
      <c r="AKW78" s="105" t="str">
        <f t="shared" si="1889"/>
        <v>.46922088346</v>
      </c>
      <c r="AKX78" s="390">
        <f t="shared" si="1485"/>
        <v>396.25000000224998</v>
      </c>
      <c r="AKY78" s="102">
        <f t="shared" si="1890"/>
        <v>396</v>
      </c>
      <c r="AKZ78" s="105" t="str">
        <f t="shared" si="1891"/>
        <v>.25000000225</v>
      </c>
      <c r="ALA78" s="390">
        <f t="shared" si="1892"/>
        <v>855.37472088345976</v>
      </c>
      <c r="ALB78" s="102">
        <f t="shared" si="1893"/>
        <v>855</v>
      </c>
      <c r="ALC78" s="105" t="str">
        <f t="shared" si="1894"/>
        <v>.37472088346</v>
      </c>
      <c r="ALD78" s="103">
        <f t="shared" si="1486"/>
        <v>396.25000000224998</v>
      </c>
      <c r="ALE78" s="102">
        <f t="shared" si="1895"/>
        <v>396</v>
      </c>
      <c r="ALF78" s="105" t="str">
        <f t="shared" si="1896"/>
        <v>.25000000225</v>
      </c>
      <c r="ALG78" s="103">
        <f t="shared" si="1487"/>
        <v>855.46922088346423</v>
      </c>
      <c r="ALH78" s="102">
        <f t="shared" si="1897"/>
        <v>855</v>
      </c>
      <c r="ALI78" s="105" t="str">
        <f t="shared" si="1898"/>
        <v>.46922088346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389.95000000195</v>
      </c>
      <c r="ALN78" s="102">
        <f t="shared" si="1901"/>
        <v>389</v>
      </c>
      <c r="ALO78" s="105" t="str">
        <f t="shared" si="1902"/>
        <v>.95000000195</v>
      </c>
      <c r="ALP78" s="103">
        <f t="shared" si="1489"/>
        <v>855.37472088345976</v>
      </c>
      <c r="ALQ78" s="102">
        <f t="shared" si="1903"/>
        <v>855</v>
      </c>
      <c r="ALR78" s="105" t="str">
        <f t="shared" si="1904"/>
        <v>.37472088346</v>
      </c>
      <c r="ALS78" s="103">
        <f t="shared" si="1905"/>
        <v>389.9500000022</v>
      </c>
      <c r="ALT78" s="102">
        <f t="shared" si="1906"/>
        <v>389</v>
      </c>
      <c r="ALU78" s="105" t="str">
        <f t="shared" si="1907"/>
        <v>.95000000220</v>
      </c>
      <c r="ALV78" s="103">
        <f t="shared" si="1908"/>
        <v>855.62472088346726</v>
      </c>
      <c r="ALW78" s="102">
        <f t="shared" si="1909"/>
        <v>855</v>
      </c>
      <c r="ALX78" s="105" t="str">
        <f t="shared" si="1910"/>
        <v>.62472088347</v>
      </c>
      <c r="ALY78" s="103">
        <f t="shared" si="1490"/>
        <v>393.10000000209999</v>
      </c>
      <c r="ALZ78" s="102">
        <f t="shared" si="1911"/>
        <v>393</v>
      </c>
      <c r="AMA78" s="105" t="str">
        <f t="shared" si="1912"/>
        <v>.10000000210</v>
      </c>
      <c r="AMB78" s="103">
        <f t="shared" si="1491"/>
        <v>855.71922088346423</v>
      </c>
      <c r="AMC78" s="102">
        <f t="shared" si="1913"/>
        <v>855</v>
      </c>
      <c r="AMD78" s="105" t="str">
        <f t="shared" si="1914"/>
        <v>.71922088346</v>
      </c>
      <c r="AME78" s="103">
        <f t="shared" si="1915"/>
        <v>396.25000000199998</v>
      </c>
      <c r="AMF78" s="102">
        <f t="shared" si="1916"/>
        <v>396</v>
      </c>
      <c r="AMG78" s="105" t="str">
        <f t="shared" si="1917"/>
        <v>.25000000200</v>
      </c>
      <c r="AMH78" s="103">
        <f t="shared" si="1918"/>
        <v>855.62472088346726</v>
      </c>
      <c r="AMI78" s="102">
        <f t="shared" si="1919"/>
        <v>855</v>
      </c>
      <c r="AMJ78" s="105" t="str">
        <f t="shared" si="1920"/>
        <v>.62472088347</v>
      </c>
      <c r="AMK78" s="103">
        <f t="shared" si="1492"/>
        <v>396.25000000224998</v>
      </c>
      <c r="AML78" s="102">
        <f t="shared" si="1921"/>
        <v>396</v>
      </c>
      <c r="AMM78" s="105" t="str">
        <f t="shared" si="1922"/>
        <v>.25000000225</v>
      </c>
      <c r="AMN78" s="103">
        <f t="shared" si="1493"/>
        <v>855.37472088345976</v>
      </c>
      <c r="AMO78" s="102">
        <f t="shared" si="1923"/>
        <v>855</v>
      </c>
      <c r="AMP78" s="105" t="str">
        <f t="shared" si="1924"/>
        <v>.37472088346</v>
      </c>
      <c r="AMR78" s="103">
        <f t="shared" si="1925"/>
        <v>390.10000000209999</v>
      </c>
      <c r="AMS78" s="102">
        <f t="shared" si="1926"/>
        <v>390</v>
      </c>
      <c r="AMT78" s="105" t="str">
        <f t="shared" si="1927"/>
        <v>.10000000210</v>
      </c>
      <c r="AMU78" s="649">
        <f t="shared" si="1928"/>
        <v>855.52922088346418</v>
      </c>
      <c r="AMV78" s="102">
        <f t="shared" si="1929"/>
        <v>855</v>
      </c>
      <c r="AMW78" s="105" t="str">
        <f t="shared" si="1930"/>
        <v>.52922088346</v>
      </c>
      <c r="AMX78" s="103">
        <f t="shared" si="1931"/>
        <v>390.10000000209999</v>
      </c>
      <c r="AMY78" s="102">
        <f t="shared" si="1932"/>
        <v>390</v>
      </c>
      <c r="AMZ78" s="105" t="str">
        <f t="shared" si="1933"/>
        <v>.10000000210</v>
      </c>
      <c r="ANA78" s="649">
        <f t="shared" si="1934"/>
        <v>855.6292208834642</v>
      </c>
      <c r="ANB78" s="102">
        <f t="shared" si="1935"/>
        <v>855</v>
      </c>
      <c r="ANC78" s="105" t="str">
        <f t="shared" si="1936"/>
        <v>.62922088346</v>
      </c>
      <c r="AND78" s="103">
        <f t="shared" si="1937"/>
        <v>393.10000000209999</v>
      </c>
      <c r="ANE78" s="102">
        <f t="shared" si="1938"/>
        <v>393</v>
      </c>
      <c r="ANF78" s="105" t="str">
        <f t="shared" si="1939"/>
        <v>.10000000210</v>
      </c>
      <c r="ANG78" s="649">
        <f t="shared" si="1940"/>
        <v>855.71922088346423</v>
      </c>
      <c r="ANH78" s="102">
        <f t="shared" si="1941"/>
        <v>855</v>
      </c>
      <c r="ANI78" s="105" t="str">
        <f t="shared" si="1942"/>
        <v>.71922088346</v>
      </c>
      <c r="ANJ78" s="103">
        <f t="shared" si="1943"/>
        <v>396.10000000209999</v>
      </c>
      <c r="ANK78" s="102">
        <f t="shared" si="1944"/>
        <v>396</v>
      </c>
      <c r="ANL78" s="105" t="str">
        <f t="shared" si="1945"/>
        <v>.10000000210</v>
      </c>
      <c r="ANM78" s="649">
        <f t="shared" si="1946"/>
        <v>855.6292208834642</v>
      </c>
      <c r="ANN78" s="102">
        <f t="shared" si="1947"/>
        <v>855</v>
      </c>
      <c r="ANO78" s="105" t="str">
        <f t="shared" si="1948"/>
        <v>.62922088346</v>
      </c>
      <c r="ANP78" s="103">
        <f t="shared" si="1949"/>
        <v>396.10000000209999</v>
      </c>
      <c r="ANQ78" s="102">
        <f t="shared" si="1950"/>
        <v>396</v>
      </c>
      <c r="ANR78" s="105" t="str">
        <f t="shared" si="1951"/>
        <v>.10000000210</v>
      </c>
      <c r="ANS78" s="649">
        <f t="shared" si="1952"/>
        <v>855.52922088346418</v>
      </c>
      <c r="ANT78" s="102">
        <f t="shared" si="1953"/>
        <v>855</v>
      </c>
      <c r="ANU78" s="105" t="str">
        <f t="shared" si="1954"/>
        <v>.52922088346</v>
      </c>
      <c r="ANX78" s="136">
        <f t="shared" si="1955"/>
        <v>0</v>
      </c>
      <c r="ANY78" s="136">
        <f t="shared" si="1956"/>
        <v>0</v>
      </c>
      <c r="ANZ78" s="103">
        <f t="shared" si="1494"/>
        <v>389.95000000195</v>
      </c>
      <c r="AOA78" s="102">
        <f t="shared" si="1957"/>
        <v>389</v>
      </c>
      <c r="AOB78" s="105" t="str">
        <f t="shared" si="1958"/>
        <v>.95000000195</v>
      </c>
      <c r="AOC78" s="103">
        <f t="shared" si="1495"/>
        <v>855.37472088345976</v>
      </c>
      <c r="AOD78" s="102">
        <f t="shared" si="1959"/>
        <v>855</v>
      </c>
      <c r="AOE78" s="105" t="str">
        <f t="shared" si="1960"/>
        <v>.37472088346</v>
      </c>
      <c r="AOF78" s="103">
        <f t="shared" si="1496"/>
        <v>389.95000000195</v>
      </c>
      <c r="AOG78" s="102">
        <f t="shared" si="1961"/>
        <v>389</v>
      </c>
      <c r="AOH78" s="105" t="str">
        <f t="shared" si="1962"/>
        <v>.95000000195</v>
      </c>
      <c r="AOI78" s="103">
        <f t="shared" si="1497"/>
        <v>855.37472088345976</v>
      </c>
      <c r="AOJ78" s="102">
        <f t="shared" si="1963"/>
        <v>855</v>
      </c>
      <c r="AOK78" s="105" t="str">
        <f t="shared" si="1964"/>
        <v>.37472088346</v>
      </c>
      <c r="AOL78" s="103">
        <f t="shared" si="1498"/>
        <v>393.10000000209999</v>
      </c>
      <c r="AOM78" s="102">
        <f t="shared" si="1965"/>
        <v>393</v>
      </c>
      <c r="AON78" s="105" t="str">
        <f t="shared" si="1966"/>
        <v>.10000000210</v>
      </c>
      <c r="AOO78" s="103">
        <f t="shared" si="1499"/>
        <v>855.46922088346423</v>
      </c>
      <c r="AOP78" s="102">
        <f t="shared" si="1967"/>
        <v>855</v>
      </c>
      <c r="AOQ78" s="105" t="str">
        <f t="shared" si="1968"/>
        <v>.46922088346</v>
      </c>
      <c r="AOR78" s="103">
        <f t="shared" si="1500"/>
        <v>396.25000000224998</v>
      </c>
      <c r="AOS78" s="102">
        <f t="shared" si="1969"/>
        <v>396</v>
      </c>
      <c r="AOT78" s="105" t="str">
        <f t="shared" si="1970"/>
        <v>.25000000225</v>
      </c>
      <c r="AOU78" s="103">
        <f t="shared" si="1971"/>
        <v>855.37472088345976</v>
      </c>
      <c r="AOV78" s="102">
        <f t="shared" si="1972"/>
        <v>855</v>
      </c>
      <c r="AOW78" s="105" t="str">
        <f t="shared" si="1973"/>
        <v>.37472088346</v>
      </c>
      <c r="AOX78" s="103">
        <f t="shared" si="1501"/>
        <v>396.25000000224998</v>
      </c>
      <c r="AOY78" s="102">
        <f t="shared" si="1974"/>
        <v>396</v>
      </c>
      <c r="AOZ78" s="105" t="str">
        <f t="shared" si="1975"/>
        <v>.25000000225</v>
      </c>
      <c r="APA78" s="103">
        <f t="shared" si="1976"/>
        <v>855.37472088345976</v>
      </c>
      <c r="APB78" s="102">
        <f t="shared" si="1977"/>
        <v>855</v>
      </c>
      <c r="APC78" s="105" t="str">
        <f t="shared" si="1978"/>
        <v>.37472088346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389.95000000195</v>
      </c>
      <c r="APH78" s="102">
        <f t="shared" si="1981"/>
        <v>389</v>
      </c>
      <c r="API78" s="105" t="str">
        <f t="shared" si="1982"/>
        <v>.95000000195</v>
      </c>
      <c r="APJ78" s="103">
        <f t="shared" si="1503"/>
        <v>855.37472088345976</v>
      </c>
      <c r="APK78" s="102">
        <f t="shared" si="1983"/>
        <v>855</v>
      </c>
      <c r="APL78" s="105" t="str">
        <f t="shared" si="1984"/>
        <v>.37472088346</v>
      </c>
      <c r="APM78" s="103">
        <f t="shared" si="1504"/>
        <v>389.95000000210001</v>
      </c>
      <c r="APN78" s="102">
        <f t="shared" si="1985"/>
        <v>389</v>
      </c>
      <c r="APO78" s="105" t="str">
        <f t="shared" si="1986"/>
        <v>.95000000210</v>
      </c>
      <c r="APP78" s="103">
        <f t="shared" si="1987"/>
        <v>855.52472088346417</v>
      </c>
      <c r="APQ78" s="102">
        <f t="shared" si="1988"/>
        <v>855</v>
      </c>
      <c r="APR78" s="105" t="str">
        <f t="shared" si="1989"/>
        <v>.52472088346</v>
      </c>
      <c r="APS78" s="103">
        <f t="shared" si="1505"/>
        <v>393.10000000209999</v>
      </c>
      <c r="APT78" s="102">
        <f t="shared" si="1990"/>
        <v>393</v>
      </c>
      <c r="APU78" s="105" t="str">
        <f t="shared" si="1991"/>
        <v>.10000000210</v>
      </c>
      <c r="APV78" s="103">
        <f t="shared" si="1506"/>
        <v>855.61922088346421</v>
      </c>
      <c r="APW78" s="102">
        <f t="shared" si="1992"/>
        <v>855</v>
      </c>
      <c r="APX78" s="105" t="str">
        <f t="shared" si="1993"/>
        <v>.61922088346</v>
      </c>
      <c r="APY78" s="103">
        <f t="shared" si="1507"/>
        <v>396.25000000209997</v>
      </c>
      <c r="APZ78" s="102">
        <f t="shared" si="1994"/>
        <v>396</v>
      </c>
      <c r="AQA78" s="105" t="str">
        <f t="shared" si="1995"/>
        <v>.25000000210</v>
      </c>
      <c r="AQB78" s="103">
        <f t="shared" si="1996"/>
        <v>855.52472088346417</v>
      </c>
      <c r="AQC78" s="102">
        <f t="shared" si="1997"/>
        <v>855</v>
      </c>
      <c r="AQD78" s="105" t="str">
        <f t="shared" si="1998"/>
        <v>.52472088346</v>
      </c>
      <c r="AQE78" s="103">
        <f t="shared" si="1508"/>
        <v>396.25000000224998</v>
      </c>
      <c r="AQF78" s="102">
        <f t="shared" si="1999"/>
        <v>396</v>
      </c>
      <c r="AQG78" s="105" t="str">
        <f t="shared" si="2000"/>
        <v>.25000000225</v>
      </c>
      <c r="AQH78" s="103">
        <f t="shared" si="1509"/>
        <v>855.37472088345976</v>
      </c>
      <c r="AQI78" s="102">
        <f t="shared" si="2001"/>
        <v>855</v>
      </c>
      <c r="AQJ78" s="105" t="str">
        <f t="shared" si="2002"/>
        <v>.37472088346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85.546999999999997</v>
      </c>
      <c r="CQ79" s="431">
        <f t="shared" si="1543"/>
        <v>0</v>
      </c>
      <c r="CR79" s="367"/>
      <c r="CS79" s="367"/>
      <c r="CT79" s="396">
        <f t="shared" si="2042"/>
        <v>85.350999999999999</v>
      </c>
      <c r="CV79" s="399">
        <f t="shared" si="975"/>
        <v>0</v>
      </c>
      <c r="CW79" s="367"/>
      <c r="CX79" s="111">
        <f t="shared" si="2043"/>
        <v>-3.2666666666666326E-3</v>
      </c>
      <c r="CY79" s="367"/>
      <c r="CZ79" s="396">
        <f t="shared" si="2013"/>
        <v>81.039000000000371</v>
      </c>
      <c r="DA79" s="367"/>
      <c r="DB79" s="103">
        <f t="shared" si="1544"/>
        <v>0</v>
      </c>
      <c r="DC79" s="103">
        <f t="shared" si="1545"/>
        <v>87.905000000000001</v>
      </c>
      <c r="DD79" s="103">
        <f t="shared" si="1546"/>
        <v>87.905000000000001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820.40000000000009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810.40000000000009</v>
      </c>
      <c r="OY79" s="189">
        <f t="shared" si="1618"/>
        <v>810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840</v>
      </c>
      <c r="RM79" s="795">
        <f t="shared" si="1637"/>
        <v>840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900</v>
      </c>
      <c r="RS79" s="795">
        <f t="shared" si="1643"/>
        <v>900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1530</v>
      </c>
      <c r="SY79" s="121">
        <f t="shared" si="2031"/>
        <v>1530</v>
      </c>
      <c r="SZ79" s="121" t="str">
        <f t="shared" si="1658"/>
        <v>.00000000000</v>
      </c>
      <c r="TA79" s="94" t="str">
        <f t="shared" si="1659"/>
        <v>153,000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838</v>
      </c>
      <c r="TS79" s="121">
        <f t="shared" si="1666"/>
        <v>838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402.55000000255001</v>
      </c>
      <c r="UL79" s="102">
        <f t="shared" si="1676"/>
        <v>402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405.70000000269999</v>
      </c>
      <c r="UR79" s="105">
        <f t="shared" si="1681"/>
        <v>405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408.85000000284998</v>
      </c>
      <c r="UX79" s="102">
        <f t="shared" si="1685"/>
        <v>408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402.55000000255001</v>
      </c>
      <c r="VI79" s="102">
        <f t="shared" si="1690"/>
        <v>402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402.55000000255001</v>
      </c>
      <c r="VO79" s="102">
        <f t="shared" si="1695"/>
        <v>402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405.70000000269999</v>
      </c>
      <c r="VU79" s="105">
        <f t="shared" si="1701"/>
        <v>405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408.85000000284998</v>
      </c>
      <c r="WA79" s="102">
        <f t="shared" si="1707"/>
        <v>408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408.85000000284998</v>
      </c>
      <c r="WG79" s="102">
        <f t="shared" si="1712"/>
        <v>408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405.70000000269999</v>
      </c>
      <c r="XO79" s="103">
        <f t="shared" si="1731"/>
        <v>0</v>
      </c>
      <c r="XP79" s="103">
        <f t="shared" si="1336"/>
        <v>405.70000000269999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402.55000000255001</v>
      </c>
      <c r="ZQ79" s="127">
        <f t="shared" si="1350"/>
        <v>0</v>
      </c>
      <c r="ZR79" s="127">
        <f t="shared" si="1351"/>
        <v>402.55000000255001</v>
      </c>
      <c r="ZS79" s="127">
        <f t="shared" si="1352"/>
        <v>-9.4500000004499998E-2</v>
      </c>
      <c r="ZT79" s="127">
        <f t="shared" si="1353"/>
        <v>405.70000000269999</v>
      </c>
      <c r="ZU79" s="127">
        <f t="shared" si="1354"/>
        <v>0</v>
      </c>
      <c r="ZV79" s="127">
        <f t="shared" si="1355"/>
        <v>408.85000000284998</v>
      </c>
      <c r="ZW79" s="127">
        <f t="shared" si="1356"/>
        <v>-9.4500000004499998E-2</v>
      </c>
      <c r="ZX79" s="127">
        <f t="shared" si="1357"/>
        <v>408.85000000284998</v>
      </c>
      <c r="ZY79" s="127">
        <f t="shared" si="1358"/>
        <v>0</v>
      </c>
      <c r="ZZ79" s="127">
        <f t="shared" si="1760"/>
        <v>405.70000000269999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405.70000000269999</v>
      </c>
      <c r="ADM79" s="102">
        <f t="shared" si="1786"/>
        <v>405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405.70000000269999</v>
      </c>
      <c r="ADS79" s="102">
        <f t="shared" si="1790"/>
        <v>405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405.70000000269999</v>
      </c>
      <c r="ADY79" s="102">
        <f t="shared" si="1794"/>
        <v>405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402.55000000255001</v>
      </c>
      <c r="AFK79" s="102">
        <f t="shared" si="1803"/>
        <v>402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405.70000000269999</v>
      </c>
      <c r="AFQ79" s="102">
        <f t="shared" si="1808"/>
        <v>405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408.85000000284998</v>
      </c>
      <c r="AFW79" s="102">
        <f t="shared" si="1813"/>
        <v>408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402.55000000255001</v>
      </c>
      <c r="AHW79" s="102">
        <f t="shared" si="1837"/>
        <v>402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405.70000000269999</v>
      </c>
      <c r="AIC79" s="102">
        <f t="shared" si="1841"/>
        <v>405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408.85000000284998</v>
      </c>
      <c r="AII79" s="102">
        <f t="shared" si="1845"/>
        <v>408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402.55000000255001</v>
      </c>
      <c r="AIT79" s="102">
        <f t="shared" si="1850"/>
        <v>402</v>
      </c>
      <c r="AIU79" s="105" t="str">
        <f t="shared" si="1851"/>
        <v>.55000000255</v>
      </c>
      <c r="AIV79" s="120">
        <f t="shared" si="1852"/>
        <v>855.46922088346423</v>
      </c>
      <c r="AIW79" s="102">
        <f t="shared" si="1853"/>
        <v>855</v>
      </c>
      <c r="AIX79" s="105" t="str">
        <f t="shared" si="1854"/>
        <v>.46922088346</v>
      </c>
      <c r="AIY79" s="120">
        <f t="shared" si="1855"/>
        <v>405.70000000269999</v>
      </c>
      <c r="AIZ79" s="102">
        <f t="shared" si="1856"/>
        <v>405</v>
      </c>
      <c r="AJA79" s="105" t="str">
        <f t="shared" si="1857"/>
        <v>.70000000270</v>
      </c>
      <c r="AJB79" s="120">
        <f t="shared" si="976"/>
        <v>855.46922088346423</v>
      </c>
      <c r="AJC79" s="102">
        <f t="shared" si="1858"/>
        <v>855</v>
      </c>
      <c r="AJD79" s="105" t="str">
        <f t="shared" si="1859"/>
        <v>.46922088346</v>
      </c>
      <c r="AJE79" s="120">
        <f t="shared" si="1860"/>
        <v>408.85000000284998</v>
      </c>
      <c r="AJF79" s="102">
        <f t="shared" si="1861"/>
        <v>408</v>
      </c>
      <c r="AJG79" s="105" t="str">
        <f t="shared" si="1862"/>
        <v>.85000000285</v>
      </c>
      <c r="AJH79" s="93">
        <f t="shared" si="1863"/>
        <v>855.46922088346423</v>
      </c>
      <c r="AJI79" s="102">
        <f t="shared" si="1864"/>
        <v>855</v>
      </c>
      <c r="AJJ79" s="105" t="str">
        <f t="shared" si="1865"/>
        <v>.46922088346</v>
      </c>
      <c r="AJL79" s="105">
        <f t="shared" si="1472"/>
        <v>0</v>
      </c>
      <c r="AJM79" s="105">
        <f t="shared" si="1473"/>
        <v>0</v>
      </c>
      <c r="AJN79" s="120">
        <f t="shared" si="1474"/>
        <v>402.30000000255001</v>
      </c>
      <c r="AJO79" s="102">
        <f t="shared" si="1866"/>
        <v>402</v>
      </c>
      <c r="AJP79" s="105" t="str">
        <f t="shared" si="1867"/>
        <v>.30000000255</v>
      </c>
      <c r="AJQ79" s="93">
        <f t="shared" si="1475"/>
        <v>855.46922088346423</v>
      </c>
      <c r="AJR79" s="102">
        <f t="shared" si="1868"/>
        <v>855</v>
      </c>
      <c r="AJS79" s="105" t="str">
        <f t="shared" si="1869"/>
        <v>.46922088346</v>
      </c>
      <c r="AJT79" s="120">
        <f t="shared" si="1476"/>
        <v>409.10000000284998</v>
      </c>
      <c r="AJU79" s="102">
        <f t="shared" si="1870"/>
        <v>409</v>
      </c>
      <c r="AJV79" s="105" t="str">
        <f t="shared" si="1871"/>
        <v>.10000000285</v>
      </c>
      <c r="AJW79" s="93">
        <f t="shared" si="1477"/>
        <v>855.46922088346423</v>
      </c>
      <c r="AJX79" s="102">
        <f t="shared" si="1872"/>
        <v>855</v>
      </c>
      <c r="AJY79" s="105" t="str">
        <f t="shared" si="1873"/>
        <v>.46922088346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402.55000000255001</v>
      </c>
      <c r="AKG79" s="102">
        <f t="shared" si="1876"/>
        <v>402</v>
      </c>
      <c r="AKH79" s="105" t="str">
        <f t="shared" si="1877"/>
        <v>.55000000255</v>
      </c>
      <c r="AKI79" s="103">
        <f t="shared" si="1482"/>
        <v>855.46922088346423</v>
      </c>
      <c r="AKJ79" s="102">
        <f t="shared" si="1878"/>
        <v>855</v>
      </c>
      <c r="AKK79" s="105" t="str">
        <f t="shared" si="1879"/>
        <v>.46922088346</v>
      </c>
      <c r="AKL79" s="390">
        <f t="shared" si="1483"/>
        <v>402.55000000255001</v>
      </c>
      <c r="AKM79" s="102">
        <f t="shared" si="1880"/>
        <v>402</v>
      </c>
      <c r="AKN79" s="105" t="str">
        <f t="shared" si="1881"/>
        <v>.55000000255</v>
      </c>
      <c r="AKO79" s="390">
        <f t="shared" si="1882"/>
        <v>855.37472088345976</v>
      </c>
      <c r="AKP79" s="102">
        <f t="shared" si="1883"/>
        <v>855</v>
      </c>
      <c r="AKQ79" s="105" t="str">
        <f t="shared" si="1884"/>
        <v>.37472088346</v>
      </c>
      <c r="AKR79" s="103">
        <f t="shared" si="1484"/>
        <v>405.70000000269999</v>
      </c>
      <c r="AKS79" s="102">
        <f t="shared" si="1885"/>
        <v>405</v>
      </c>
      <c r="AKT79" s="105" t="str">
        <f t="shared" si="1886"/>
        <v>.70000000270</v>
      </c>
      <c r="AKU79" s="103">
        <f t="shared" si="1887"/>
        <v>855.46922088346423</v>
      </c>
      <c r="AKV79" s="102">
        <f t="shared" si="1888"/>
        <v>855</v>
      </c>
      <c r="AKW79" s="105" t="str">
        <f t="shared" si="1889"/>
        <v>.46922088346</v>
      </c>
      <c r="AKX79" s="390">
        <f t="shared" si="1485"/>
        <v>408.85000000284998</v>
      </c>
      <c r="AKY79" s="102">
        <f t="shared" si="1890"/>
        <v>408</v>
      </c>
      <c r="AKZ79" s="105" t="str">
        <f t="shared" si="1891"/>
        <v>.85000000285</v>
      </c>
      <c r="ALA79" s="390">
        <f t="shared" si="1892"/>
        <v>855.37472088345976</v>
      </c>
      <c r="ALB79" s="102">
        <f t="shared" si="1893"/>
        <v>855</v>
      </c>
      <c r="ALC79" s="105" t="str">
        <f t="shared" si="1894"/>
        <v>.37472088346</v>
      </c>
      <c r="ALD79" s="103">
        <f t="shared" si="1486"/>
        <v>408.85000000284998</v>
      </c>
      <c r="ALE79" s="102">
        <f t="shared" si="1895"/>
        <v>408</v>
      </c>
      <c r="ALF79" s="105" t="str">
        <f t="shared" si="1896"/>
        <v>.85000000285</v>
      </c>
      <c r="ALG79" s="103">
        <f t="shared" si="1487"/>
        <v>855.46922088346423</v>
      </c>
      <c r="ALH79" s="102">
        <f t="shared" si="1897"/>
        <v>855</v>
      </c>
      <c r="ALI79" s="105" t="str">
        <f t="shared" si="1898"/>
        <v>.46922088346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402.55000000255001</v>
      </c>
      <c r="ALN79" s="102">
        <f t="shared" si="1901"/>
        <v>402</v>
      </c>
      <c r="ALO79" s="105" t="str">
        <f t="shared" si="1902"/>
        <v>.55000000255</v>
      </c>
      <c r="ALP79" s="103">
        <f t="shared" si="1489"/>
        <v>855.37472088345976</v>
      </c>
      <c r="ALQ79" s="102">
        <f t="shared" si="1903"/>
        <v>855</v>
      </c>
      <c r="ALR79" s="105" t="str">
        <f t="shared" si="1904"/>
        <v>.37472088346</v>
      </c>
      <c r="ALS79" s="103">
        <f t="shared" si="1905"/>
        <v>402.5500000028</v>
      </c>
      <c r="ALT79" s="102">
        <f t="shared" si="1906"/>
        <v>402</v>
      </c>
      <c r="ALU79" s="105" t="str">
        <f t="shared" si="1907"/>
        <v>.55000000280</v>
      </c>
      <c r="ALV79" s="103">
        <f t="shared" si="1908"/>
        <v>855.62472088346726</v>
      </c>
      <c r="ALW79" s="102">
        <f t="shared" si="1909"/>
        <v>855</v>
      </c>
      <c r="ALX79" s="105" t="str">
        <f t="shared" si="1910"/>
        <v>.62472088347</v>
      </c>
      <c r="ALY79" s="103">
        <f t="shared" si="1490"/>
        <v>405.70000000269999</v>
      </c>
      <c r="ALZ79" s="102">
        <f t="shared" si="1911"/>
        <v>405</v>
      </c>
      <c r="AMA79" s="105" t="str">
        <f t="shared" si="1912"/>
        <v>.70000000270</v>
      </c>
      <c r="AMB79" s="103">
        <f t="shared" si="1491"/>
        <v>855.71922088346423</v>
      </c>
      <c r="AMC79" s="102">
        <f t="shared" si="1913"/>
        <v>855</v>
      </c>
      <c r="AMD79" s="105" t="str">
        <f t="shared" si="1914"/>
        <v>.71922088346</v>
      </c>
      <c r="AME79" s="103">
        <f t="shared" si="1915"/>
        <v>408.85000000259998</v>
      </c>
      <c r="AMF79" s="102">
        <f t="shared" si="1916"/>
        <v>408</v>
      </c>
      <c r="AMG79" s="105" t="str">
        <f t="shared" si="1917"/>
        <v>.85000000260</v>
      </c>
      <c r="AMH79" s="103">
        <f t="shared" si="1918"/>
        <v>855.62472088346726</v>
      </c>
      <c r="AMI79" s="102">
        <f t="shared" si="1919"/>
        <v>855</v>
      </c>
      <c r="AMJ79" s="105" t="str">
        <f t="shared" si="1920"/>
        <v>.62472088347</v>
      </c>
      <c r="AMK79" s="103">
        <f t="shared" si="1492"/>
        <v>408.85000000284998</v>
      </c>
      <c r="AML79" s="102">
        <f t="shared" si="1921"/>
        <v>408</v>
      </c>
      <c r="AMM79" s="105" t="str">
        <f t="shared" si="1922"/>
        <v>.85000000285</v>
      </c>
      <c r="AMN79" s="103">
        <f t="shared" si="1493"/>
        <v>855.37472088345976</v>
      </c>
      <c r="AMO79" s="102">
        <f t="shared" si="1923"/>
        <v>855</v>
      </c>
      <c r="AMP79" s="105" t="str">
        <f t="shared" si="1924"/>
        <v>.37472088346</v>
      </c>
      <c r="AMR79" s="103">
        <f t="shared" si="1925"/>
        <v>402.70000000269999</v>
      </c>
      <c r="AMS79" s="102">
        <f t="shared" si="1926"/>
        <v>402</v>
      </c>
      <c r="AMT79" s="105" t="str">
        <f t="shared" si="1927"/>
        <v>.70000000270</v>
      </c>
      <c r="AMU79" s="649">
        <f t="shared" si="1928"/>
        <v>855.52922088346418</v>
      </c>
      <c r="AMV79" s="102">
        <f t="shared" si="1929"/>
        <v>855</v>
      </c>
      <c r="AMW79" s="105" t="str">
        <f t="shared" si="1930"/>
        <v>.52922088346</v>
      </c>
      <c r="AMX79" s="103">
        <f t="shared" si="1931"/>
        <v>402.70000000269999</v>
      </c>
      <c r="AMY79" s="102">
        <f t="shared" si="1932"/>
        <v>402</v>
      </c>
      <c r="AMZ79" s="105" t="str">
        <f t="shared" si="1933"/>
        <v>.70000000270</v>
      </c>
      <c r="ANA79" s="649">
        <f t="shared" si="1934"/>
        <v>855.6292208834642</v>
      </c>
      <c r="ANB79" s="102">
        <f t="shared" si="1935"/>
        <v>855</v>
      </c>
      <c r="ANC79" s="105" t="str">
        <f t="shared" si="1936"/>
        <v>.62922088346</v>
      </c>
      <c r="AND79" s="103">
        <f t="shared" si="1937"/>
        <v>405.70000000269999</v>
      </c>
      <c r="ANE79" s="102">
        <f t="shared" si="1938"/>
        <v>405</v>
      </c>
      <c r="ANF79" s="105" t="str">
        <f t="shared" si="1939"/>
        <v>.70000000270</v>
      </c>
      <c r="ANG79" s="649">
        <f t="shared" si="1940"/>
        <v>855.71922088346423</v>
      </c>
      <c r="ANH79" s="102">
        <f t="shared" si="1941"/>
        <v>855</v>
      </c>
      <c r="ANI79" s="105" t="str">
        <f t="shared" si="1942"/>
        <v>.71922088346</v>
      </c>
      <c r="ANJ79" s="103">
        <f t="shared" si="1943"/>
        <v>408.70000000269999</v>
      </c>
      <c r="ANK79" s="102">
        <f t="shared" si="1944"/>
        <v>408</v>
      </c>
      <c r="ANL79" s="105" t="str">
        <f t="shared" si="1945"/>
        <v>.70000000270</v>
      </c>
      <c r="ANM79" s="649">
        <f t="shared" si="1946"/>
        <v>855.6292208834642</v>
      </c>
      <c r="ANN79" s="102">
        <f t="shared" si="1947"/>
        <v>855</v>
      </c>
      <c r="ANO79" s="105" t="str">
        <f t="shared" si="1948"/>
        <v>.62922088346</v>
      </c>
      <c r="ANP79" s="103">
        <f t="shared" si="1949"/>
        <v>408.70000000269999</v>
      </c>
      <c r="ANQ79" s="102">
        <f t="shared" si="1950"/>
        <v>408</v>
      </c>
      <c r="ANR79" s="105" t="str">
        <f t="shared" si="1951"/>
        <v>.70000000270</v>
      </c>
      <c r="ANS79" s="649">
        <f t="shared" si="1952"/>
        <v>855.52922088346418</v>
      </c>
      <c r="ANT79" s="102">
        <f t="shared" si="1953"/>
        <v>855</v>
      </c>
      <c r="ANU79" s="105" t="str">
        <f t="shared" si="1954"/>
        <v>.52922088346</v>
      </c>
      <c r="ANX79" s="136">
        <f t="shared" si="1955"/>
        <v>0</v>
      </c>
      <c r="ANY79" s="136">
        <f t="shared" si="1956"/>
        <v>0</v>
      </c>
      <c r="ANZ79" s="103">
        <f t="shared" si="1494"/>
        <v>402.55000000255001</v>
      </c>
      <c r="AOA79" s="102">
        <f t="shared" si="1957"/>
        <v>402</v>
      </c>
      <c r="AOB79" s="105" t="str">
        <f t="shared" si="1958"/>
        <v>.55000000255</v>
      </c>
      <c r="AOC79" s="103">
        <f t="shared" si="1495"/>
        <v>855.37472088345976</v>
      </c>
      <c r="AOD79" s="102">
        <f t="shared" si="1959"/>
        <v>855</v>
      </c>
      <c r="AOE79" s="105" t="str">
        <f t="shared" si="1960"/>
        <v>.37472088346</v>
      </c>
      <c r="AOF79" s="103">
        <f t="shared" si="1496"/>
        <v>402.55000000255001</v>
      </c>
      <c r="AOG79" s="102">
        <f t="shared" si="1961"/>
        <v>402</v>
      </c>
      <c r="AOH79" s="105" t="str">
        <f t="shared" si="1962"/>
        <v>.55000000255</v>
      </c>
      <c r="AOI79" s="103">
        <f t="shared" si="1497"/>
        <v>855.37472088345976</v>
      </c>
      <c r="AOJ79" s="102">
        <f t="shared" si="1963"/>
        <v>855</v>
      </c>
      <c r="AOK79" s="105" t="str">
        <f t="shared" si="1964"/>
        <v>.37472088346</v>
      </c>
      <c r="AOL79" s="103">
        <f t="shared" si="1498"/>
        <v>405.70000000269999</v>
      </c>
      <c r="AOM79" s="102">
        <f t="shared" si="1965"/>
        <v>405</v>
      </c>
      <c r="AON79" s="105" t="str">
        <f t="shared" si="1966"/>
        <v>.70000000270</v>
      </c>
      <c r="AOO79" s="103">
        <f t="shared" si="1499"/>
        <v>855.46922088346423</v>
      </c>
      <c r="AOP79" s="102">
        <f t="shared" si="1967"/>
        <v>855</v>
      </c>
      <c r="AOQ79" s="105" t="str">
        <f t="shared" si="1968"/>
        <v>.46922088346</v>
      </c>
      <c r="AOR79" s="103">
        <f t="shared" si="1500"/>
        <v>408.85000000284998</v>
      </c>
      <c r="AOS79" s="102">
        <f t="shared" si="1969"/>
        <v>408</v>
      </c>
      <c r="AOT79" s="105" t="str">
        <f t="shared" si="1970"/>
        <v>.85000000285</v>
      </c>
      <c r="AOU79" s="103">
        <f t="shared" si="1971"/>
        <v>855.37472088345976</v>
      </c>
      <c r="AOV79" s="102">
        <f t="shared" si="1972"/>
        <v>855</v>
      </c>
      <c r="AOW79" s="105" t="str">
        <f t="shared" si="1973"/>
        <v>.37472088346</v>
      </c>
      <c r="AOX79" s="103">
        <f t="shared" si="1501"/>
        <v>408.85000000284998</v>
      </c>
      <c r="AOY79" s="102">
        <f t="shared" si="1974"/>
        <v>408</v>
      </c>
      <c r="AOZ79" s="105" t="str">
        <f t="shared" si="1975"/>
        <v>.85000000285</v>
      </c>
      <c r="APA79" s="103">
        <f t="shared" si="1976"/>
        <v>855.37472088345976</v>
      </c>
      <c r="APB79" s="102">
        <f t="shared" si="1977"/>
        <v>855</v>
      </c>
      <c r="APC79" s="105" t="str">
        <f t="shared" si="1978"/>
        <v>.37472088346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402.55000000255001</v>
      </c>
      <c r="APH79" s="102">
        <f t="shared" si="1981"/>
        <v>402</v>
      </c>
      <c r="API79" s="105" t="str">
        <f t="shared" si="1982"/>
        <v>.55000000255</v>
      </c>
      <c r="APJ79" s="103">
        <f t="shared" si="1503"/>
        <v>855.37472088345976</v>
      </c>
      <c r="APK79" s="102">
        <f t="shared" si="1983"/>
        <v>855</v>
      </c>
      <c r="APL79" s="105" t="str">
        <f t="shared" si="1984"/>
        <v>.37472088346</v>
      </c>
      <c r="APM79" s="103">
        <f t="shared" si="1504"/>
        <v>402.55000000270002</v>
      </c>
      <c r="APN79" s="102">
        <f t="shared" si="1985"/>
        <v>402</v>
      </c>
      <c r="APO79" s="105" t="str">
        <f t="shared" si="1986"/>
        <v>.55000000270</v>
      </c>
      <c r="APP79" s="103">
        <f t="shared" si="1987"/>
        <v>855.52472088346417</v>
      </c>
      <c r="APQ79" s="102">
        <f t="shared" si="1988"/>
        <v>855</v>
      </c>
      <c r="APR79" s="105" t="str">
        <f t="shared" si="1989"/>
        <v>.52472088346</v>
      </c>
      <c r="APS79" s="103">
        <f t="shared" si="1505"/>
        <v>405.70000000269999</v>
      </c>
      <c r="APT79" s="102">
        <f t="shared" si="1990"/>
        <v>405</v>
      </c>
      <c r="APU79" s="105" t="str">
        <f t="shared" si="1991"/>
        <v>.70000000270</v>
      </c>
      <c r="APV79" s="103">
        <f t="shared" si="1506"/>
        <v>855.61922088346421</v>
      </c>
      <c r="APW79" s="102">
        <f t="shared" si="1992"/>
        <v>855</v>
      </c>
      <c r="APX79" s="105" t="str">
        <f t="shared" si="1993"/>
        <v>.61922088346</v>
      </c>
      <c r="APY79" s="103">
        <f t="shared" si="1507"/>
        <v>408.85000000269997</v>
      </c>
      <c r="APZ79" s="102">
        <f t="shared" si="1994"/>
        <v>408</v>
      </c>
      <c r="AQA79" s="105" t="str">
        <f t="shared" si="1995"/>
        <v>.85000000270</v>
      </c>
      <c r="AQB79" s="103">
        <f t="shared" si="1996"/>
        <v>855.52472088346417</v>
      </c>
      <c r="AQC79" s="102">
        <f t="shared" si="1997"/>
        <v>855</v>
      </c>
      <c r="AQD79" s="105" t="str">
        <f t="shared" si="1998"/>
        <v>.52472088346</v>
      </c>
      <c r="AQE79" s="103">
        <f t="shared" si="1508"/>
        <v>408.85000000284998</v>
      </c>
      <c r="AQF79" s="102">
        <f t="shared" si="1999"/>
        <v>408</v>
      </c>
      <c r="AQG79" s="105" t="str">
        <f t="shared" si="2000"/>
        <v>.85000000285</v>
      </c>
      <c r="AQH79" s="103">
        <f t="shared" si="1509"/>
        <v>855.37472088345976</v>
      </c>
      <c r="AQI79" s="102">
        <f t="shared" si="2001"/>
        <v>855</v>
      </c>
      <c r="AQJ79" s="105" t="str">
        <f t="shared" si="2002"/>
        <v>.37472088346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85.546999999999997</v>
      </c>
      <c r="CQ80" s="431">
        <f t="shared" si="1543"/>
        <v>0</v>
      </c>
      <c r="CR80" s="367"/>
      <c r="CS80" s="367"/>
      <c r="CT80" s="396">
        <f t="shared" si="2042"/>
        <v>85.350999999999999</v>
      </c>
      <c r="CV80" s="399">
        <f t="shared" ref="CV80:CV110" si="2055">IF(CT80=CQ80,(CM80-$CM$10)*20,0)</f>
        <v>0</v>
      </c>
      <c r="CW80" s="367"/>
      <c r="CX80" s="111">
        <f t="shared" si="2043"/>
        <v>-3.2666666666666326E-3</v>
      </c>
      <c r="CY80" s="367"/>
      <c r="CZ80" s="396">
        <f t="shared" si="2013"/>
        <v>80.973666666667043</v>
      </c>
      <c r="DA80" s="367"/>
      <c r="DB80" s="103">
        <f t="shared" si="1544"/>
        <v>0</v>
      </c>
      <c r="DC80" s="103">
        <f t="shared" si="1545"/>
        <v>87.905000000000001</v>
      </c>
      <c r="DD80" s="103">
        <f t="shared" si="1546"/>
        <v>87.905000000000001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820.40000000000009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810.40000000000009</v>
      </c>
      <c r="OY80" s="189">
        <f t="shared" si="1618"/>
        <v>810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840</v>
      </c>
      <c r="RM80" s="795">
        <f t="shared" si="1637"/>
        <v>840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900</v>
      </c>
      <c r="RS80" s="795">
        <f t="shared" si="1643"/>
        <v>900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1540</v>
      </c>
      <c r="SY80" s="121">
        <f t="shared" si="2031"/>
        <v>1540</v>
      </c>
      <c r="SZ80" s="121" t="str">
        <f t="shared" si="1658"/>
        <v>.00000000000</v>
      </c>
      <c r="TA80" s="94" t="str">
        <f t="shared" si="1659"/>
        <v>154,000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838</v>
      </c>
      <c r="TS80" s="121">
        <f t="shared" si="1666"/>
        <v>838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352.15000000014999</v>
      </c>
      <c r="UL80" s="102">
        <f t="shared" si="1676"/>
        <v>352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355.30000000029997</v>
      </c>
      <c r="UR80" s="105">
        <f t="shared" si="1681"/>
        <v>355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358.45000000044996</v>
      </c>
      <c r="UX80" s="102">
        <f t="shared" si="1685"/>
        <v>358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352.15000000014999</v>
      </c>
      <c r="VI80" s="102">
        <f t="shared" si="1690"/>
        <v>352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352.15000000014999</v>
      </c>
      <c r="VO80" s="102">
        <f t="shared" si="1695"/>
        <v>352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355.30000000029997</v>
      </c>
      <c r="VU80" s="105">
        <f t="shared" si="1701"/>
        <v>355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358.45000000044996</v>
      </c>
      <c r="WA80" s="102">
        <f t="shared" si="1707"/>
        <v>358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358.45000000044996</v>
      </c>
      <c r="WG80" s="102">
        <f t="shared" si="1712"/>
        <v>358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355.30000000029997</v>
      </c>
      <c r="XO80" s="103">
        <f t="shared" si="1731"/>
        <v>0</v>
      </c>
      <c r="XP80" s="103">
        <f t="shared" si="1336"/>
        <v>355.30000000029997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352.15000000014999</v>
      </c>
      <c r="ZQ80" s="127">
        <f t="shared" si="1350"/>
        <v>0</v>
      </c>
      <c r="ZR80" s="127">
        <f t="shared" si="1351"/>
        <v>352.15000000014999</v>
      </c>
      <c r="ZS80" s="127">
        <f t="shared" si="1352"/>
        <v>-9.4500000004499998E-2</v>
      </c>
      <c r="ZT80" s="127">
        <f t="shared" si="1353"/>
        <v>355.30000000029997</v>
      </c>
      <c r="ZU80" s="127">
        <f t="shared" si="1354"/>
        <v>0</v>
      </c>
      <c r="ZV80" s="127">
        <f t="shared" si="1355"/>
        <v>358.45000000044996</v>
      </c>
      <c r="ZW80" s="127">
        <f t="shared" si="1356"/>
        <v>-9.4500000004499998E-2</v>
      </c>
      <c r="ZX80" s="127">
        <f t="shared" si="1357"/>
        <v>358.45000000044996</v>
      </c>
      <c r="ZY80" s="127">
        <f t="shared" si="1358"/>
        <v>0</v>
      </c>
      <c r="ZZ80" s="127">
        <f t="shared" si="1760"/>
        <v>355.30000000029997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355.30000000029997</v>
      </c>
      <c r="ADM80" s="102">
        <f t="shared" si="1786"/>
        <v>355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355.30000000029997</v>
      </c>
      <c r="ADS80" s="102">
        <f t="shared" si="1790"/>
        <v>355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355.30000000029997</v>
      </c>
      <c r="ADY80" s="102">
        <f t="shared" si="1794"/>
        <v>355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352.15000000014999</v>
      </c>
      <c r="AFK80" s="102">
        <f t="shared" si="1803"/>
        <v>352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355.30000000029997</v>
      </c>
      <c r="AFQ80" s="102">
        <f t="shared" si="1808"/>
        <v>355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358.45000000044996</v>
      </c>
      <c r="AFW80" s="102">
        <f t="shared" si="1813"/>
        <v>358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352.15000000014999</v>
      </c>
      <c r="AHW80" s="102">
        <f t="shared" si="1837"/>
        <v>352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355.30000000029997</v>
      </c>
      <c r="AIC80" s="102">
        <f t="shared" si="1841"/>
        <v>355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358.45000000044996</v>
      </c>
      <c r="AII80" s="102">
        <f t="shared" si="1845"/>
        <v>358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352.15000000014999</v>
      </c>
      <c r="AIT80" s="102">
        <f t="shared" si="1850"/>
        <v>352</v>
      </c>
      <c r="AIU80" s="105" t="str">
        <f t="shared" si="1851"/>
        <v>.15000000015</v>
      </c>
      <c r="AIV80" s="120">
        <f t="shared" si="1852"/>
        <v>851.46922088346423</v>
      </c>
      <c r="AIW80" s="102">
        <f t="shared" si="1853"/>
        <v>851</v>
      </c>
      <c r="AIX80" s="105" t="str">
        <f t="shared" si="1854"/>
        <v>.46922088346</v>
      </c>
      <c r="AIY80" s="120">
        <f t="shared" si="1855"/>
        <v>355.30000000029997</v>
      </c>
      <c r="AIZ80" s="102">
        <f t="shared" si="1856"/>
        <v>355</v>
      </c>
      <c r="AJA80" s="105" t="str">
        <f t="shared" si="1857"/>
        <v>.30000000030</v>
      </c>
      <c r="AJB80" s="120">
        <f t="shared" ref="AJB80:AJB110" si="2056">AJB75-AIO75-AIP75</f>
        <v>851.46922088346423</v>
      </c>
      <c r="AJC80" s="102">
        <f t="shared" si="1858"/>
        <v>851</v>
      </c>
      <c r="AJD80" s="105" t="str">
        <f t="shared" si="1859"/>
        <v>.46922088346</v>
      </c>
      <c r="AJE80" s="120">
        <f t="shared" si="1860"/>
        <v>358.45000000044996</v>
      </c>
      <c r="AJF80" s="102">
        <f t="shared" si="1861"/>
        <v>358</v>
      </c>
      <c r="AJG80" s="105" t="str">
        <f t="shared" si="1862"/>
        <v>.45000000045</v>
      </c>
      <c r="AJH80" s="93">
        <f t="shared" si="1863"/>
        <v>851.46922088346423</v>
      </c>
      <c r="AJI80" s="102">
        <f t="shared" si="1864"/>
        <v>851</v>
      </c>
      <c r="AJJ80" s="105" t="str">
        <f t="shared" si="1865"/>
        <v>.46922088346</v>
      </c>
      <c r="AJL80" s="105">
        <f t="shared" si="1472"/>
        <v>0</v>
      </c>
      <c r="AJM80" s="105">
        <f t="shared" si="1473"/>
        <v>0</v>
      </c>
      <c r="AJN80" s="120">
        <f t="shared" si="1474"/>
        <v>351.90000000014999</v>
      </c>
      <c r="AJO80" s="102">
        <f t="shared" si="1866"/>
        <v>351</v>
      </c>
      <c r="AJP80" s="105" t="str">
        <f t="shared" si="1867"/>
        <v>.90000000015</v>
      </c>
      <c r="AJQ80" s="93">
        <f t="shared" si="1475"/>
        <v>851.46922088346423</v>
      </c>
      <c r="AJR80" s="102">
        <f t="shared" si="1868"/>
        <v>851</v>
      </c>
      <c r="AJS80" s="105" t="str">
        <f t="shared" si="1869"/>
        <v>.46922088346</v>
      </c>
      <c r="AJT80" s="120">
        <f t="shared" si="1476"/>
        <v>358.70000000044996</v>
      </c>
      <c r="AJU80" s="102">
        <f t="shared" si="1870"/>
        <v>358</v>
      </c>
      <c r="AJV80" s="105" t="str">
        <f t="shared" si="1871"/>
        <v>.70000000045</v>
      </c>
      <c r="AJW80" s="93">
        <f t="shared" si="1477"/>
        <v>851.46922088346423</v>
      </c>
      <c r="AJX80" s="102">
        <f t="shared" si="1872"/>
        <v>851</v>
      </c>
      <c r="AJY80" s="105" t="str">
        <f t="shared" si="1873"/>
        <v>.46922088346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352.15000000014999</v>
      </c>
      <c r="AKG80" s="102">
        <f t="shared" si="1876"/>
        <v>352</v>
      </c>
      <c r="AKH80" s="105" t="str">
        <f t="shared" si="1877"/>
        <v>.15000000015</v>
      </c>
      <c r="AKI80" s="103">
        <f t="shared" si="1482"/>
        <v>851.46922088346423</v>
      </c>
      <c r="AKJ80" s="102">
        <f t="shared" si="1878"/>
        <v>851</v>
      </c>
      <c r="AKK80" s="105" t="str">
        <f t="shared" si="1879"/>
        <v>.46922088346</v>
      </c>
      <c r="AKL80" s="390">
        <f t="shared" si="1483"/>
        <v>352.15000000014999</v>
      </c>
      <c r="AKM80" s="102">
        <f t="shared" si="1880"/>
        <v>352</v>
      </c>
      <c r="AKN80" s="105" t="str">
        <f t="shared" si="1881"/>
        <v>.15000000015</v>
      </c>
      <c r="AKO80" s="390">
        <f t="shared" si="1882"/>
        <v>851.37472088345976</v>
      </c>
      <c r="AKP80" s="102">
        <f t="shared" si="1883"/>
        <v>851</v>
      </c>
      <c r="AKQ80" s="105" t="str">
        <f t="shared" si="1884"/>
        <v>.37472088346</v>
      </c>
      <c r="AKR80" s="103">
        <f t="shared" si="1484"/>
        <v>355.30000000029997</v>
      </c>
      <c r="AKS80" s="102">
        <f t="shared" si="1885"/>
        <v>355</v>
      </c>
      <c r="AKT80" s="105" t="str">
        <f t="shared" si="1886"/>
        <v>.30000000030</v>
      </c>
      <c r="AKU80" s="103">
        <f t="shared" si="1887"/>
        <v>851.46922088346423</v>
      </c>
      <c r="AKV80" s="102">
        <f t="shared" si="1888"/>
        <v>851</v>
      </c>
      <c r="AKW80" s="105" t="str">
        <f t="shared" si="1889"/>
        <v>.46922088346</v>
      </c>
      <c r="AKX80" s="390">
        <f t="shared" si="1485"/>
        <v>358.45000000044996</v>
      </c>
      <c r="AKY80" s="102">
        <f t="shared" si="1890"/>
        <v>358</v>
      </c>
      <c r="AKZ80" s="105" t="str">
        <f t="shared" si="1891"/>
        <v>.45000000045</v>
      </c>
      <c r="ALA80" s="390">
        <f t="shared" si="1892"/>
        <v>851.37472088345976</v>
      </c>
      <c r="ALB80" s="102">
        <f t="shared" si="1893"/>
        <v>851</v>
      </c>
      <c r="ALC80" s="105" t="str">
        <f t="shared" si="1894"/>
        <v>.37472088346</v>
      </c>
      <c r="ALD80" s="103">
        <f t="shared" si="1486"/>
        <v>358.45000000044996</v>
      </c>
      <c r="ALE80" s="102">
        <f t="shared" si="1895"/>
        <v>358</v>
      </c>
      <c r="ALF80" s="105" t="str">
        <f t="shared" si="1896"/>
        <v>.45000000045</v>
      </c>
      <c r="ALG80" s="103">
        <f t="shared" si="1487"/>
        <v>851.46922088346423</v>
      </c>
      <c r="ALH80" s="102">
        <f t="shared" si="1897"/>
        <v>851</v>
      </c>
      <c r="ALI80" s="105" t="str">
        <f t="shared" si="1898"/>
        <v>.46922088346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352.15000000014999</v>
      </c>
      <c r="ALN80" s="102">
        <f t="shared" si="1901"/>
        <v>352</v>
      </c>
      <c r="ALO80" s="105" t="str">
        <f t="shared" si="1902"/>
        <v>.15000000015</v>
      </c>
      <c r="ALP80" s="103">
        <f t="shared" si="1489"/>
        <v>851.37472088345976</v>
      </c>
      <c r="ALQ80" s="102">
        <f t="shared" si="1903"/>
        <v>851</v>
      </c>
      <c r="ALR80" s="105" t="str">
        <f t="shared" si="1904"/>
        <v>.37472088346</v>
      </c>
      <c r="ALS80" s="103">
        <f t="shared" si="1905"/>
        <v>352.15000000039998</v>
      </c>
      <c r="ALT80" s="102">
        <f t="shared" si="1906"/>
        <v>352</v>
      </c>
      <c r="ALU80" s="105" t="str">
        <f t="shared" si="1907"/>
        <v>.15000000040</v>
      </c>
      <c r="ALV80" s="103">
        <f t="shared" si="1908"/>
        <v>851.62472088346726</v>
      </c>
      <c r="ALW80" s="102">
        <f t="shared" si="1909"/>
        <v>851</v>
      </c>
      <c r="ALX80" s="105" t="str">
        <f t="shared" si="1910"/>
        <v>.62472088347</v>
      </c>
      <c r="ALY80" s="103">
        <f t="shared" si="1490"/>
        <v>355.30000000029997</v>
      </c>
      <c r="ALZ80" s="102">
        <f t="shared" si="1911"/>
        <v>355</v>
      </c>
      <c r="AMA80" s="105" t="str">
        <f t="shared" si="1912"/>
        <v>.30000000030</v>
      </c>
      <c r="AMB80" s="103">
        <f t="shared" si="1491"/>
        <v>851.71922088346423</v>
      </c>
      <c r="AMC80" s="102">
        <f t="shared" si="1913"/>
        <v>851</v>
      </c>
      <c r="AMD80" s="105" t="str">
        <f t="shared" si="1914"/>
        <v>.71922088346</v>
      </c>
      <c r="AME80" s="103">
        <f t="shared" si="1915"/>
        <v>358.45000000019996</v>
      </c>
      <c r="AMF80" s="102">
        <f t="shared" si="1916"/>
        <v>358</v>
      </c>
      <c r="AMG80" s="105" t="str">
        <f t="shared" si="1917"/>
        <v>.45000000020</v>
      </c>
      <c r="AMH80" s="103">
        <f t="shared" si="1918"/>
        <v>851.62472088346726</v>
      </c>
      <c r="AMI80" s="102">
        <f t="shared" si="1919"/>
        <v>851</v>
      </c>
      <c r="AMJ80" s="105" t="str">
        <f t="shared" si="1920"/>
        <v>.62472088347</v>
      </c>
      <c r="AMK80" s="103">
        <f t="shared" si="1492"/>
        <v>358.45000000044996</v>
      </c>
      <c r="AML80" s="102">
        <f t="shared" si="1921"/>
        <v>358</v>
      </c>
      <c r="AMM80" s="105" t="str">
        <f t="shared" si="1922"/>
        <v>.45000000045</v>
      </c>
      <c r="AMN80" s="103">
        <f t="shared" si="1493"/>
        <v>851.37472088345976</v>
      </c>
      <c r="AMO80" s="102">
        <f t="shared" si="1923"/>
        <v>851</v>
      </c>
      <c r="AMP80" s="105" t="str">
        <f t="shared" si="1924"/>
        <v>.37472088346</v>
      </c>
      <c r="AMR80" s="103">
        <f t="shared" si="1925"/>
        <v>352.30000000029997</v>
      </c>
      <c r="AMS80" s="102">
        <f t="shared" si="1926"/>
        <v>352</v>
      </c>
      <c r="AMT80" s="105" t="str">
        <f t="shared" si="1927"/>
        <v>.30000000030</v>
      </c>
      <c r="AMU80" s="649">
        <f t="shared" si="1928"/>
        <v>851.52922088346418</v>
      </c>
      <c r="AMV80" s="102">
        <f t="shared" si="1929"/>
        <v>851</v>
      </c>
      <c r="AMW80" s="105" t="str">
        <f t="shared" si="1930"/>
        <v>.52922088346</v>
      </c>
      <c r="AMX80" s="103">
        <f t="shared" si="1931"/>
        <v>352.30000000029997</v>
      </c>
      <c r="AMY80" s="102">
        <f t="shared" si="1932"/>
        <v>352</v>
      </c>
      <c r="AMZ80" s="105" t="str">
        <f t="shared" si="1933"/>
        <v>.30000000030</v>
      </c>
      <c r="ANA80" s="649">
        <f t="shared" si="1934"/>
        <v>851.6292208834642</v>
      </c>
      <c r="ANB80" s="102">
        <f t="shared" si="1935"/>
        <v>851</v>
      </c>
      <c r="ANC80" s="105" t="str">
        <f t="shared" si="1936"/>
        <v>.62922088346</v>
      </c>
      <c r="AND80" s="103">
        <f t="shared" si="1937"/>
        <v>355.30000000029997</v>
      </c>
      <c r="ANE80" s="102">
        <f t="shared" si="1938"/>
        <v>355</v>
      </c>
      <c r="ANF80" s="105" t="str">
        <f t="shared" si="1939"/>
        <v>.30000000030</v>
      </c>
      <c r="ANG80" s="649">
        <f t="shared" si="1940"/>
        <v>851.71922088346423</v>
      </c>
      <c r="ANH80" s="102">
        <f t="shared" si="1941"/>
        <v>851</v>
      </c>
      <c r="ANI80" s="105" t="str">
        <f t="shared" si="1942"/>
        <v>.71922088346</v>
      </c>
      <c r="ANJ80" s="103">
        <f t="shared" si="1943"/>
        <v>358.30000000029997</v>
      </c>
      <c r="ANK80" s="102">
        <f t="shared" si="1944"/>
        <v>358</v>
      </c>
      <c r="ANL80" s="105" t="str">
        <f t="shared" si="1945"/>
        <v>.30000000030</v>
      </c>
      <c r="ANM80" s="649">
        <f t="shared" si="1946"/>
        <v>851.6292208834642</v>
      </c>
      <c r="ANN80" s="102">
        <f t="shared" si="1947"/>
        <v>851</v>
      </c>
      <c r="ANO80" s="105" t="str">
        <f t="shared" si="1948"/>
        <v>.62922088346</v>
      </c>
      <c r="ANP80" s="103">
        <f t="shared" si="1949"/>
        <v>358.30000000029997</v>
      </c>
      <c r="ANQ80" s="102">
        <f t="shared" si="1950"/>
        <v>358</v>
      </c>
      <c r="ANR80" s="105" t="str">
        <f t="shared" si="1951"/>
        <v>.30000000030</v>
      </c>
      <c r="ANS80" s="649">
        <f t="shared" si="1952"/>
        <v>851.52922088346418</v>
      </c>
      <c r="ANT80" s="102">
        <f t="shared" si="1953"/>
        <v>851</v>
      </c>
      <c r="ANU80" s="105" t="str">
        <f t="shared" si="1954"/>
        <v>.52922088346</v>
      </c>
      <c r="ANX80" s="136">
        <f t="shared" si="1955"/>
        <v>0</v>
      </c>
      <c r="ANY80" s="136">
        <f t="shared" si="1956"/>
        <v>0</v>
      </c>
      <c r="ANZ80" s="103">
        <f t="shared" si="1494"/>
        <v>352.15000000014999</v>
      </c>
      <c r="AOA80" s="102">
        <f t="shared" si="1957"/>
        <v>352</v>
      </c>
      <c r="AOB80" s="105" t="str">
        <f t="shared" si="1958"/>
        <v>.15000000015</v>
      </c>
      <c r="AOC80" s="103">
        <f t="shared" si="1495"/>
        <v>851.37472088345976</v>
      </c>
      <c r="AOD80" s="102">
        <f t="shared" si="1959"/>
        <v>851</v>
      </c>
      <c r="AOE80" s="105" t="str">
        <f t="shared" si="1960"/>
        <v>.37472088346</v>
      </c>
      <c r="AOF80" s="103">
        <f t="shared" si="1496"/>
        <v>352.15000000014999</v>
      </c>
      <c r="AOG80" s="102">
        <f t="shared" si="1961"/>
        <v>352</v>
      </c>
      <c r="AOH80" s="105" t="str">
        <f t="shared" si="1962"/>
        <v>.15000000015</v>
      </c>
      <c r="AOI80" s="103">
        <f t="shared" si="1497"/>
        <v>851.37472088345976</v>
      </c>
      <c r="AOJ80" s="102">
        <f t="shared" si="1963"/>
        <v>851</v>
      </c>
      <c r="AOK80" s="105" t="str">
        <f t="shared" si="1964"/>
        <v>.37472088346</v>
      </c>
      <c r="AOL80" s="103">
        <f t="shared" si="1498"/>
        <v>355.30000000029997</v>
      </c>
      <c r="AOM80" s="102">
        <f t="shared" si="1965"/>
        <v>355</v>
      </c>
      <c r="AON80" s="105" t="str">
        <f t="shared" si="1966"/>
        <v>.30000000030</v>
      </c>
      <c r="AOO80" s="103">
        <f t="shared" si="1499"/>
        <v>851.46922088346423</v>
      </c>
      <c r="AOP80" s="102">
        <f t="shared" si="1967"/>
        <v>851</v>
      </c>
      <c r="AOQ80" s="105" t="str">
        <f t="shared" si="1968"/>
        <v>.46922088346</v>
      </c>
      <c r="AOR80" s="103">
        <f t="shared" si="1500"/>
        <v>358.45000000044996</v>
      </c>
      <c r="AOS80" s="102">
        <f t="shared" si="1969"/>
        <v>358</v>
      </c>
      <c r="AOT80" s="105" t="str">
        <f t="shared" si="1970"/>
        <v>.45000000045</v>
      </c>
      <c r="AOU80" s="103">
        <f t="shared" si="1971"/>
        <v>851.37472088345976</v>
      </c>
      <c r="AOV80" s="102">
        <f t="shared" si="1972"/>
        <v>851</v>
      </c>
      <c r="AOW80" s="105" t="str">
        <f t="shared" si="1973"/>
        <v>.37472088346</v>
      </c>
      <c r="AOX80" s="103">
        <f t="shared" si="1501"/>
        <v>358.45000000044996</v>
      </c>
      <c r="AOY80" s="102">
        <f t="shared" si="1974"/>
        <v>358</v>
      </c>
      <c r="AOZ80" s="105" t="str">
        <f t="shared" si="1975"/>
        <v>.45000000045</v>
      </c>
      <c r="APA80" s="103">
        <f t="shared" si="1976"/>
        <v>851.37472088345976</v>
      </c>
      <c r="APB80" s="102">
        <f t="shared" si="1977"/>
        <v>851</v>
      </c>
      <c r="APC80" s="105" t="str">
        <f t="shared" si="1978"/>
        <v>.37472088346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352.15000000014999</v>
      </c>
      <c r="APH80" s="102">
        <f t="shared" si="1981"/>
        <v>352</v>
      </c>
      <c r="API80" s="105" t="str">
        <f t="shared" si="1982"/>
        <v>.15000000015</v>
      </c>
      <c r="APJ80" s="103">
        <f t="shared" si="1503"/>
        <v>851.37472088345976</v>
      </c>
      <c r="APK80" s="102">
        <f t="shared" si="1983"/>
        <v>851</v>
      </c>
      <c r="APL80" s="105" t="str">
        <f t="shared" si="1984"/>
        <v>.37472088346</v>
      </c>
      <c r="APM80" s="103">
        <f t="shared" si="1504"/>
        <v>352.1500000003</v>
      </c>
      <c r="APN80" s="102">
        <f t="shared" si="1985"/>
        <v>352</v>
      </c>
      <c r="APO80" s="105" t="str">
        <f t="shared" si="1986"/>
        <v>.15000000030</v>
      </c>
      <c r="APP80" s="103">
        <f t="shared" si="1987"/>
        <v>851.52472088346417</v>
      </c>
      <c r="APQ80" s="102">
        <f t="shared" si="1988"/>
        <v>851</v>
      </c>
      <c r="APR80" s="105" t="str">
        <f t="shared" si="1989"/>
        <v>.52472088346</v>
      </c>
      <c r="APS80" s="103">
        <f t="shared" si="1505"/>
        <v>355.30000000029997</v>
      </c>
      <c r="APT80" s="102">
        <f t="shared" si="1990"/>
        <v>355</v>
      </c>
      <c r="APU80" s="105" t="str">
        <f t="shared" si="1991"/>
        <v>.30000000030</v>
      </c>
      <c r="APV80" s="103">
        <f t="shared" si="1506"/>
        <v>851.61922088346421</v>
      </c>
      <c r="APW80" s="102">
        <f t="shared" si="1992"/>
        <v>851</v>
      </c>
      <c r="APX80" s="105" t="str">
        <f t="shared" si="1993"/>
        <v>.61922088346</v>
      </c>
      <c r="APY80" s="103">
        <f t="shared" si="1507"/>
        <v>358.45000000029995</v>
      </c>
      <c r="APZ80" s="102">
        <f t="shared" si="1994"/>
        <v>358</v>
      </c>
      <c r="AQA80" s="105" t="str">
        <f t="shared" si="1995"/>
        <v>.45000000030</v>
      </c>
      <c r="AQB80" s="103">
        <f t="shared" si="1996"/>
        <v>851.52472088346417</v>
      </c>
      <c r="AQC80" s="102">
        <f t="shared" si="1997"/>
        <v>851</v>
      </c>
      <c r="AQD80" s="105" t="str">
        <f t="shared" si="1998"/>
        <v>.52472088346</v>
      </c>
      <c r="AQE80" s="103">
        <f t="shared" si="1508"/>
        <v>358.45000000044996</v>
      </c>
      <c r="AQF80" s="102">
        <f t="shared" si="1999"/>
        <v>358</v>
      </c>
      <c r="AQG80" s="105" t="str">
        <f t="shared" si="2000"/>
        <v>.45000000045</v>
      </c>
      <c r="AQH80" s="103">
        <f t="shared" si="1509"/>
        <v>851.37472088345976</v>
      </c>
      <c r="AQI80" s="102">
        <f t="shared" si="2001"/>
        <v>851</v>
      </c>
      <c r="AQJ80" s="105" t="str">
        <f t="shared" si="2002"/>
        <v>.37472088346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85.546999999999997</v>
      </c>
      <c r="CQ81" s="431">
        <f t="shared" si="1543"/>
        <v>0</v>
      </c>
      <c r="CR81" s="367"/>
      <c r="CS81" s="367"/>
      <c r="CT81" s="396">
        <f t="shared" si="2042"/>
        <v>85.350999999999999</v>
      </c>
      <c r="CV81" s="399">
        <f t="shared" si="2055"/>
        <v>0</v>
      </c>
      <c r="CW81" s="367"/>
      <c r="CX81" s="111">
        <f t="shared" si="2043"/>
        <v>-3.2666666666666326E-3</v>
      </c>
      <c r="CY81" s="367"/>
      <c r="CZ81" s="396">
        <f t="shared" si="2013"/>
        <v>80.908333333333715</v>
      </c>
      <c r="DA81" s="367"/>
      <c r="DB81" s="103">
        <f t="shared" si="1544"/>
        <v>0</v>
      </c>
      <c r="DC81" s="103">
        <f t="shared" si="1545"/>
        <v>87.905000000000001</v>
      </c>
      <c r="DD81" s="103">
        <f t="shared" si="1546"/>
        <v>87.905000000000001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820.40000000000009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810.40000000000009</v>
      </c>
      <c r="OY81" s="189">
        <f t="shared" si="1618"/>
        <v>810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840</v>
      </c>
      <c r="RM81" s="795">
        <f t="shared" si="1637"/>
        <v>840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900</v>
      </c>
      <c r="RS81" s="795">
        <f t="shared" si="1643"/>
        <v>900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1550</v>
      </c>
      <c r="SY81" s="121">
        <f t="shared" si="2031"/>
        <v>1550</v>
      </c>
      <c r="SZ81" s="121" t="str">
        <f t="shared" si="1658"/>
        <v>.00000000000</v>
      </c>
      <c r="TA81" s="94" t="str">
        <f t="shared" si="1659"/>
        <v>155,000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838</v>
      </c>
      <c r="TS81" s="121">
        <f t="shared" si="1666"/>
        <v>838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364.75000000074999</v>
      </c>
      <c r="UL81" s="102">
        <f t="shared" si="1676"/>
        <v>364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367.90000000089998</v>
      </c>
      <c r="UR81" s="105">
        <f t="shared" si="1681"/>
        <v>367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371.05000000104997</v>
      </c>
      <c r="UX81" s="102">
        <f t="shared" si="1685"/>
        <v>371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364.75000000074999</v>
      </c>
      <c r="VI81" s="102">
        <f t="shared" si="1690"/>
        <v>364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364.75000000074999</v>
      </c>
      <c r="VO81" s="102">
        <f t="shared" si="1695"/>
        <v>364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367.90000000089998</v>
      </c>
      <c r="VU81" s="105">
        <f t="shared" si="1701"/>
        <v>367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371.05000000104997</v>
      </c>
      <c r="WA81" s="102">
        <f t="shared" si="1707"/>
        <v>371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371.05000000104997</v>
      </c>
      <c r="WG81" s="102">
        <f t="shared" si="1712"/>
        <v>371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367.90000000089998</v>
      </c>
      <c r="XO81" s="103">
        <f t="shared" si="1731"/>
        <v>0</v>
      </c>
      <c r="XP81" s="103">
        <f t="shared" si="1336"/>
        <v>367.90000000089998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364.75000000074999</v>
      </c>
      <c r="ZQ81" s="127">
        <f t="shared" si="1350"/>
        <v>0</v>
      </c>
      <c r="ZR81" s="127">
        <f t="shared" si="1351"/>
        <v>364.75000000074999</v>
      </c>
      <c r="ZS81" s="127">
        <f t="shared" si="1352"/>
        <v>-9.4500000004499998E-2</v>
      </c>
      <c r="ZT81" s="127">
        <f t="shared" si="1353"/>
        <v>367.90000000089998</v>
      </c>
      <c r="ZU81" s="127">
        <f t="shared" si="1354"/>
        <v>0</v>
      </c>
      <c r="ZV81" s="127">
        <f t="shared" si="1355"/>
        <v>371.05000000104997</v>
      </c>
      <c r="ZW81" s="127">
        <f t="shared" si="1356"/>
        <v>-9.4500000004499998E-2</v>
      </c>
      <c r="ZX81" s="127">
        <f t="shared" si="1357"/>
        <v>371.05000000104997</v>
      </c>
      <c r="ZY81" s="127">
        <f t="shared" si="1358"/>
        <v>0</v>
      </c>
      <c r="ZZ81" s="127">
        <f t="shared" si="1760"/>
        <v>367.90000000089998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367.90000000089998</v>
      </c>
      <c r="ADM81" s="102">
        <f t="shared" si="1786"/>
        <v>367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367.90000000089998</v>
      </c>
      <c r="ADS81" s="102">
        <f t="shared" si="1790"/>
        <v>367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367.90000000089998</v>
      </c>
      <c r="ADY81" s="102">
        <f t="shared" si="1794"/>
        <v>367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364.75000000074999</v>
      </c>
      <c r="AFK81" s="102">
        <f t="shared" si="1803"/>
        <v>364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367.90000000089998</v>
      </c>
      <c r="AFQ81" s="102">
        <f t="shared" si="1808"/>
        <v>367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371.05000000104997</v>
      </c>
      <c r="AFW81" s="102">
        <f t="shared" si="1813"/>
        <v>371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364.75000000074999</v>
      </c>
      <c r="AHW81" s="102">
        <f t="shared" si="1837"/>
        <v>364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367.90000000089998</v>
      </c>
      <c r="AIC81" s="102">
        <f t="shared" si="1841"/>
        <v>367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371.05000000104997</v>
      </c>
      <c r="AII81" s="102">
        <f t="shared" si="1845"/>
        <v>371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364.75000000074999</v>
      </c>
      <c r="AIT81" s="102">
        <f t="shared" si="1850"/>
        <v>364</v>
      </c>
      <c r="AIU81" s="105" t="str">
        <f t="shared" si="1851"/>
        <v>.75000000075</v>
      </c>
      <c r="AIV81" s="120">
        <f t="shared" si="1852"/>
        <v>851.46922088346423</v>
      </c>
      <c r="AIW81" s="102">
        <f t="shared" si="1853"/>
        <v>851</v>
      </c>
      <c r="AIX81" s="105" t="str">
        <f t="shared" si="1854"/>
        <v>.46922088346</v>
      </c>
      <c r="AIY81" s="120">
        <f t="shared" si="1855"/>
        <v>367.90000000089998</v>
      </c>
      <c r="AIZ81" s="102">
        <f t="shared" si="1856"/>
        <v>367</v>
      </c>
      <c r="AJA81" s="105" t="str">
        <f t="shared" si="1857"/>
        <v>.90000000090</v>
      </c>
      <c r="AJB81" s="120">
        <f t="shared" si="2056"/>
        <v>851.46922088346423</v>
      </c>
      <c r="AJC81" s="102">
        <f t="shared" si="1858"/>
        <v>851</v>
      </c>
      <c r="AJD81" s="105" t="str">
        <f t="shared" si="1859"/>
        <v>.46922088346</v>
      </c>
      <c r="AJE81" s="120">
        <f t="shared" si="1860"/>
        <v>371.05000000104997</v>
      </c>
      <c r="AJF81" s="102">
        <f t="shared" si="1861"/>
        <v>371</v>
      </c>
      <c r="AJG81" s="105" t="str">
        <f t="shared" si="1862"/>
        <v>.05000000105</v>
      </c>
      <c r="AJH81" s="93">
        <f t="shared" si="1863"/>
        <v>851.46922088346423</v>
      </c>
      <c r="AJI81" s="102">
        <f t="shared" si="1864"/>
        <v>851</v>
      </c>
      <c r="AJJ81" s="105" t="str">
        <f t="shared" si="1865"/>
        <v>.46922088346</v>
      </c>
      <c r="AJL81" s="105">
        <f t="shared" si="1472"/>
        <v>0</v>
      </c>
      <c r="AJM81" s="105">
        <f t="shared" si="1473"/>
        <v>0</v>
      </c>
      <c r="AJN81" s="120">
        <f t="shared" si="1474"/>
        <v>364.50000000074999</v>
      </c>
      <c r="AJO81" s="102">
        <f t="shared" si="1866"/>
        <v>364</v>
      </c>
      <c r="AJP81" s="105" t="str">
        <f t="shared" si="1867"/>
        <v>.50000000075</v>
      </c>
      <c r="AJQ81" s="93">
        <f t="shared" si="1475"/>
        <v>851.46922088346423</v>
      </c>
      <c r="AJR81" s="102">
        <f t="shared" si="1868"/>
        <v>851</v>
      </c>
      <c r="AJS81" s="105" t="str">
        <f t="shared" si="1869"/>
        <v>.46922088346</v>
      </c>
      <c r="AJT81" s="120">
        <f t="shared" si="1476"/>
        <v>371.30000000104997</v>
      </c>
      <c r="AJU81" s="102">
        <f t="shared" si="1870"/>
        <v>371</v>
      </c>
      <c r="AJV81" s="105" t="str">
        <f t="shared" si="1871"/>
        <v>.30000000105</v>
      </c>
      <c r="AJW81" s="93">
        <f t="shared" si="1477"/>
        <v>851.46922088346423</v>
      </c>
      <c r="AJX81" s="102">
        <f t="shared" si="1872"/>
        <v>851</v>
      </c>
      <c r="AJY81" s="105" t="str">
        <f t="shared" si="1873"/>
        <v>.46922088346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364.75000000074999</v>
      </c>
      <c r="AKG81" s="102">
        <f t="shared" si="1876"/>
        <v>364</v>
      </c>
      <c r="AKH81" s="105" t="str">
        <f t="shared" si="1877"/>
        <v>.75000000075</v>
      </c>
      <c r="AKI81" s="103">
        <f t="shared" si="1482"/>
        <v>851.46922088346423</v>
      </c>
      <c r="AKJ81" s="102">
        <f t="shared" si="1878"/>
        <v>851</v>
      </c>
      <c r="AKK81" s="105" t="str">
        <f t="shared" si="1879"/>
        <v>.46922088346</v>
      </c>
      <c r="AKL81" s="390">
        <f t="shared" si="1483"/>
        <v>364.75000000074999</v>
      </c>
      <c r="AKM81" s="102">
        <f t="shared" si="1880"/>
        <v>364</v>
      </c>
      <c r="AKN81" s="105" t="str">
        <f t="shared" si="1881"/>
        <v>.75000000075</v>
      </c>
      <c r="AKO81" s="390">
        <f t="shared" si="1882"/>
        <v>851.37472088345976</v>
      </c>
      <c r="AKP81" s="102">
        <f t="shared" si="1883"/>
        <v>851</v>
      </c>
      <c r="AKQ81" s="105" t="str">
        <f t="shared" si="1884"/>
        <v>.37472088346</v>
      </c>
      <c r="AKR81" s="103">
        <f t="shared" si="1484"/>
        <v>367.90000000089998</v>
      </c>
      <c r="AKS81" s="102">
        <f t="shared" si="1885"/>
        <v>367</v>
      </c>
      <c r="AKT81" s="105" t="str">
        <f t="shared" si="1886"/>
        <v>.90000000090</v>
      </c>
      <c r="AKU81" s="103">
        <f t="shared" si="1887"/>
        <v>851.46922088346423</v>
      </c>
      <c r="AKV81" s="102">
        <f t="shared" si="1888"/>
        <v>851</v>
      </c>
      <c r="AKW81" s="105" t="str">
        <f t="shared" si="1889"/>
        <v>.46922088346</v>
      </c>
      <c r="AKX81" s="390">
        <f t="shared" si="1485"/>
        <v>371.05000000104997</v>
      </c>
      <c r="AKY81" s="102">
        <f t="shared" si="1890"/>
        <v>371</v>
      </c>
      <c r="AKZ81" s="105" t="str">
        <f t="shared" si="1891"/>
        <v>.05000000105</v>
      </c>
      <c r="ALA81" s="390">
        <f t="shared" si="1892"/>
        <v>851.37472088345976</v>
      </c>
      <c r="ALB81" s="102">
        <f t="shared" si="1893"/>
        <v>851</v>
      </c>
      <c r="ALC81" s="105" t="str">
        <f t="shared" si="1894"/>
        <v>.37472088346</v>
      </c>
      <c r="ALD81" s="103">
        <f t="shared" si="1486"/>
        <v>371.05000000104997</v>
      </c>
      <c r="ALE81" s="102">
        <f t="shared" si="1895"/>
        <v>371</v>
      </c>
      <c r="ALF81" s="105" t="str">
        <f t="shared" si="1896"/>
        <v>.05000000105</v>
      </c>
      <c r="ALG81" s="103">
        <f t="shared" si="1487"/>
        <v>851.46922088346423</v>
      </c>
      <c r="ALH81" s="102">
        <f t="shared" si="1897"/>
        <v>851</v>
      </c>
      <c r="ALI81" s="105" t="str">
        <f t="shared" si="1898"/>
        <v>.46922088346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364.75000000074999</v>
      </c>
      <c r="ALN81" s="102">
        <f t="shared" si="1901"/>
        <v>364</v>
      </c>
      <c r="ALO81" s="105" t="str">
        <f t="shared" si="1902"/>
        <v>.75000000075</v>
      </c>
      <c r="ALP81" s="103">
        <f t="shared" si="1489"/>
        <v>851.37472088345976</v>
      </c>
      <c r="ALQ81" s="102">
        <f t="shared" si="1903"/>
        <v>851</v>
      </c>
      <c r="ALR81" s="105" t="str">
        <f t="shared" si="1904"/>
        <v>.37472088346</v>
      </c>
      <c r="ALS81" s="103">
        <f t="shared" si="1905"/>
        <v>364.75000000099999</v>
      </c>
      <c r="ALT81" s="102">
        <f t="shared" si="1906"/>
        <v>364</v>
      </c>
      <c r="ALU81" s="105" t="str">
        <f t="shared" si="1907"/>
        <v>.75000000100</v>
      </c>
      <c r="ALV81" s="103">
        <f t="shared" si="1908"/>
        <v>851.62472088346726</v>
      </c>
      <c r="ALW81" s="102">
        <f t="shared" si="1909"/>
        <v>851</v>
      </c>
      <c r="ALX81" s="105" t="str">
        <f t="shared" si="1910"/>
        <v>.62472088347</v>
      </c>
      <c r="ALY81" s="103">
        <f t="shared" si="1490"/>
        <v>367.90000000089998</v>
      </c>
      <c r="ALZ81" s="102">
        <f t="shared" si="1911"/>
        <v>367</v>
      </c>
      <c r="AMA81" s="105" t="str">
        <f t="shared" si="1912"/>
        <v>.90000000090</v>
      </c>
      <c r="AMB81" s="103">
        <f t="shared" si="1491"/>
        <v>851.71922088346423</v>
      </c>
      <c r="AMC81" s="102">
        <f t="shared" si="1913"/>
        <v>851</v>
      </c>
      <c r="AMD81" s="105" t="str">
        <f t="shared" si="1914"/>
        <v>.71922088346</v>
      </c>
      <c r="AME81" s="103">
        <f t="shared" si="1915"/>
        <v>371.05000000079997</v>
      </c>
      <c r="AMF81" s="102">
        <f t="shared" si="1916"/>
        <v>371</v>
      </c>
      <c r="AMG81" s="105" t="str">
        <f t="shared" si="1917"/>
        <v>.05000000080</v>
      </c>
      <c r="AMH81" s="103">
        <f t="shared" si="1918"/>
        <v>851.62472088346726</v>
      </c>
      <c r="AMI81" s="102">
        <f t="shared" si="1919"/>
        <v>851</v>
      </c>
      <c r="AMJ81" s="105" t="str">
        <f t="shared" si="1920"/>
        <v>.62472088347</v>
      </c>
      <c r="AMK81" s="103">
        <f t="shared" si="1492"/>
        <v>371.05000000104997</v>
      </c>
      <c r="AML81" s="102">
        <f t="shared" si="1921"/>
        <v>371</v>
      </c>
      <c r="AMM81" s="105" t="str">
        <f t="shared" si="1922"/>
        <v>.05000000105</v>
      </c>
      <c r="AMN81" s="103">
        <f t="shared" si="1493"/>
        <v>851.37472088345976</v>
      </c>
      <c r="AMO81" s="102">
        <f t="shared" si="1923"/>
        <v>851</v>
      </c>
      <c r="AMP81" s="105" t="str">
        <f t="shared" si="1924"/>
        <v>.37472088346</v>
      </c>
      <c r="AMR81" s="103">
        <f t="shared" si="1925"/>
        <v>364.90000000089998</v>
      </c>
      <c r="AMS81" s="102">
        <f t="shared" si="1926"/>
        <v>364</v>
      </c>
      <c r="AMT81" s="105" t="str">
        <f t="shared" si="1927"/>
        <v>.90000000090</v>
      </c>
      <c r="AMU81" s="649">
        <f t="shared" si="1928"/>
        <v>851.52922088346418</v>
      </c>
      <c r="AMV81" s="102">
        <f t="shared" si="1929"/>
        <v>851</v>
      </c>
      <c r="AMW81" s="105" t="str">
        <f t="shared" si="1930"/>
        <v>.52922088346</v>
      </c>
      <c r="AMX81" s="103">
        <f t="shared" si="1931"/>
        <v>364.90000000089998</v>
      </c>
      <c r="AMY81" s="102">
        <f t="shared" si="1932"/>
        <v>364</v>
      </c>
      <c r="AMZ81" s="105" t="str">
        <f t="shared" si="1933"/>
        <v>.90000000090</v>
      </c>
      <c r="ANA81" s="649">
        <f t="shared" si="1934"/>
        <v>851.6292208834642</v>
      </c>
      <c r="ANB81" s="102">
        <f t="shared" si="1935"/>
        <v>851</v>
      </c>
      <c r="ANC81" s="105" t="str">
        <f t="shared" si="1936"/>
        <v>.62922088346</v>
      </c>
      <c r="AND81" s="103">
        <f t="shared" si="1937"/>
        <v>367.90000000089998</v>
      </c>
      <c r="ANE81" s="102">
        <f t="shared" si="1938"/>
        <v>367</v>
      </c>
      <c r="ANF81" s="105" t="str">
        <f t="shared" si="1939"/>
        <v>.90000000090</v>
      </c>
      <c r="ANG81" s="649">
        <f t="shared" si="1940"/>
        <v>851.71922088346423</v>
      </c>
      <c r="ANH81" s="102">
        <f t="shared" si="1941"/>
        <v>851</v>
      </c>
      <c r="ANI81" s="105" t="str">
        <f t="shared" si="1942"/>
        <v>.71922088346</v>
      </c>
      <c r="ANJ81" s="103">
        <f t="shared" si="1943"/>
        <v>370.90000000089998</v>
      </c>
      <c r="ANK81" s="102">
        <f t="shared" si="1944"/>
        <v>370</v>
      </c>
      <c r="ANL81" s="105" t="str">
        <f t="shared" si="1945"/>
        <v>.90000000090</v>
      </c>
      <c r="ANM81" s="649">
        <f t="shared" si="1946"/>
        <v>851.6292208834642</v>
      </c>
      <c r="ANN81" s="102">
        <f t="shared" si="1947"/>
        <v>851</v>
      </c>
      <c r="ANO81" s="105" t="str">
        <f t="shared" si="1948"/>
        <v>.62922088346</v>
      </c>
      <c r="ANP81" s="103">
        <f t="shared" si="1949"/>
        <v>370.90000000089998</v>
      </c>
      <c r="ANQ81" s="102">
        <f t="shared" si="1950"/>
        <v>370</v>
      </c>
      <c r="ANR81" s="105" t="str">
        <f t="shared" si="1951"/>
        <v>.90000000090</v>
      </c>
      <c r="ANS81" s="649">
        <f t="shared" si="1952"/>
        <v>851.52922088346418</v>
      </c>
      <c r="ANT81" s="102">
        <f t="shared" si="1953"/>
        <v>851</v>
      </c>
      <c r="ANU81" s="105" t="str">
        <f t="shared" si="1954"/>
        <v>.52922088346</v>
      </c>
      <c r="ANX81" s="136">
        <f t="shared" si="1955"/>
        <v>0</v>
      </c>
      <c r="ANY81" s="136">
        <f t="shared" si="1956"/>
        <v>0</v>
      </c>
      <c r="ANZ81" s="103">
        <f t="shared" si="1494"/>
        <v>364.75000000074999</v>
      </c>
      <c r="AOA81" s="102">
        <f t="shared" si="1957"/>
        <v>364</v>
      </c>
      <c r="AOB81" s="105" t="str">
        <f t="shared" si="1958"/>
        <v>.75000000075</v>
      </c>
      <c r="AOC81" s="103">
        <f t="shared" si="1495"/>
        <v>851.37472088345976</v>
      </c>
      <c r="AOD81" s="102">
        <f t="shared" si="1959"/>
        <v>851</v>
      </c>
      <c r="AOE81" s="105" t="str">
        <f t="shared" si="1960"/>
        <v>.37472088346</v>
      </c>
      <c r="AOF81" s="103">
        <f t="shared" si="1496"/>
        <v>364.75000000074999</v>
      </c>
      <c r="AOG81" s="102">
        <f t="shared" si="1961"/>
        <v>364</v>
      </c>
      <c r="AOH81" s="105" t="str">
        <f t="shared" si="1962"/>
        <v>.75000000075</v>
      </c>
      <c r="AOI81" s="103">
        <f t="shared" si="1497"/>
        <v>851.37472088345976</v>
      </c>
      <c r="AOJ81" s="102">
        <f t="shared" si="1963"/>
        <v>851</v>
      </c>
      <c r="AOK81" s="105" t="str">
        <f t="shared" si="1964"/>
        <v>.37472088346</v>
      </c>
      <c r="AOL81" s="103">
        <f t="shared" si="1498"/>
        <v>367.90000000089998</v>
      </c>
      <c r="AOM81" s="102">
        <f t="shared" si="1965"/>
        <v>367</v>
      </c>
      <c r="AON81" s="105" t="str">
        <f t="shared" si="1966"/>
        <v>.90000000090</v>
      </c>
      <c r="AOO81" s="103">
        <f t="shared" si="1499"/>
        <v>851.46922088346423</v>
      </c>
      <c r="AOP81" s="102">
        <f t="shared" si="1967"/>
        <v>851</v>
      </c>
      <c r="AOQ81" s="105" t="str">
        <f t="shared" si="1968"/>
        <v>.46922088346</v>
      </c>
      <c r="AOR81" s="103">
        <f t="shared" si="1500"/>
        <v>371.05000000104997</v>
      </c>
      <c r="AOS81" s="102">
        <f t="shared" si="1969"/>
        <v>371</v>
      </c>
      <c r="AOT81" s="105" t="str">
        <f t="shared" si="1970"/>
        <v>.05000000105</v>
      </c>
      <c r="AOU81" s="103">
        <f t="shared" si="1971"/>
        <v>851.37472088345976</v>
      </c>
      <c r="AOV81" s="102">
        <f t="shared" si="1972"/>
        <v>851</v>
      </c>
      <c r="AOW81" s="105" t="str">
        <f t="shared" si="1973"/>
        <v>.37472088346</v>
      </c>
      <c r="AOX81" s="103">
        <f t="shared" si="1501"/>
        <v>371.05000000104997</v>
      </c>
      <c r="AOY81" s="102">
        <f t="shared" si="1974"/>
        <v>371</v>
      </c>
      <c r="AOZ81" s="105" t="str">
        <f t="shared" si="1975"/>
        <v>.05000000105</v>
      </c>
      <c r="APA81" s="103">
        <f t="shared" si="1976"/>
        <v>851.37472088345976</v>
      </c>
      <c r="APB81" s="102">
        <f t="shared" si="1977"/>
        <v>851</v>
      </c>
      <c r="APC81" s="105" t="str">
        <f t="shared" si="1978"/>
        <v>.37472088346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364.75000000074999</v>
      </c>
      <c r="APH81" s="102">
        <f t="shared" si="1981"/>
        <v>364</v>
      </c>
      <c r="API81" s="105" t="str">
        <f t="shared" si="1982"/>
        <v>.75000000075</v>
      </c>
      <c r="APJ81" s="103">
        <f t="shared" si="1503"/>
        <v>851.37472088345976</v>
      </c>
      <c r="APK81" s="102">
        <f t="shared" si="1983"/>
        <v>851</v>
      </c>
      <c r="APL81" s="105" t="str">
        <f t="shared" si="1984"/>
        <v>.37472088346</v>
      </c>
      <c r="APM81" s="103">
        <f t="shared" si="1504"/>
        <v>364.7500000009</v>
      </c>
      <c r="APN81" s="102">
        <f t="shared" si="1985"/>
        <v>364</v>
      </c>
      <c r="APO81" s="105" t="str">
        <f t="shared" si="1986"/>
        <v>.75000000090</v>
      </c>
      <c r="APP81" s="103">
        <f t="shared" si="1987"/>
        <v>851.52472088346417</v>
      </c>
      <c r="APQ81" s="102">
        <f t="shared" si="1988"/>
        <v>851</v>
      </c>
      <c r="APR81" s="105" t="str">
        <f t="shared" si="1989"/>
        <v>.52472088346</v>
      </c>
      <c r="APS81" s="103">
        <f t="shared" si="1505"/>
        <v>367.90000000089998</v>
      </c>
      <c r="APT81" s="102">
        <f t="shared" si="1990"/>
        <v>367</v>
      </c>
      <c r="APU81" s="105" t="str">
        <f t="shared" si="1991"/>
        <v>.90000000090</v>
      </c>
      <c r="APV81" s="103">
        <f t="shared" si="1506"/>
        <v>851.61922088346421</v>
      </c>
      <c r="APW81" s="102">
        <f t="shared" si="1992"/>
        <v>851</v>
      </c>
      <c r="APX81" s="105" t="str">
        <f t="shared" si="1993"/>
        <v>.61922088346</v>
      </c>
      <c r="APY81" s="103">
        <f t="shared" si="1507"/>
        <v>371.05000000089996</v>
      </c>
      <c r="APZ81" s="102">
        <f t="shared" si="1994"/>
        <v>371</v>
      </c>
      <c r="AQA81" s="105" t="str">
        <f t="shared" si="1995"/>
        <v>.05000000090</v>
      </c>
      <c r="AQB81" s="103">
        <f t="shared" si="1996"/>
        <v>851.52472088346417</v>
      </c>
      <c r="AQC81" s="102">
        <f t="shared" si="1997"/>
        <v>851</v>
      </c>
      <c r="AQD81" s="105" t="str">
        <f t="shared" si="1998"/>
        <v>.52472088346</v>
      </c>
      <c r="AQE81" s="103">
        <f t="shared" si="1508"/>
        <v>371.05000000104997</v>
      </c>
      <c r="AQF81" s="102">
        <f t="shared" si="1999"/>
        <v>371</v>
      </c>
      <c r="AQG81" s="105" t="str">
        <f t="shared" si="2000"/>
        <v>.05000000105</v>
      </c>
      <c r="AQH81" s="103">
        <f t="shared" si="1509"/>
        <v>851.37472088345976</v>
      </c>
      <c r="AQI81" s="102">
        <f t="shared" si="2001"/>
        <v>851</v>
      </c>
      <c r="AQJ81" s="105" t="str">
        <f t="shared" si="2002"/>
        <v>.37472088346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85.546999999999997</v>
      </c>
      <c r="CQ82" s="431">
        <f t="shared" si="1543"/>
        <v>0</v>
      </c>
      <c r="CR82" s="367"/>
      <c r="CS82" s="367"/>
      <c r="CT82" s="396">
        <f t="shared" si="2042"/>
        <v>85.350999999999999</v>
      </c>
      <c r="CV82" s="399">
        <f t="shared" si="2055"/>
        <v>0</v>
      </c>
      <c r="CW82" s="367"/>
      <c r="CX82" s="111">
        <f t="shared" si="2043"/>
        <v>-3.2666666666666326E-3</v>
      </c>
      <c r="CY82" s="367"/>
      <c r="CZ82" s="396">
        <f t="shared" si="2013"/>
        <v>80.843000000000387</v>
      </c>
      <c r="DA82" s="367"/>
      <c r="DB82" s="103">
        <f t="shared" si="1544"/>
        <v>0</v>
      </c>
      <c r="DC82" s="103">
        <f t="shared" si="1545"/>
        <v>87.905000000000001</v>
      </c>
      <c r="DD82" s="103">
        <f t="shared" si="1546"/>
        <v>87.905000000000001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820.40000000000009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810.40000000000009</v>
      </c>
      <c r="OY82" s="189">
        <f t="shared" si="1618"/>
        <v>810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840</v>
      </c>
      <c r="RM82" s="795">
        <f t="shared" si="1637"/>
        <v>840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900</v>
      </c>
      <c r="RS82" s="795">
        <f t="shared" si="1643"/>
        <v>900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1560</v>
      </c>
      <c r="SY82" s="121">
        <f t="shared" si="2031"/>
        <v>1560</v>
      </c>
      <c r="SZ82" s="121" t="str">
        <f t="shared" si="1658"/>
        <v>.00000000000</v>
      </c>
      <c r="TA82" s="94" t="str">
        <f t="shared" si="1659"/>
        <v>156,000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838</v>
      </c>
      <c r="TS82" s="121">
        <f t="shared" si="1666"/>
        <v>838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377.35000000135</v>
      </c>
      <c r="UL82" s="102">
        <f t="shared" si="1676"/>
        <v>377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380.50000000149998</v>
      </c>
      <c r="UR82" s="105">
        <f t="shared" si="1681"/>
        <v>380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383.65000000164997</v>
      </c>
      <c r="UX82" s="102">
        <f t="shared" si="1685"/>
        <v>383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377.35000000135</v>
      </c>
      <c r="VI82" s="102">
        <f t="shared" si="1690"/>
        <v>377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377.35000000135</v>
      </c>
      <c r="VO82" s="102">
        <f t="shared" si="1695"/>
        <v>377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380.50000000149998</v>
      </c>
      <c r="VU82" s="105">
        <f t="shared" si="1701"/>
        <v>380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383.65000000164997</v>
      </c>
      <c r="WA82" s="102">
        <f t="shared" si="1707"/>
        <v>383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383.65000000164997</v>
      </c>
      <c r="WG82" s="102">
        <f t="shared" si="1712"/>
        <v>383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380.50000000149998</v>
      </c>
      <c r="XO82" s="103">
        <f t="shared" si="1731"/>
        <v>0</v>
      </c>
      <c r="XP82" s="103">
        <f t="shared" si="1336"/>
        <v>380.50000000149998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377.35000000135</v>
      </c>
      <c r="ZQ82" s="127">
        <f t="shared" si="1350"/>
        <v>0</v>
      </c>
      <c r="ZR82" s="127">
        <f t="shared" si="1351"/>
        <v>377.35000000135</v>
      </c>
      <c r="ZS82" s="127">
        <f t="shared" si="1352"/>
        <v>-9.4500000004499998E-2</v>
      </c>
      <c r="ZT82" s="127">
        <f t="shared" si="1353"/>
        <v>380.50000000149998</v>
      </c>
      <c r="ZU82" s="127">
        <f t="shared" si="1354"/>
        <v>0</v>
      </c>
      <c r="ZV82" s="127">
        <f t="shared" si="1355"/>
        <v>383.65000000164997</v>
      </c>
      <c r="ZW82" s="127">
        <f t="shared" si="1356"/>
        <v>-9.4500000004499998E-2</v>
      </c>
      <c r="ZX82" s="127">
        <f t="shared" si="1357"/>
        <v>383.65000000164997</v>
      </c>
      <c r="ZY82" s="127">
        <f t="shared" si="1358"/>
        <v>0</v>
      </c>
      <c r="ZZ82" s="127">
        <f t="shared" si="1760"/>
        <v>380.50000000149998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380.50000000149998</v>
      </c>
      <c r="ADM82" s="102">
        <f t="shared" si="1786"/>
        <v>380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380.50000000149998</v>
      </c>
      <c r="ADS82" s="102">
        <f t="shared" si="1790"/>
        <v>380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380.50000000149998</v>
      </c>
      <c r="ADY82" s="102">
        <f t="shared" si="1794"/>
        <v>380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377.35000000135</v>
      </c>
      <c r="AFK82" s="102">
        <f t="shared" si="1803"/>
        <v>377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380.50000000149998</v>
      </c>
      <c r="AFQ82" s="102">
        <f t="shared" si="1808"/>
        <v>380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383.65000000164997</v>
      </c>
      <c r="AFW82" s="102">
        <f t="shared" si="1813"/>
        <v>383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377.35000000135</v>
      </c>
      <c r="AHW82" s="102">
        <f t="shared" si="1837"/>
        <v>377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380.50000000149998</v>
      </c>
      <c r="AIC82" s="102">
        <f t="shared" si="1841"/>
        <v>380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383.65000000164997</v>
      </c>
      <c r="AII82" s="102">
        <f t="shared" si="1845"/>
        <v>383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377.35000000135</v>
      </c>
      <c r="AIT82" s="102">
        <f t="shared" si="1850"/>
        <v>377</v>
      </c>
      <c r="AIU82" s="105" t="str">
        <f t="shared" si="1851"/>
        <v>.35000000135</v>
      </c>
      <c r="AIV82" s="120">
        <f t="shared" si="1852"/>
        <v>855.46922088346423</v>
      </c>
      <c r="AIW82" s="102">
        <f t="shared" si="1853"/>
        <v>855</v>
      </c>
      <c r="AIX82" s="105" t="str">
        <f t="shared" si="1854"/>
        <v>.46922088346</v>
      </c>
      <c r="AIY82" s="120">
        <f t="shared" si="1855"/>
        <v>380.50000000149998</v>
      </c>
      <c r="AIZ82" s="102">
        <f t="shared" si="1856"/>
        <v>380</v>
      </c>
      <c r="AJA82" s="105" t="str">
        <f t="shared" si="1857"/>
        <v>.50000000150</v>
      </c>
      <c r="AJB82" s="120">
        <f t="shared" si="2056"/>
        <v>855.46922088346423</v>
      </c>
      <c r="AJC82" s="102">
        <f t="shared" si="1858"/>
        <v>855</v>
      </c>
      <c r="AJD82" s="105" t="str">
        <f t="shared" si="1859"/>
        <v>.46922088346</v>
      </c>
      <c r="AJE82" s="120">
        <f t="shared" si="1860"/>
        <v>383.65000000164997</v>
      </c>
      <c r="AJF82" s="102">
        <f t="shared" si="1861"/>
        <v>383</v>
      </c>
      <c r="AJG82" s="105" t="str">
        <f t="shared" si="1862"/>
        <v>.65000000165</v>
      </c>
      <c r="AJH82" s="93">
        <f t="shared" si="1863"/>
        <v>855.46922088346423</v>
      </c>
      <c r="AJI82" s="102">
        <f t="shared" si="1864"/>
        <v>855</v>
      </c>
      <c r="AJJ82" s="105" t="str">
        <f t="shared" si="1865"/>
        <v>.46922088346</v>
      </c>
      <c r="AJL82" s="105">
        <f t="shared" si="1472"/>
        <v>0</v>
      </c>
      <c r="AJM82" s="105">
        <f t="shared" si="1473"/>
        <v>0</v>
      </c>
      <c r="AJN82" s="120">
        <f t="shared" si="1474"/>
        <v>377.10000000135</v>
      </c>
      <c r="AJO82" s="102">
        <f t="shared" si="1866"/>
        <v>377</v>
      </c>
      <c r="AJP82" s="105" t="str">
        <f t="shared" si="1867"/>
        <v>.10000000135</v>
      </c>
      <c r="AJQ82" s="93">
        <f t="shared" si="1475"/>
        <v>855.46922088346423</v>
      </c>
      <c r="AJR82" s="102">
        <f t="shared" si="1868"/>
        <v>855</v>
      </c>
      <c r="AJS82" s="105" t="str">
        <f t="shared" si="1869"/>
        <v>.46922088346</v>
      </c>
      <c r="AJT82" s="120">
        <f t="shared" si="1476"/>
        <v>383.90000000164997</v>
      </c>
      <c r="AJU82" s="102">
        <f t="shared" si="1870"/>
        <v>383</v>
      </c>
      <c r="AJV82" s="105" t="str">
        <f t="shared" si="1871"/>
        <v>.90000000165</v>
      </c>
      <c r="AJW82" s="93">
        <f t="shared" si="1477"/>
        <v>855.46922088346423</v>
      </c>
      <c r="AJX82" s="102">
        <f t="shared" si="1872"/>
        <v>855</v>
      </c>
      <c r="AJY82" s="105" t="str">
        <f t="shared" si="1873"/>
        <v>.46922088346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377.35000000135</v>
      </c>
      <c r="AKG82" s="102">
        <f t="shared" si="1876"/>
        <v>377</v>
      </c>
      <c r="AKH82" s="105" t="str">
        <f t="shared" si="1877"/>
        <v>.35000000135</v>
      </c>
      <c r="AKI82" s="103">
        <f t="shared" si="1482"/>
        <v>855.46922088346423</v>
      </c>
      <c r="AKJ82" s="102">
        <f t="shared" si="1878"/>
        <v>855</v>
      </c>
      <c r="AKK82" s="105" t="str">
        <f t="shared" si="1879"/>
        <v>.46922088346</v>
      </c>
      <c r="AKL82" s="390">
        <f t="shared" si="1483"/>
        <v>377.35000000135</v>
      </c>
      <c r="AKM82" s="102">
        <f t="shared" si="1880"/>
        <v>377</v>
      </c>
      <c r="AKN82" s="105" t="str">
        <f t="shared" si="1881"/>
        <v>.35000000135</v>
      </c>
      <c r="AKO82" s="390">
        <f t="shared" si="1882"/>
        <v>855.37472088345976</v>
      </c>
      <c r="AKP82" s="102">
        <f t="shared" si="1883"/>
        <v>855</v>
      </c>
      <c r="AKQ82" s="105" t="str">
        <f t="shared" si="1884"/>
        <v>.37472088346</v>
      </c>
      <c r="AKR82" s="103">
        <f t="shared" si="1484"/>
        <v>380.50000000149998</v>
      </c>
      <c r="AKS82" s="102">
        <f t="shared" si="1885"/>
        <v>380</v>
      </c>
      <c r="AKT82" s="105" t="str">
        <f t="shared" si="1886"/>
        <v>.50000000150</v>
      </c>
      <c r="AKU82" s="103">
        <f t="shared" si="1887"/>
        <v>855.46922088346423</v>
      </c>
      <c r="AKV82" s="102">
        <f t="shared" si="1888"/>
        <v>855</v>
      </c>
      <c r="AKW82" s="105" t="str">
        <f t="shared" si="1889"/>
        <v>.46922088346</v>
      </c>
      <c r="AKX82" s="390">
        <f t="shared" si="1485"/>
        <v>383.65000000164997</v>
      </c>
      <c r="AKY82" s="102">
        <f t="shared" si="1890"/>
        <v>383</v>
      </c>
      <c r="AKZ82" s="105" t="str">
        <f t="shared" si="1891"/>
        <v>.65000000165</v>
      </c>
      <c r="ALA82" s="390">
        <f t="shared" si="1892"/>
        <v>855.37472088345976</v>
      </c>
      <c r="ALB82" s="102">
        <f t="shared" si="1893"/>
        <v>855</v>
      </c>
      <c r="ALC82" s="105" t="str">
        <f t="shared" si="1894"/>
        <v>.37472088346</v>
      </c>
      <c r="ALD82" s="103">
        <f t="shared" si="1486"/>
        <v>383.65000000164997</v>
      </c>
      <c r="ALE82" s="102">
        <f t="shared" si="1895"/>
        <v>383</v>
      </c>
      <c r="ALF82" s="105" t="str">
        <f t="shared" si="1896"/>
        <v>.65000000165</v>
      </c>
      <c r="ALG82" s="103">
        <f t="shared" si="1487"/>
        <v>855.46922088346423</v>
      </c>
      <c r="ALH82" s="102">
        <f t="shared" si="1897"/>
        <v>855</v>
      </c>
      <c r="ALI82" s="105" t="str">
        <f t="shared" si="1898"/>
        <v>.46922088346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377.35000000135</v>
      </c>
      <c r="ALN82" s="102">
        <f t="shared" si="1901"/>
        <v>377</v>
      </c>
      <c r="ALO82" s="105" t="str">
        <f t="shared" si="1902"/>
        <v>.35000000135</v>
      </c>
      <c r="ALP82" s="103">
        <f t="shared" si="1489"/>
        <v>855.37472088345976</v>
      </c>
      <c r="ALQ82" s="102">
        <f t="shared" si="1903"/>
        <v>855</v>
      </c>
      <c r="ALR82" s="105" t="str">
        <f t="shared" si="1904"/>
        <v>.37472088346</v>
      </c>
      <c r="ALS82" s="103">
        <f t="shared" si="1905"/>
        <v>377.35000000159999</v>
      </c>
      <c r="ALT82" s="102">
        <f t="shared" si="1906"/>
        <v>377</v>
      </c>
      <c r="ALU82" s="105" t="str">
        <f t="shared" si="1907"/>
        <v>.35000000160</v>
      </c>
      <c r="ALV82" s="103">
        <f t="shared" si="1908"/>
        <v>855.62472088346726</v>
      </c>
      <c r="ALW82" s="102">
        <f t="shared" si="1909"/>
        <v>855</v>
      </c>
      <c r="ALX82" s="105" t="str">
        <f t="shared" si="1910"/>
        <v>.62472088347</v>
      </c>
      <c r="ALY82" s="103">
        <f t="shared" si="1490"/>
        <v>380.50000000149998</v>
      </c>
      <c r="ALZ82" s="102">
        <f t="shared" si="1911"/>
        <v>380</v>
      </c>
      <c r="AMA82" s="105" t="str">
        <f t="shared" si="1912"/>
        <v>.50000000150</v>
      </c>
      <c r="AMB82" s="103">
        <f t="shared" si="1491"/>
        <v>855.71922088346423</v>
      </c>
      <c r="AMC82" s="102">
        <f t="shared" si="1913"/>
        <v>855</v>
      </c>
      <c r="AMD82" s="105" t="str">
        <f t="shared" si="1914"/>
        <v>.71922088346</v>
      </c>
      <c r="AME82" s="103">
        <f t="shared" si="1915"/>
        <v>383.65000000139997</v>
      </c>
      <c r="AMF82" s="102">
        <f t="shared" si="1916"/>
        <v>383</v>
      </c>
      <c r="AMG82" s="105" t="str">
        <f t="shared" si="1917"/>
        <v>.65000000140</v>
      </c>
      <c r="AMH82" s="103">
        <f t="shared" si="1918"/>
        <v>855.62472088346726</v>
      </c>
      <c r="AMI82" s="102">
        <f t="shared" si="1919"/>
        <v>855</v>
      </c>
      <c r="AMJ82" s="105" t="str">
        <f t="shared" si="1920"/>
        <v>.62472088347</v>
      </c>
      <c r="AMK82" s="103">
        <f t="shared" si="1492"/>
        <v>383.65000000164997</v>
      </c>
      <c r="AML82" s="102">
        <f t="shared" si="1921"/>
        <v>383</v>
      </c>
      <c r="AMM82" s="105" t="str">
        <f t="shared" si="1922"/>
        <v>.65000000165</v>
      </c>
      <c r="AMN82" s="103">
        <f t="shared" si="1493"/>
        <v>855.37472088345976</v>
      </c>
      <c r="AMO82" s="102">
        <f t="shared" si="1923"/>
        <v>855</v>
      </c>
      <c r="AMP82" s="105" t="str">
        <f t="shared" si="1924"/>
        <v>.37472088346</v>
      </c>
      <c r="AMR82" s="103">
        <f t="shared" si="1925"/>
        <v>377.50000000149998</v>
      </c>
      <c r="AMS82" s="102">
        <f t="shared" si="1926"/>
        <v>377</v>
      </c>
      <c r="AMT82" s="105" t="str">
        <f t="shared" si="1927"/>
        <v>.50000000150</v>
      </c>
      <c r="AMU82" s="649">
        <f t="shared" si="1928"/>
        <v>855.52922088346418</v>
      </c>
      <c r="AMV82" s="102">
        <f t="shared" si="1929"/>
        <v>855</v>
      </c>
      <c r="AMW82" s="105" t="str">
        <f t="shared" si="1930"/>
        <v>.52922088346</v>
      </c>
      <c r="AMX82" s="103">
        <f t="shared" si="1931"/>
        <v>377.50000000149998</v>
      </c>
      <c r="AMY82" s="102">
        <f t="shared" si="1932"/>
        <v>377</v>
      </c>
      <c r="AMZ82" s="105" t="str">
        <f t="shared" si="1933"/>
        <v>.50000000150</v>
      </c>
      <c r="ANA82" s="649">
        <f t="shared" si="1934"/>
        <v>855.6292208834642</v>
      </c>
      <c r="ANB82" s="102">
        <f t="shared" si="1935"/>
        <v>855</v>
      </c>
      <c r="ANC82" s="105" t="str">
        <f t="shared" si="1936"/>
        <v>.62922088346</v>
      </c>
      <c r="AND82" s="103">
        <f t="shared" si="1937"/>
        <v>380.50000000149998</v>
      </c>
      <c r="ANE82" s="102">
        <f t="shared" si="1938"/>
        <v>380</v>
      </c>
      <c r="ANF82" s="105" t="str">
        <f t="shared" si="1939"/>
        <v>.50000000150</v>
      </c>
      <c r="ANG82" s="649">
        <f t="shared" si="1940"/>
        <v>855.71922088346423</v>
      </c>
      <c r="ANH82" s="102">
        <f t="shared" si="1941"/>
        <v>855</v>
      </c>
      <c r="ANI82" s="105" t="str">
        <f t="shared" si="1942"/>
        <v>.71922088346</v>
      </c>
      <c r="ANJ82" s="103">
        <f t="shared" si="1943"/>
        <v>383.50000000149998</v>
      </c>
      <c r="ANK82" s="102">
        <f t="shared" si="1944"/>
        <v>383</v>
      </c>
      <c r="ANL82" s="105" t="str">
        <f t="shared" si="1945"/>
        <v>.50000000150</v>
      </c>
      <c r="ANM82" s="649">
        <f t="shared" si="1946"/>
        <v>855.6292208834642</v>
      </c>
      <c r="ANN82" s="102">
        <f t="shared" si="1947"/>
        <v>855</v>
      </c>
      <c r="ANO82" s="105" t="str">
        <f t="shared" si="1948"/>
        <v>.62922088346</v>
      </c>
      <c r="ANP82" s="103">
        <f t="shared" si="1949"/>
        <v>383.50000000149998</v>
      </c>
      <c r="ANQ82" s="102">
        <f t="shared" si="1950"/>
        <v>383</v>
      </c>
      <c r="ANR82" s="105" t="str">
        <f t="shared" si="1951"/>
        <v>.50000000150</v>
      </c>
      <c r="ANS82" s="649">
        <f t="shared" si="1952"/>
        <v>855.52922088346418</v>
      </c>
      <c r="ANT82" s="102">
        <f t="shared" si="1953"/>
        <v>855</v>
      </c>
      <c r="ANU82" s="105" t="str">
        <f t="shared" si="1954"/>
        <v>.52922088346</v>
      </c>
      <c r="ANX82" s="136">
        <f t="shared" si="1955"/>
        <v>0</v>
      </c>
      <c r="ANY82" s="136">
        <f t="shared" si="1956"/>
        <v>0</v>
      </c>
      <c r="ANZ82" s="103">
        <f t="shared" si="1494"/>
        <v>377.35000000135</v>
      </c>
      <c r="AOA82" s="102">
        <f t="shared" si="1957"/>
        <v>377</v>
      </c>
      <c r="AOB82" s="105" t="str">
        <f t="shared" si="1958"/>
        <v>.35000000135</v>
      </c>
      <c r="AOC82" s="103">
        <f t="shared" si="1495"/>
        <v>855.37472088345976</v>
      </c>
      <c r="AOD82" s="102">
        <f t="shared" si="1959"/>
        <v>855</v>
      </c>
      <c r="AOE82" s="105" t="str">
        <f t="shared" si="1960"/>
        <v>.37472088346</v>
      </c>
      <c r="AOF82" s="103">
        <f t="shared" si="1496"/>
        <v>377.35000000135</v>
      </c>
      <c r="AOG82" s="102">
        <f t="shared" si="1961"/>
        <v>377</v>
      </c>
      <c r="AOH82" s="105" t="str">
        <f t="shared" si="1962"/>
        <v>.35000000135</v>
      </c>
      <c r="AOI82" s="103">
        <f t="shared" si="1497"/>
        <v>855.37472088345976</v>
      </c>
      <c r="AOJ82" s="102">
        <f t="shared" si="1963"/>
        <v>855</v>
      </c>
      <c r="AOK82" s="105" t="str">
        <f t="shared" si="1964"/>
        <v>.37472088346</v>
      </c>
      <c r="AOL82" s="103">
        <f t="shared" si="1498"/>
        <v>380.50000000149998</v>
      </c>
      <c r="AOM82" s="102">
        <f t="shared" si="1965"/>
        <v>380</v>
      </c>
      <c r="AON82" s="105" t="str">
        <f t="shared" si="1966"/>
        <v>.50000000150</v>
      </c>
      <c r="AOO82" s="103">
        <f t="shared" si="1499"/>
        <v>855.46922088346423</v>
      </c>
      <c r="AOP82" s="102">
        <f t="shared" si="1967"/>
        <v>855</v>
      </c>
      <c r="AOQ82" s="105" t="str">
        <f t="shared" si="1968"/>
        <v>.46922088346</v>
      </c>
      <c r="AOR82" s="103">
        <f t="shared" si="1500"/>
        <v>383.65000000164997</v>
      </c>
      <c r="AOS82" s="102">
        <f t="shared" si="1969"/>
        <v>383</v>
      </c>
      <c r="AOT82" s="105" t="str">
        <f t="shared" si="1970"/>
        <v>.65000000165</v>
      </c>
      <c r="AOU82" s="103">
        <f t="shared" si="1971"/>
        <v>855.37472088345976</v>
      </c>
      <c r="AOV82" s="102">
        <f t="shared" si="1972"/>
        <v>855</v>
      </c>
      <c r="AOW82" s="105" t="str">
        <f t="shared" si="1973"/>
        <v>.37472088346</v>
      </c>
      <c r="AOX82" s="103">
        <f t="shared" si="1501"/>
        <v>383.65000000164997</v>
      </c>
      <c r="AOY82" s="102">
        <f t="shared" si="1974"/>
        <v>383</v>
      </c>
      <c r="AOZ82" s="105" t="str">
        <f t="shared" si="1975"/>
        <v>.65000000165</v>
      </c>
      <c r="APA82" s="103">
        <f t="shared" si="1976"/>
        <v>855.37472088345976</v>
      </c>
      <c r="APB82" s="102">
        <f t="shared" si="1977"/>
        <v>855</v>
      </c>
      <c r="APC82" s="105" t="str">
        <f t="shared" si="1978"/>
        <v>.37472088346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377.35000000135</v>
      </c>
      <c r="APH82" s="102">
        <f t="shared" si="1981"/>
        <v>377</v>
      </c>
      <c r="API82" s="105" t="str">
        <f t="shared" si="1982"/>
        <v>.35000000135</v>
      </c>
      <c r="APJ82" s="103">
        <f t="shared" si="1503"/>
        <v>855.37472088345976</v>
      </c>
      <c r="APK82" s="102">
        <f t="shared" si="1983"/>
        <v>855</v>
      </c>
      <c r="APL82" s="105" t="str">
        <f t="shared" si="1984"/>
        <v>.37472088346</v>
      </c>
      <c r="APM82" s="103">
        <f t="shared" si="1504"/>
        <v>377.35000000150001</v>
      </c>
      <c r="APN82" s="102">
        <f t="shared" si="1985"/>
        <v>377</v>
      </c>
      <c r="APO82" s="105" t="str">
        <f t="shared" si="1986"/>
        <v>.35000000150</v>
      </c>
      <c r="APP82" s="103">
        <f t="shared" si="1987"/>
        <v>855.52472088346417</v>
      </c>
      <c r="APQ82" s="102">
        <f t="shared" si="1988"/>
        <v>855</v>
      </c>
      <c r="APR82" s="105" t="str">
        <f t="shared" si="1989"/>
        <v>.52472088346</v>
      </c>
      <c r="APS82" s="103">
        <f t="shared" si="1505"/>
        <v>380.50000000149998</v>
      </c>
      <c r="APT82" s="102">
        <f t="shared" si="1990"/>
        <v>380</v>
      </c>
      <c r="APU82" s="105" t="str">
        <f t="shared" si="1991"/>
        <v>.50000000150</v>
      </c>
      <c r="APV82" s="103">
        <f t="shared" si="1506"/>
        <v>855.61922088346421</v>
      </c>
      <c r="APW82" s="102">
        <f t="shared" si="1992"/>
        <v>855</v>
      </c>
      <c r="APX82" s="105" t="str">
        <f t="shared" si="1993"/>
        <v>.61922088346</v>
      </c>
      <c r="APY82" s="103">
        <f t="shared" si="1507"/>
        <v>383.65000000149996</v>
      </c>
      <c r="APZ82" s="102">
        <f t="shared" si="1994"/>
        <v>383</v>
      </c>
      <c r="AQA82" s="105" t="str">
        <f t="shared" si="1995"/>
        <v>.65000000150</v>
      </c>
      <c r="AQB82" s="103">
        <f t="shared" si="1996"/>
        <v>855.52472088346417</v>
      </c>
      <c r="AQC82" s="102">
        <f t="shared" si="1997"/>
        <v>855</v>
      </c>
      <c r="AQD82" s="105" t="str">
        <f t="shared" si="1998"/>
        <v>.52472088346</v>
      </c>
      <c r="AQE82" s="103">
        <f t="shared" si="1508"/>
        <v>383.65000000164997</v>
      </c>
      <c r="AQF82" s="102">
        <f t="shared" si="1999"/>
        <v>383</v>
      </c>
      <c r="AQG82" s="105" t="str">
        <f t="shared" si="2000"/>
        <v>.65000000165</v>
      </c>
      <c r="AQH82" s="103">
        <f t="shared" si="1509"/>
        <v>855.37472088345976</v>
      </c>
      <c r="AQI82" s="102">
        <f t="shared" si="2001"/>
        <v>855</v>
      </c>
      <c r="AQJ82" s="105" t="str">
        <f t="shared" si="2002"/>
        <v>.37472088346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85.546999999999997</v>
      </c>
      <c r="CQ83" s="431">
        <f t="shared" si="1543"/>
        <v>0</v>
      </c>
      <c r="CR83" s="367"/>
      <c r="CS83" s="367"/>
      <c r="CT83" s="396">
        <f t="shared" si="2042"/>
        <v>85.350999999999999</v>
      </c>
      <c r="CV83" s="399">
        <f t="shared" si="2055"/>
        <v>0</v>
      </c>
      <c r="CW83" s="367"/>
      <c r="CX83" s="111">
        <f t="shared" si="2043"/>
        <v>-3.2666666666666326E-3</v>
      </c>
      <c r="CY83" s="367"/>
      <c r="CZ83" s="396">
        <f t="shared" si="2013"/>
        <v>80.777666666667059</v>
      </c>
      <c r="DA83" s="367"/>
      <c r="DB83" s="103">
        <f t="shared" si="1544"/>
        <v>0</v>
      </c>
      <c r="DC83" s="103">
        <f t="shared" si="1545"/>
        <v>87.905000000000001</v>
      </c>
      <c r="DD83" s="103">
        <f t="shared" si="1546"/>
        <v>87.905000000000001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820.40000000000009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810.40000000000009</v>
      </c>
      <c r="OY83" s="189">
        <f t="shared" si="1618"/>
        <v>810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840</v>
      </c>
      <c r="RM83" s="795">
        <f t="shared" si="1637"/>
        <v>840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900</v>
      </c>
      <c r="RS83" s="795">
        <f t="shared" si="1643"/>
        <v>900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1570</v>
      </c>
      <c r="SY83" s="121">
        <f t="shared" si="2031"/>
        <v>1570</v>
      </c>
      <c r="SZ83" s="121" t="str">
        <f t="shared" si="1658"/>
        <v>.00000000000</v>
      </c>
      <c r="TA83" s="94" t="str">
        <f t="shared" si="1659"/>
        <v>157,000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838</v>
      </c>
      <c r="TS83" s="121">
        <f t="shared" si="1666"/>
        <v>838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389.95000000195</v>
      </c>
      <c r="UL83" s="102">
        <f t="shared" si="1676"/>
        <v>389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393.10000000209999</v>
      </c>
      <c r="UR83" s="105">
        <f t="shared" si="1681"/>
        <v>393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396.25000000224998</v>
      </c>
      <c r="UX83" s="102">
        <f t="shared" si="1685"/>
        <v>396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389.95000000195</v>
      </c>
      <c r="VI83" s="102">
        <f t="shared" si="1690"/>
        <v>389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389.95000000195</v>
      </c>
      <c r="VO83" s="102">
        <f t="shared" si="1695"/>
        <v>389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393.10000000209999</v>
      </c>
      <c r="VU83" s="105">
        <f t="shared" si="1701"/>
        <v>393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396.25000000224998</v>
      </c>
      <c r="WA83" s="102">
        <f t="shared" si="1707"/>
        <v>396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396.25000000224998</v>
      </c>
      <c r="WG83" s="102">
        <f t="shared" si="1712"/>
        <v>396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393.10000000209999</v>
      </c>
      <c r="XO83" s="103">
        <f t="shared" si="1731"/>
        <v>0</v>
      </c>
      <c r="XP83" s="103">
        <f t="shared" si="1336"/>
        <v>393.10000000209999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389.95000000195</v>
      </c>
      <c r="ZQ83" s="127">
        <f t="shared" si="1350"/>
        <v>0</v>
      </c>
      <c r="ZR83" s="127">
        <f t="shared" si="1351"/>
        <v>389.95000000195</v>
      </c>
      <c r="ZS83" s="127">
        <f t="shared" si="1352"/>
        <v>-9.4500000004499998E-2</v>
      </c>
      <c r="ZT83" s="127">
        <f t="shared" si="1353"/>
        <v>393.10000000209999</v>
      </c>
      <c r="ZU83" s="127">
        <f t="shared" si="1354"/>
        <v>0</v>
      </c>
      <c r="ZV83" s="127">
        <f t="shared" si="1355"/>
        <v>396.25000000224998</v>
      </c>
      <c r="ZW83" s="127">
        <f t="shared" si="1356"/>
        <v>-9.4500000004499998E-2</v>
      </c>
      <c r="ZX83" s="127">
        <f t="shared" si="1357"/>
        <v>396.25000000224998</v>
      </c>
      <c r="ZY83" s="127">
        <f t="shared" si="1358"/>
        <v>0</v>
      </c>
      <c r="ZZ83" s="127">
        <f t="shared" si="1760"/>
        <v>393.10000000209999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393.10000000209999</v>
      </c>
      <c r="ADM83" s="102">
        <f t="shared" si="1786"/>
        <v>393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393.10000000209999</v>
      </c>
      <c r="ADS83" s="102">
        <f t="shared" si="1790"/>
        <v>393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393.10000000209999</v>
      </c>
      <c r="ADY83" s="102">
        <f t="shared" si="1794"/>
        <v>393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389.95000000195</v>
      </c>
      <c r="AFK83" s="102">
        <f t="shared" si="1803"/>
        <v>389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393.10000000209999</v>
      </c>
      <c r="AFQ83" s="102">
        <f t="shared" si="1808"/>
        <v>393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396.25000000224998</v>
      </c>
      <c r="AFW83" s="102">
        <f t="shared" si="1813"/>
        <v>396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389.95000000195</v>
      </c>
      <c r="AHW83" s="102">
        <f t="shared" si="1837"/>
        <v>389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393.10000000209999</v>
      </c>
      <c r="AIC83" s="102">
        <f t="shared" si="1841"/>
        <v>393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396.25000000224998</v>
      </c>
      <c r="AII83" s="102">
        <f t="shared" si="1845"/>
        <v>396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389.95000000195</v>
      </c>
      <c r="AIT83" s="102">
        <f t="shared" si="1850"/>
        <v>389</v>
      </c>
      <c r="AIU83" s="105" t="str">
        <f t="shared" si="1851"/>
        <v>.95000000195</v>
      </c>
      <c r="AIV83" s="120">
        <f t="shared" si="1852"/>
        <v>855.46922088346423</v>
      </c>
      <c r="AIW83" s="102">
        <f t="shared" si="1853"/>
        <v>855</v>
      </c>
      <c r="AIX83" s="105" t="str">
        <f t="shared" si="1854"/>
        <v>.46922088346</v>
      </c>
      <c r="AIY83" s="120">
        <f t="shared" si="1855"/>
        <v>393.10000000209999</v>
      </c>
      <c r="AIZ83" s="102">
        <f t="shared" si="1856"/>
        <v>393</v>
      </c>
      <c r="AJA83" s="105" t="str">
        <f t="shared" si="1857"/>
        <v>.10000000210</v>
      </c>
      <c r="AJB83" s="120">
        <f t="shared" si="2056"/>
        <v>855.46922088346423</v>
      </c>
      <c r="AJC83" s="102">
        <f t="shared" si="1858"/>
        <v>855</v>
      </c>
      <c r="AJD83" s="105" t="str">
        <f t="shared" si="1859"/>
        <v>.46922088346</v>
      </c>
      <c r="AJE83" s="120">
        <f t="shared" si="1860"/>
        <v>396.25000000224998</v>
      </c>
      <c r="AJF83" s="102">
        <f t="shared" si="1861"/>
        <v>396</v>
      </c>
      <c r="AJG83" s="105" t="str">
        <f t="shared" si="1862"/>
        <v>.25000000225</v>
      </c>
      <c r="AJH83" s="93">
        <f t="shared" si="1863"/>
        <v>855.46922088346423</v>
      </c>
      <c r="AJI83" s="102">
        <f t="shared" si="1864"/>
        <v>855</v>
      </c>
      <c r="AJJ83" s="105" t="str">
        <f t="shared" si="1865"/>
        <v>.46922088346</v>
      </c>
      <c r="AJL83" s="105">
        <f t="shared" si="1472"/>
        <v>0</v>
      </c>
      <c r="AJM83" s="105">
        <f t="shared" si="1473"/>
        <v>0</v>
      </c>
      <c r="AJN83" s="120">
        <f t="shared" si="1474"/>
        <v>389.70000000195</v>
      </c>
      <c r="AJO83" s="102">
        <f t="shared" si="1866"/>
        <v>389</v>
      </c>
      <c r="AJP83" s="105" t="str">
        <f t="shared" si="1867"/>
        <v>.70000000195</v>
      </c>
      <c r="AJQ83" s="93">
        <f t="shared" si="1475"/>
        <v>855.46922088346423</v>
      </c>
      <c r="AJR83" s="102">
        <f t="shared" si="1868"/>
        <v>855</v>
      </c>
      <c r="AJS83" s="105" t="str">
        <f t="shared" si="1869"/>
        <v>.46922088346</v>
      </c>
      <c r="AJT83" s="120">
        <f t="shared" si="1476"/>
        <v>396.50000000224998</v>
      </c>
      <c r="AJU83" s="102">
        <f t="shared" si="1870"/>
        <v>396</v>
      </c>
      <c r="AJV83" s="105" t="str">
        <f t="shared" si="1871"/>
        <v>.50000000225</v>
      </c>
      <c r="AJW83" s="93">
        <f t="shared" si="1477"/>
        <v>855.46922088346423</v>
      </c>
      <c r="AJX83" s="102">
        <f t="shared" si="1872"/>
        <v>855</v>
      </c>
      <c r="AJY83" s="105" t="str">
        <f t="shared" si="1873"/>
        <v>.46922088346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389.95000000195</v>
      </c>
      <c r="AKG83" s="102">
        <f t="shared" si="1876"/>
        <v>389</v>
      </c>
      <c r="AKH83" s="105" t="str">
        <f t="shared" si="1877"/>
        <v>.95000000195</v>
      </c>
      <c r="AKI83" s="103">
        <f t="shared" si="1482"/>
        <v>855.46922088346423</v>
      </c>
      <c r="AKJ83" s="102">
        <f t="shared" si="1878"/>
        <v>855</v>
      </c>
      <c r="AKK83" s="105" t="str">
        <f t="shared" si="1879"/>
        <v>.46922088346</v>
      </c>
      <c r="AKL83" s="390">
        <f t="shared" si="1483"/>
        <v>389.95000000195</v>
      </c>
      <c r="AKM83" s="102">
        <f t="shared" si="1880"/>
        <v>389</v>
      </c>
      <c r="AKN83" s="105" t="str">
        <f t="shared" si="1881"/>
        <v>.95000000195</v>
      </c>
      <c r="AKO83" s="390">
        <f t="shared" si="1882"/>
        <v>855.37472088345976</v>
      </c>
      <c r="AKP83" s="102">
        <f t="shared" si="1883"/>
        <v>855</v>
      </c>
      <c r="AKQ83" s="105" t="str">
        <f t="shared" si="1884"/>
        <v>.37472088346</v>
      </c>
      <c r="AKR83" s="103">
        <f t="shared" si="1484"/>
        <v>393.10000000209999</v>
      </c>
      <c r="AKS83" s="102">
        <f t="shared" si="1885"/>
        <v>393</v>
      </c>
      <c r="AKT83" s="105" t="str">
        <f t="shared" si="1886"/>
        <v>.10000000210</v>
      </c>
      <c r="AKU83" s="103">
        <f t="shared" si="1887"/>
        <v>855.46922088346423</v>
      </c>
      <c r="AKV83" s="102">
        <f t="shared" si="1888"/>
        <v>855</v>
      </c>
      <c r="AKW83" s="105" t="str">
        <f t="shared" si="1889"/>
        <v>.46922088346</v>
      </c>
      <c r="AKX83" s="390">
        <f t="shared" si="1485"/>
        <v>396.25000000224998</v>
      </c>
      <c r="AKY83" s="102">
        <f t="shared" si="1890"/>
        <v>396</v>
      </c>
      <c r="AKZ83" s="105" t="str">
        <f t="shared" si="1891"/>
        <v>.25000000225</v>
      </c>
      <c r="ALA83" s="390">
        <f t="shared" si="1892"/>
        <v>855.37472088345976</v>
      </c>
      <c r="ALB83" s="102">
        <f t="shared" si="1893"/>
        <v>855</v>
      </c>
      <c r="ALC83" s="105" t="str">
        <f t="shared" si="1894"/>
        <v>.37472088346</v>
      </c>
      <c r="ALD83" s="103">
        <f t="shared" si="1486"/>
        <v>396.25000000224998</v>
      </c>
      <c r="ALE83" s="102">
        <f t="shared" si="1895"/>
        <v>396</v>
      </c>
      <c r="ALF83" s="105" t="str">
        <f t="shared" si="1896"/>
        <v>.25000000225</v>
      </c>
      <c r="ALG83" s="103">
        <f t="shared" si="1487"/>
        <v>855.46922088346423</v>
      </c>
      <c r="ALH83" s="102">
        <f t="shared" si="1897"/>
        <v>855</v>
      </c>
      <c r="ALI83" s="105" t="str">
        <f t="shared" si="1898"/>
        <v>.46922088346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389.95000000195</v>
      </c>
      <c r="ALN83" s="102">
        <f t="shared" si="1901"/>
        <v>389</v>
      </c>
      <c r="ALO83" s="105" t="str">
        <f t="shared" si="1902"/>
        <v>.95000000195</v>
      </c>
      <c r="ALP83" s="103">
        <f t="shared" si="1489"/>
        <v>855.37472088345976</v>
      </c>
      <c r="ALQ83" s="102">
        <f t="shared" si="1903"/>
        <v>855</v>
      </c>
      <c r="ALR83" s="105" t="str">
        <f t="shared" si="1904"/>
        <v>.37472088346</v>
      </c>
      <c r="ALS83" s="103">
        <f t="shared" si="1905"/>
        <v>389.9500000022</v>
      </c>
      <c r="ALT83" s="102">
        <f t="shared" si="1906"/>
        <v>389</v>
      </c>
      <c r="ALU83" s="105" t="str">
        <f t="shared" si="1907"/>
        <v>.95000000220</v>
      </c>
      <c r="ALV83" s="103">
        <f t="shared" si="1908"/>
        <v>855.62472088346726</v>
      </c>
      <c r="ALW83" s="102">
        <f t="shared" si="1909"/>
        <v>855</v>
      </c>
      <c r="ALX83" s="105" t="str">
        <f t="shared" si="1910"/>
        <v>.62472088347</v>
      </c>
      <c r="ALY83" s="103">
        <f t="shared" si="1490"/>
        <v>393.10000000209999</v>
      </c>
      <c r="ALZ83" s="102">
        <f t="shared" si="1911"/>
        <v>393</v>
      </c>
      <c r="AMA83" s="105" t="str">
        <f t="shared" si="1912"/>
        <v>.10000000210</v>
      </c>
      <c r="AMB83" s="103">
        <f t="shared" si="1491"/>
        <v>855.71922088346423</v>
      </c>
      <c r="AMC83" s="102">
        <f t="shared" si="1913"/>
        <v>855</v>
      </c>
      <c r="AMD83" s="105" t="str">
        <f t="shared" si="1914"/>
        <v>.71922088346</v>
      </c>
      <c r="AME83" s="103">
        <f t="shared" si="1915"/>
        <v>396.25000000199998</v>
      </c>
      <c r="AMF83" s="102">
        <f t="shared" si="1916"/>
        <v>396</v>
      </c>
      <c r="AMG83" s="105" t="str">
        <f t="shared" si="1917"/>
        <v>.25000000200</v>
      </c>
      <c r="AMH83" s="103">
        <f t="shared" si="1918"/>
        <v>855.62472088346726</v>
      </c>
      <c r="AMI83" s="102">
        <f t="shared" si="1919"/>
        <v>855</v>
      </c>
      <c r="AMJ83" s="105" t="str">
        <f t="shared" si="1920"/>
        <v>.62472088347</v>
      </c>
      <c r="AMK83" s="103">
        <f t="shared" si="1492"/>
        <v>396.25000000224998</v>
      </c>
      <c r="AML83" s="102">
        <f t="shared" si="1921"/>
        <v>396</v>
      </c>
      <c r="AMM83" s="105" t="str">
        <f t="shared" si="1922"/>
        <v>.25000000225</v>
      </c>
      <c r="AMN83" s="103">
        <f t="shared" si="1493"/>
        <v>855.37472088345976</v>
      </c>
      <c r="AMO83" s="102">
        <f t="shared" si="1923"/>
        <v>855</v>
      </c>
      <c r="AMP83" s="105" t="str">
        <f t="shared" si="1924"/>
        <v>.37472088346</v>
      </c>
      <c r="AMR83" s="103">
        <f t="shared" si="1925"/>
        <v>390.10000000209999</v>
      </c>
      <c r="AMS83" s="102">
        <f t="shared" si="1926"/>
        <v>390</v>
      </c>
      <c r="AMT83" s="105" t="str">
        <f t="shared" si="1927"/>
        <v>.10000000210</v>
      </c>
      <c r="AMU83" s="649">
        <f t="shared" si="1928"/>
        <v>855.52922088346418</v>
      </c>
      <c r="AMV83" s="102">
        <f t="shared" si="1929"/>
        <v>855</v>
      </c>
      <c r="AMW83" s="105" t="str">
        <f t="shared" si="1930"/>
        <v>.52922088346</v>
      </c>
      <c r="AMX83" s="103">
        <f t="shared" si="1931"/>
        <v>390.10000000209999</v>
      </c>
      <c r="AMY83" s="102">
        <f t="shared" si="1932"/>
        <v>390</v>
      </c>
      <c r="AMZ83" s="105" t="str">
        <f t="shared" si="1933"/>
        <v>.10000000210</v>
      </c>
      <c r="ANA83" s="649">
        <f t="shared" si="1934"/>
        <v>855.6292208834642</v>
      </c>
      <c r="ANB83" s="102">
        <f t="shared" si="1935"/>
        <v>855</v>
      </c>
      <c r="ANC83" s="105" t="str">
        <f t="shared" si="1936"/>
        <v>.62922088346</v>
      </c>
      <c r="AND83" s="103">
        <f t="shared" si="1937"/>
        <v>393.10000000209999</v>
      </c>
      <c r="ANE83" s="102">
        <f t="shared" si="1938"/>
        <v>393</v>
      </c>
      <c r="ANF83" s="105" t="str">
        <f t="shared" si="1939"/>
        <v>.10000000210</v>
      </c>
      <c r="ANG83" s="649">
        <f t="shared" si="1940"/>
        <v>855.71922088346423</v>
      </c>
      <c r="ANH83" s="102">
        <f t="shared" si="1941"/>
        <v>855</v>
      </c>
      <c r="ANI83" s="105" t="str">
        <f t="shared" si="1942"/>
        <v>.71922088346</v>
      </c>
      <c r="ANJ83" s="103">
        <f t="shared" si="1943"/>
        <v>396.10000000209999</v>
      </c>
      <c r="ANK83" s="102">
        <f t="shared" si="1944"/>
        <v>396</v>
      </c>
      <c r="ANL83" s="105" t="str">
        <f t="shared" si="1945"/>
        <v>.10000000210</v>
      </c>
      <c r="ANM83" s="649">
        <f t="shared" si="1946"/>
        <v>855.6292208834642</v>
      </c>
      <c r="ANN83" s="102">
        <f t="shared" si="1947"/>
        <v>855</v>
      </c>
      <c r="ANO83" s="105" t="str">
        <f t="shared" si="1948"/>
        <v>.62922088346</v>
      </c>
      <c r="ANP83" s="103">
        <f t="shared" si="1949"/>
        <v>396.10000000209999</v>
      </c>
      <c r="ANQ83" s="102">
        <f t="shared" si="1950"/>
        <v>396</v>
      </c>
      <c r="ANR83" s="105" t="str">
        <f t="shared" si="1951"/>
        <v>.10000000210</v>
      </c>
      <c r="ANS83" s="649">
        <f t="shared" si="1952"/>
        <v>855.52922088346418</v>
      </c>
      <c r="ANT83" s="102">
        <f t="shared" si="1953"/>
        <v>855</v>
      </c>
      <c r="ANU83" s="105" t="str">
        <f t="shared" si="1954"/>
        <v>.52922088346</v>
      </c>
      <c r="ANX83" s="136">
        <f t="shared" si="1955"/>
        <v>0</v>
      </c>
      <c r="ANY83" s="136">
        <f t="shared" si="1956"/>
        <v>0</v>
      </c>
      <c r="ANZ83" s="103">
        <f t="shared" si="1494"/>
        <v>389.95000000195</v>
      </c>
      <c r="AOA83" s="102">
        <f t="shared" si="1957"/>
        <v>389</v>
      </c>
      <c r="AOB83" s="105" t="str">
        <f t="shared" si="1958"/>
        <v>.95000000195</v>
      </c>
      <c r="AOC83" s="103">
        <f t="shared" si="1495"/>
        <v>855.37472088345976</v>
      </c>
      <c r="AOD83" s="102">
        <f t="shared" si="1959"/>
        <v>855</v>
      </c>
      <c r="AOE83" s="105" t="str">
        <f t="shared" si="1960"/>
        <v>.37472088346</v>
      </c>
      <c r="AOF83" s="103">
        <f t="shared" si="1496"/>
        <v>389.95000000195</v>
      </c>
      <c r="AOG83" s="102">
        <f t="shared" si="1961"/>
        <v>389</v>
      </c>
      <c r="AOH83" s="105" t="str">
        <f t="shared" si="1962"/>
        <v>.95000000195</v>
      </c>
      <c r="AOI83" s="103">
        <f t="shared" si="1497"/>
        <v>855.37472088345976</v>
      </c>
      <c r="AOJ83" s="102">
        <f t="shared" si="1963"/>
        <v>855</v>
      </c>
      <c r="AOK83" s="105" t="str">
        <f t="shared" si="1964"/>
        <v>.37472088346</v>
      </c>
      <c r="AOL83" s="103">
        <f t="shared" si="1498"/>
        <v>393.10000000209999</v>
      </c>
      <c r="AOM83" s="102">
        <f t="shared" si="1965"/>
        <v>393</v>
      </c>
      <c r="AON83" s="105" t="str">
        <f t="shared" si="1966"/>
        <v>.10000000210</v>
      </c>
      <c r="AOO83" s="103">
        <f t="shared" si="1499"/>
        <v>855.46922088346423</v>
      </c>
      <c r="AOP83" s="102">
        <f t="shared" si="1967"/>
        <v>855</v>
      </c>
      <c r="AOQ83" s="105" t="str">
        <f t="shared" si="1968"/>
        <v>.46922088346</v>
      </c>
      <c r="AOR83" s="103">
        <f t="shared" si="1500"/>
        <v>396.25000000224998</v>
      </c>
      <c r="AOS83" s="102">
        <f t="shared" si="1969"/>
        <v>396</v>
      </c>
      <c r="AOT83" s="105" t="str">
        <f t="shared" si="1970"/>
        <v>.25000000225</v>
      </c>
      <c r="AOU83" s="103">
        <f t="shared" si="1971"/>
        <v>855.37472088345976</v>
      </c>
      <c r="AOV83" s="102">
        <f t="shared" si="1972"/>
        <v>855</v>
      </c>
      <c r="AOW83" s="105" t="str">
        <f t="shared" si="1973"/>
        <v>.37472088346</v>
      </c>
      <c r="AOX83" s="103">
        <f t="shared" si="1501"/>
        <v>396.25000000224998</v>
      </c>
      <c r="AOY83" s="102">
        <f t="shared" si="1974"/>
        <v>396</v>
      </c>
      <c r="AOZ83" s="105" t="str">
        <f t="shared" si="1975"/>
        <v>.25000000225</v>
      </c>
      <c r="APA83" s="103">
        <f t="shared" si="1976"/>
        <v>855.37472088345976</v>
      </c>
      <c r="APB83" s="102">
        <f t="shared" si="1977"/>
        <v>855</v>
      </c>
      <c r="APC83" s="105" t="str">
        <f t="shared" si="1978"/>
        <v>.37472088346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389.95000000195</v>
      </c>
      <c r="APH83" s="102">
        <f t="shared" si="1981"/>
        <v>389</v>
      </c>
      <c r="API83" s="105" t="str">
        <f t="shared" si="1982"/>
        <v>.95000000195</v>
      </c>
      <c r="APJ83" s="103">
        <f t="shared" si="1503"/>
        <v>855.37472088345976</v>
      </c>
      <c r="APK83" s="102">
        <f t="shared" si="1983"/>
        <v>855</v>
      </c>
      <c r="APL83" s="105" t="str">
        <f t="shared" si="1984"/>
        <v>.37472088346</v>
      </c>
      <c r="APM83" s="103">
        <f t="shared" si="1504"/>
        <v>389.95000000210001</v>
      </c>
      <c r="APN83" s="102">
        <f t="shared" si="1985"/>
        <v>389</v>
      </c>
      <c r="APO83" s="105" t="str">
        <f t="shared" si="1986"/>
        <v>.95000000210</v>
      </c>
      <c r="APP83" s="103">
        <f t="shared" si="1987"/>
        <v>855.52472088346417</v>
      </c>
      <c r="APQ83" s="102">
        <f t="shared" si="1988"/>
        <v>855</v>
      </c>
      <c r="APR83" s="105" t="str">
        <f t="shared" si="1989"/>
        <v>.52472088346</v>
      </c>
      <c r="APS83" s="103">
        <f t="shared" si="1505"/>
        <v>393.10000000209999</v>
      </c>
      <c r="APT83" s="102">
        <f t="shared" si="1990"/>
        <v>393</v>
      </c>
      <c r="APU83" s="105" t="str">
        <f t="shared" si="1991"/>
        <v>.10000000210</v>
      </c>
      <c r="APV83" s="103">
        <f t="shared" si="1506"/>
        <v>855.61922088346421</v>
      </c>
      <c r="APW83" s="102">
        <f t="shared" si="1992"/>
        <v>855</v>
      </c>
      <c r="APX83" s="105" t="str">
        <f t="shared" si="1993"/>
        <v>.61922088346</v>
      </c>
      <c r="APY83" s="103">
        <f t="shared" si="1507"/>
        <v>396.25000000209997</v>
      </c>
      <c r="APZ83" s="102">
        <f t="shared" si="1994"/>
        <v>396</v>
      </c>
      <c r="AQA83" s="105" t="str">
        <f t="shared" si="1995"/>
        <v>.25000000210</v>
      </c>
      <c r="AQB83" s="103">
        <f t="shared" si="1996"/>
        <v>855.52472088346417</v>
      </c>
      <c r="AQC83" s="102">
        <f t="shared" si="1997"/>
        <v>855</v>
      </c>
      <c r="AQD83" s="105" t="str">
        <f t="shared" si="1998"/>
        <v>.52472088346</v>
      </c>
      <c r="AQE83" s="103">
        <f t="shared" si="1508"/>
        <v>396.25000000224998</v>
      </c>
      <c r="AQF83" s="102">
        <f t="shared" si="1999"/>
        <v>396</v>
      </c>
      <c r="AQG83" s="105" t="str">
        <f t="shared" si="2000"/>
        <v>.25000000225</v>
      </c>
      <c r="AQH83" s="103">
        <f t="shared" si="1509"/>
        <v>855.37472088345976</v>
      </c>
      <c r="AQI83" s="102">
        <f t="shared" si="2001"/>
        <v>855</v>
      </c>
      <c r="AQJ83" s="105" t="str">
        <f t="shared" si="2002"/>
        <v>.37472088346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85.546999999999997</v>
      </c>
      <c r="CQ84" s="431">
        <f t="shared" si="1543"/>
        <v>0</v>
      </c>
      <c r="CR84" s="367"/>
      <c r="CS84" s="367"/>
      <c r="CT84" s="396">
        <f t="shared" si="2042"/>
        <v>85.350999999999999</v>
      </c>
      <c r="CV84" s="399">
        <f t="shared" si="2055"/>
        <v>0</v>
      </c>
      <c r="CW84" s="367"/>
      <c r="CX84" s="111">
        <f t="shared" si="2043"/>
        <v>-3.2666666666666326E-3</v>
      </c>
      <c r="CY84" s="367"/>
      <c r="CZ84" s="396">
        <f t="shared" si="2013"/>
        <v>80.712333333333731</v>
      </c>
      <c r="DA84" s="367"/>
      <c r="DB84" s="103">
        <f t="shared" si="1544"/>
        <v>0</v>
      </c>
      <c r="DC84" s="103">
        <f t="shared" si="1545"/>
        <v>87.905000000000001</v>
      </c>
      <c r="DD84" s="103">
        <f t="shared" si="1546"/>
        <v>87.905000000000001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820.40000000000009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810.40000000000009</v>
      </c>
      <c r="OY84" s="189">
        <f t="shared" si="1618"/>
        <v>810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840</v>
      </c>
      <c r="RM84" s="795">
        <f t="shared" si="1637"/>
        <v>840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900</v>
      </c>
      <c r="RS84" s="795">
        <f t="shared" si="1643"/>
        <v>900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1580</v>
      </c>
      <c r="SY84" s="121">
        <f t="shared" si="2031"/>
        <v>1580</v>
      </c>
      <c r="SZ84" s="121" t="str">
        <f t="shared" si="1658"/>
        <v>.00000000000</v>
      </c>
      <c r="TA84" s="94" t="str">
        <f t="shared" si="1659"/>
        <v>158,000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838</v>
      </c>
      <c r="TS84" s="121">
        <f t="shared" si="1666"/>
        <v>838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402.55000000255001</v>
      </c>
      <c r="UL84" s="102">
        <f t="shared" si="1676"/>
        <v>402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405.70000000269999</v>
      </c>
      <c r="UR84" s="105">
        <f t="shared" si="1681"/>
        <v>405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408.85000000284998</v>
      </c>
      <c r="UX84" s="102">
        <f t="shared" si="1685"/>
        <v>408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402.55000000255001</v>
      </c>
      <c r="VI84" s="102">
        <f t="shared" si="1690"/>
        <v>402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402.55000000255001</v>
      </c>
      <c r="VO84" s="102">
        <f t="shared" si="1695"/>
        <v>402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405.70000000269999</v>
      </c>
      <c r="VU84" s="105">
        <f t="shared" si="1701"/>
        <v>405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408.85000000284998</v>
      </c>
      <c r="WA84" s="102">
        <f t="shared" si="1707"/>
        <v>408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408.85000000284998</v>
      </c>
      <c r="WG84" s="102">
        <f t="shared" si="1712"/>
        <v>408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405.70000000269999</v>
      </c>
      <c r="XO84" s="103">
        <f t="shared" si="1731"/>
        <v>0</v>
      </c>
      <c r="XP84" s="103">
        <f t="shared" si="1336"/>
        <v>405.70000000269999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402.55000000255001</v>
      </c>
      <c r="ZQ84" s="127">
        <f t="shared" si="1350"/>
        <v>0</v>
      </c>
      <c r="ZR84" s="127">
        <f t="shared" si="1351"/>
        <v>402.55000000255001</v>
      </c>
      <c r="ZS84" s="127">
        <f t="shared" si="1352"/>
        <v>-9.4500000004499998E-2</v>
      </c>
      <c r="ZT84" s="127">
        <f t="shared" si="1353"/>
        <v>405.70000000269999</v>
      </c>
      <c r="ZU84" s="127">
        <f t="shared" si="1354"/>
        <v>0</v>
      </c>
      <c r="ZV84" s="127">
        <f t="shared" si="1355"/>
        <v>408.85000000284998</v>
      </c>
      <c r="ZW84" s="127">
        <f t="shared" si="1356"/>
        <v>-9.4500000004499998E-2</v>
      </c>
      <c r="ZX84" s="127">
        <f t="shared" si="1357"/>
        <v>408.85000000284998</v>
      </c>
      <c r="ZY84" s="127">
        <f t="shared" si="1358"/>
        <v>0</v>
      </c>
      <c r="ZZ84" s="127">
        <f t="shared" si="1760"/>
        <v>405.70000000269999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405.70000000269999</v>
      </c>
      <c r="ADM84" s="102">
        <f t="shared" si="1786"/>
        <v>405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405.70000000269999</v>
      </c>
      <c r="ADS84" s="102">
        <f t="shared" si="1790"/>
        <v>405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405.70000000269999</v>
      </c>
      <c r="ADY84" s="102">
        <f t="shared" si="1794"/>
        <v>405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402.55000000255001</v>
      </c>
      <c r="AFK84" s="102">
        <f t="shared" si="1803"/>
        <v>402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405.70000000269999</v>
      </c>
      <c r="AFQ84" s="102">
        <f t="shared" si="1808"/>
        <v>405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408.85000000284998</v>
      </c>
      <c r="AFW84" s="102">
        <f t="shared" si="1813"/>
        <v>408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402.55000000255001</v>
      </c>
      <c r="AHW84" s="102">
        <f t="shared" si="1837"/>
        <v>402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405.70000000269999</v>
      </c>
      <c r="AIC84" s="102">
        <f t="shared" si="1841"/>
        <v>405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408.85000000284998</v>
      </c>
      <c r="AII84" s="102">
        <f t="shared" si="1845"/>
        <v>408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402.55000000255001</v>
      </c>
      <c r="AIT84" s="102">
        <f t="shared" si="1850"/>
        <v>402</v>
      </c>
      <c r="AIU84" s="105" t="str">
        <f t="shared" si="1851"/>
        <v>.55000000255</v>
      </c>
      <c r="AIV84" s="120">
        <f t="shared" si="1852"/>
        <v>855.46922088346423</v>
      </c>
      <c r="AIW84" s="102">
        <f t="shared" si="1853"/>
        <v>855</v>
      </c>
      <c r="AIX84" s="105" t="str">
        <f t="shared" si="1854"/>
        <v>.46922088346</v>
      </c>
      <c r="AIY84" s="120">
        <f t="shared" si="1855"/>
        <v>405.70000000269999</v>
      </c>
      <c r="AIZ84" s="102">
        <f t="shared" si="1856"/>
        <v>405</v>
      </c>
      <c r="AJA84" s="105" t="str">
        <f t="shared" si="1857"/>
        <v>.70000000270</v>
      </c>
      <c r="AJB84" s="120">
        <f t="shared" si="2056"/>
        <v>855.46922088346423</v>
      </c>
      <c r="AJC84" s="102">
        <f t="shared" si="1858"/>
        <v>855</v>
      </c>
      <c r="AJD84" s="105" t="str">
        <f t="shared" si="1859"/>
        <v>.46922088346</v>
      </c>
      <c r="AJE84" s="120">
        <f t="shared" si="1860"/>
        <v>408.85000000284998</v>
      </c>
      <c r="AJF84" s="102">
        <f t="shared" si="1861"/>
        <v>408</v>
      </c>
      <c r="AJG84" s="105" t="str">
        <f t="shared" si="1862"/>
        <v>.85000000285</v>
      </c>
      <c r="AJH84" s="93">
        <f t="shared" si="1863"/>
        <v>855.46922088346423</v>
      </c>
      <c r="AJI84" s="102">
        <f t="shared" si="1864"/>
        <v>855</v>
      </c>
      <c r="AJJ84" s="105" t="str">
        <f t="shared" si="1865"/>
        <v>.46922088346</v>
      </c>
      <c r="AJL84" s="105">
        <f t="shared" si="1472"/>
        <v>0</v>
      </c>
      <c r="AJM84" s="105">
        <f t="shared" si="1473"/>
        <v>0</v>
      </c>
      <c r="AJN84" s="120">
        <f t="shared" si="1474"/>
        <v>402.30000000255001</v>
      </c>
      <c r="AJO84" s="102">
        <f t="shared" si="1866"/>
        <v>402</v>
      </c>
      <c r="AJP84" s="105" t="str">
        <f t="shared" si="1867"/>
        <v>.30000000255</v>
      </c>
      <c r="AJQ84" s="93">
        <f t="shared" si="1475"/>
        <v>855.46922088346423</v>
      </c>
      <c r="AJR84" s="102">
        <f t="shared" si="1868"/>
        <v>855</v>
      </c>
      <c r="AJS84" s="105" t="str">
        <f t="shared" si="1869"/>
        <v>.46922088346</v>
      </c>
      <c r="AJT84" s="120">
        <f t="shared" si="1476"/>
        <v>409.10000000284998</v>
      </c>
      <c r="AJU84" s="102">
        <f t="shared" si="1870"/>
        <v>409</v>
      </c>
      <c r="AJV84" s="105" t="str">
        <f t="shared" si="1871"/>
        <v>.10000000285</v>
      </c>
      <c r="AJW84" s="93">
        <f t="shared" si="1477"/>
        <v>855.46922088346423</v>
      </c>
      <c r="AJX84" s="102">
        <f t="shared" si="1872"/>
        <v>855</v>
      </c>
      <c r="AJY84" s="105" t="str">
        <f t="shared" si="1873"/>
        <v>.46922088346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402.55000000255001</v>
      </c>
      <c r="AKG84" s="102">
        <f t="shared" si="1876"/>
        <v>402</v>
      </c>
      <c r="AKH84" s="105" t="str">
        <f t="shared" si="1877"/>
        <v>.55000000255</v>
      </c>
      <c r="AKI84" s="103">
        <f t="shared" si="1482"/>
        <v>855.46922088346423</v>
      </c>
      <c r="AKJ84" s="102">
        <f t="shared" si="1878"/>
        <v>855</v>
      </c>
      <c r="AKK84" s="105" t="str">
        <f t="shared" si="1879"/>
        <v>.46922088346</v>
      </c>
      <c r="AKL84" s="390">
        <f t="shared" si="1483"/>
        <v>402.55000000255001</v>
      </c>
      <c r="AKM84" s="102">
        <f t="shared" si="1880"/>
        <v>402</v>
      </c>
      <c r="AKN84" s="105" t="str">
        <f t="shared" si="1881"/>
        <v>.55000000255</v>
      </c>
      <c r="AKO84" s="390">
        <f t="shared" si="1882"/>
        <v>855.37472088345976</v>
      </c>
      <c r="AKP84" s="102">
        <f t="shared" si="1883"/>
        <v>855</v>
      </c>
      <c r="AKQ84" s="105" t="str">
        <f t="shared" si="1884"/>
        <v>.37472088346</v>
      </c>
      <c r="AKR84" s="103">
        <f t="shared" si="1484"/>
        <v>405.70000000269999</v>
      </c>
      <c r="AKS84" s="102">
        <f t="shared" si="1885"/>
        <v>405</v>
      </c>
      <c r="AKT84" s="105" t="str">
        <f t="shared" si="1886"/>
        <v>.70000000270</v>
      </c>
      <c r="AKU84" s="103">
        <f t="shared" si="1887"/>
        <v>855.46922088346423</v>
      </c>
      <c r="AKV84" s="102">
        <f t="shared" si="1888"/>
        <v>855</v>
      </c>
      <c r="AKW84" s="105" t="str">
        <f t="shared" si="1889"/>
        <v>.46922088346</v>
      </c>
      <c r="AKX84" s="390">
        <f t="shared" si="1485"/>
        <v>408.85000000284998</v>
      </c>
      <c r="AKY84" s="102">
        <f t="shared" si="1890"/>
        <v>408</v>
      </c>
      <c r="AKZ84" s="105" t="str">
        <f t="shared" si="1891"/>
        <v>.85000000285</v>
      </c>
      <c r="ALA84" s="390">
        <f t="shared" si="1892"/>
        <v>855.37472088345976</v>
      </c>
      <c r="ALB84" s="102">
        <f t="shared" si="1893"/>
        <v>855</v>
      </c>
      <c r="ALC84" s="105" t="str">
        <f t="shared" si="1894"/>
        <v>.37472088346</v>
      </c>
      <c r="ALD84" s="103">
        <f t="shared" si="1486"/>
        <v>408.85000000284998</v>
      </c>
      <c r="ALE84" s="102">
        <f t="shared" si="1895"/>
        <v>408</v>
      </c>
      <c r="ALF84" s="105" t="str">
        <f t="shared" si="1896"/>
        <v>.85000000285</v>
      </c>
      <c r="ALG84" s="103">
        <f t="shared" si="1487"/>
        <v>855.46922088346423</v>
      </c>
      <c r="ALH84" s="102">
        <f t="shared" si="1897"/>
        <v>855</v>
      </c>
      <c r="ALI84" s="105" t="str">
        <f t="shared" si="1898"/>
        <v>.46922088346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402.55000000255001</v>
      </c>
      <c r="ALN84" s="102">
        <f t="shared" si="1901"/>
        <v>402</v>
      </c>
      <c r="ALO84" s="105" t="str">
        <f t="shared" si="1902"/>
        <v>.55000000255</v>
      </c>
      <c r="ALP84" s="103">
        <f t="shared" si="1489"/>
        <v>855.37472088345976</v>
      </c>
      <c r="ALQ84" s="102">
        <f t="shared" si="1903"/>
        <v>855</v>
      </c>
      <c r="ALR84" s="105" t="str">
        <f t="shared" si="1904"/>
        <v>.37472088346</v>
      </c>
      <c r="ALS84" s="103">
        <f t="shared" si="1905"/>
        <v>402.5500000028</v>
      </c>
      <c r="ALT84" s="102">
        <f t="shared" si="1906"/>
        <v>402</v>
      </c>
      <c r="ALU84" s="105" t="str">
        <f t="shared" si="1907"/>
        <v>.55000000280</v>
      </c>
      <c r="ALV84" s="103">
        <f t="shared" si="1908"/>
        <v>855.62472088346726</v>
      </c>
      <c r="ALW84" s="102">
        <f t="shared" si="1909"/>
        <v>855</v>
      </c>
      <c r="ALX84" s="105" t="str">
        <f t="shared" si="1910"/>
        <v>.62472088347</v>
      </c>
      <c r="ALY84" s="103">
        <f t="shared" si="1490"/>
        <v>405.70000000269999</v>
      </c>
      <c r="ALZ84" s="102">
        <f t="shared" si="1911"/>
        <v>405</v>
      </c>
      <c r="AMA84" s="105" t="str">
        <f t="shared" si="1912"/>
        <v>.70000000270</v>
      </c>
      <c r="AMB84" s="103">
        <f t="shared" si="1491"/>
        <v>855.71922088346423</v>
      </c>
      <c r="AMC84" s="102">
        <f t="shared" si="1913"/>
        <v>855</v>
      </c>
      <c r="AMD84" s="105" t="str">
        <f t="shared" si="1914"/>
        <v>.71922088346</v>
      </c>
      <c r="AME84" s="103">
        <f t="shared" si="1915"/>
        <v>408.85000000259998</v>
      </c>
      <c r="AMF84" s="102">
        <f t="shared" si="1916"/>
        <v>408</v>
      </c>
      <c r="AMG84" s="105" t="str">
        <f t="shared" si="1917"/>
        <v>.85000000260</v>
      </c>
      <c r="AMH84" s="103">
        <f t="shared" si="1918"/>
        <v>855.62472088346726</v>
      </c>
      <c r="AMI84" s="102">
        <f t="shared" si="1919"/>
        <v>855</v>
      </c>
      <c r="AMJ84" s="105" t="str">
        <f t="shared" si="1920"/>
        <v>.62472088347</v>
      </c>
      <c r="AMK84" s="103">
        <f t="shared" si="1492"/>
        <v>408.85000000284998</v>
      </c>
      <c r="AML84" s="102">
        <f t="shared" si="1921"/>
        <v>408</v>
      </c>
      <c r="AMM84" s="105" t="str">
        <f t="shared" si="1922"/>
        <v>.85000000285</v>
      </c>
      <c r="AMN84" s="103">
        <f t="shared" si="1493"/>
        <v>855.37472088345976</v>
      </c>
      <c r="AMO84" s="102">
        <f t="shared" si="1923"/>
        <v>855</v>
      </c>
      <c r="AMP84" s="105" t="str">
        <f t="shared" si="1924"/>
        <v>.37472088346</v>
      </c>
      <c r="AMR84" s="103">
        <f t="shared" si="1925"/>
        <v>402.70000000269999</v>
      </c>
      <c r="AMS84" s="102">
        <f t="shared" si="1926"/>
        <v>402</v>
      </c>
      <c r="AMT84" s="105" t="str">
        <f t="shared" si="1927"/>
        <v>.70000000270</v>
      </c>
      <c r="AMU84" s="649">
        <f t="shared" si="1928"/>
        <v>855.52922088346418</v>
      </c>
      <c r="AMV84" s="102">
        <f t="shared" si="1929"/>
        <v>855</v>
      </c>
      <c r="AMW84" s="105" t="str">
        <f t="shared" si="1930"/>
        <v>.52922088346</v>
      </c>
      <c r="AMX84" s="103">
        <f t="shared" si="1931"/>
        <v>402.70000000269999</v>
      </c>
      <c r="AMY84" s="102">
        <f t="shared" si="1932"/>
        <v>402</v>
      </c>
      <c r="AMZ84" s="105" t="str">
        <f t="shared" si="1933"/>
        <v>.70000000270</v>
      </c>
      <c r="ANA84" s="649">
        <f t="shared" si="1934"/>
        <v>855.6292208834642</v>
      </c>
      <c r="ANB84" s="102">
        <f t="shared" si="1935"/>
        <v>855</v>
      </c>
      <c r="ANC84" s="105" t="str">
        <f t="shared" si="1936"/>
        <v>.62922088346</v>
      </c>
      <c r="AND84" s="103">
        <f t="shared" si="1937"/>
        <v>405.70000000269999</v>
      </c>
      <c r="ANE84" s="102">
        <f t="shared" si="1938"/>
        <v>405</v>
      </c>
      <c r="ANF84" s="105" t="str">
        <f t="shared" si="1939"/>
        <v>.70000000270</v>
      </c>
      <c r="ANG84" s="649">
        <f t="shared" si="1940"/>
        <v>855.71922088346423</v>
      </c>
      <c r="ANH84" s="102">
        <f t="shared" si="1941"/>
        <v>855</v>
      </c>
      <c r="ANI84" s="105" t="str">
        <f t="shared" si="1942"/>
        <v>.71922088346</v>
      </c>
      <c r="ANJ84" s="103">
        <f t="shared" si="1943"/>
        <v>408.70000000269999</v>
      </c>
      <c r="ANK84" s="102">
        <f t="shared" si="1944"/>
        <v>408</v>
      </c>
      <c r="ANL84" s="105" t="str">
        <f t="shared" si="1945"/>
        <v>.70000000270</v>
      </c>
      <c r="ANM84" s="649">
        <f t="shared" si="1946"/>
        <v>855.6292208834642</v>
      </c>
      <c r="ANN84" s="102">
        <f t="shared" si="1947"/>
        <v>855</v>
      </c>
      <c r="ANO84" s="105" t="str">
        <f t="shared" si="1948"/>
        <v>.62922088346</v>
      </c>
      <c r="ANP84" s="103">
        <f t="shared" si="1949"/>
        <v>408.70000000269999</v>
      </c>
      <c r="ANQ84" s="102">
        <f t="shared" si="1950"/>
        <v>408</v>
      </c>
      <c r="ANR84" s="105" t="str">
        <f t="shared" si="1951"/>
        <v>.70000000270</v>
      </c>
      <c r="ANS84" s="649">
        <f t="shared" si="1952"/>
        <v>855.52922088346418</v>
      </c>
      <c r="ANT84" s="102">
        <f t="shared" si="1953"/>
        <v>855</v>
      </c>
      <c r="ANU84" s="105" t="str">
        <f t="shared" si="1954"/>
        <v>.52922088346</v>
      </c>
      <c r="ANX84" s="136">
        <f t="shared" si="1955"/>
        <v>0</v>
      </c>
      <c r="ANY84" s="136">
        <f t="shared" si="1956"/>
        <v>0</v>
      </c>
      <c r="ANZ84" s="103">
        <f t="shared" si="1494"/>
        <v>402.55000000255001</v>
      </c>
      <c r="AOA84" s="102">
        <f t="shared" si="1957"/>
        <v>402</v>
      </c>
      <c r="AOB84" s="105" t="str">
        <f t="shared" si="1958"/>
        <v>.55000000255</v>
      </c>
      <c r="AOC84" s="103">
        <f t="shared" si="1495"/>
        <v>855.37472088345976</v>
      </c>
      <c r="AOD84" s="102">
        <f t="shared" si="1959"/>
        <v>855</v>
      </c>
      <c r="AOE84" s="105" t="str">
        <f t="shared" si="1960"/>
        <v>.37472088346</v>
      </c>
      <c r="AOF84" s="103">
        <f t="shared" si="1496"/>
        <v>402.55000000255001</v>
      </c>
      <c r="AOG84" s="102">
        <f t="shared" si="1961"/>
        <v>402</v>
      </c>
      <c r="AOH84" s="105" t="str">
        <f t="shared" si="1962"/>
        <v>.55000000255</v>
      </c>
      <c r="AOI84" s="103">
        <f t="shared" si="1497"/>
        <v>855.37472088345976</v>
      </c>
      <c r="AOJ84" s="102">
        <f t="shared" si="1963"/>
        <v>855</v>
      </c>
      <c r="AOK84" s="105" t="str">
        <f t="shared" si="1964"/>
        <v>.37472088346</v>
      </c>
      <c r="AOL84" s="103">
        <f t="shared" si="1498"/>
        <v>405.70000000269999</v>
      </c>
      <c r="AOM84" s="102">
        <f t="shared" si="1965"/>
        <v>405</v>
      </c>
      <c r="AON84" s="105" t="str">
        <f t="shared" si="1966"/>
        <v>.70000000270</v>
      </c>
      <c r="AOO84" s="103">
        <f t="shared" si="1499"/>
        <v>855.46922088346423</v>
      </c>
      <c r="AOP84" s="102">
        <f t="shared" si="1967"/>
        <v>855</v>
      </c>
      <c r="AOQ84" s="105" t="str">
        <f t="shared" si="1968"/>
        <v>.46922088346</v>
      </c>
      <c r="AOR84" s="103">
        <f t="shared" si="1500"/>
        <v>408.85000000284998</v>
      </c>
      <c r="AOS84" s="102">
        <f t="shared" si="1969"/>
        <v>408</v>
      </c>
      <c r="AOT84" s="105" t="str">
        <f t="shared" si="1970"/>
        <v>.85000000285</v>
      </c>
      <c r="AOU84" s="103">
        <f t="shared" si="1971"/>
        <v>855.37472088345976</v>
      </c>
      <c r="AOV84" s="102">
        <f t="shared" si="1972"/>
        <v>855</v>
      </c>
      <c r="AOW84" s="105" t="str">
        <f t="shared" si="1973"/>
        <v>.37472088346</v>
      </c>
      <c r="AOX84" s="103">
        <f t="shared" si="1501"/>
        <v>408.85000000284998</v>
      </c>
      <c r="AOY84" s="102">
        <f t="shared" si="1974"/>
        <v>408</v>
      </c>
      <c r="AOZ84" s="105" t="str">
        <f t="shared" si="1975"/>
        <v>.85000000285</v>
      </c>
      <c r="APA84" s="103">
        <f t="shared" si="1976"/>
        <v>855.37472088345976</v>
      </c>
      <c r="APB84" s="102">
        <f t="shared" si="1977"/>
        <v>855</v>
      </c>
      <c r="APC84" s="105" t="str">
        <f t="shared" si="1978"/>
        <v>.37472088346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402.55000000255001</v>
      </c>
      <c r="APH84" s="102">
        <f t="shared" si="1981"/>
        <v>402</v>
      </c>
      <c r="API84" s="105" t="str">
        <f t="shared" si="1982"/>
        <v>.55000000255</v>
      </c>
      <c r="APJ84" s="103">
        <f t="shared" si="1503"/>
        <v>855.37472088345976</v>
      </c>
      <c r="APK84" s="102">
        <f t="shared" si="1983"/>
        <v>855</v>
      </c>
      <c r="APL84" s="105" t="str">
        <f t="shared" si="1984"/>
        <v>.37472088346</v>
      </c>
      <c r="APM84" s="103">
        <f t="shared" si="1504"/>
        <v>402.55000000270002</v>
      </c>
      <c r="APN84" s="102">
        <f t="shared" si="1985"/>
        <v>402</v>
      </c>
      <c r="APO84" s="105" t="str">
        <f t="shared" si="1986"/>
        <v>.55000000270</v>
      </c>
      <c r="APP84" s="103">
        <f t="shared" si="1987"/>
        <v>855.52472088346417</v>
      </c>
      <c r="APQ84" s="102">
        <f t="shared" si="1988"/>
        <v>855</v>
      </c>
      <c r="APR84" s="105" t="str">
        <f t="shared" si="1989"/>
        <v>.52472088346</v>
      </c>
      <c r="APS84" s="103">
        <f t="shared" si="1505"/>
        <v>405.70000000269999</v>
      </c>
      <c r="APT84" s="102">
        <f t="shared" si="1990"/>
        <v>405</v>
      </c>
      <c r="APU84" s="105" t="str">
        <f t="shared" si="1991"/>
        <v>.70000000270</v>
      </c>
      <c r="APV84" s="103">
        <f t="shared" si="1506"/>
        <v>855.61922088346421</v>
      </c>
      <c r="APW84" s="102">
        <f t="shared" si="1992"/>
        <v>855</v>
      </c>
      <c r="APX84" s="105" t="str">
        <f t="shared" si="1993"/>
        <v>.61922088346</v>
      </c>
      <c r="APY84" s="103">
        <f t="shared" si="1507"/>
        <v>408.85000000269997</v>
      </c>
      <c r="APZ84" s="102">
        <f t="shared" si="1994"/>
        <v>408</v>
      </c>
      <c r="AQA84" s="105" t="str">
        <f t="shared" si="1995"/>
        <v>.85000000270</v>
      </c>
      <c r="AQB84" s="103">
        <f t="shared" si="1996"/>
        <v>855.52472088346417</v>
      </c>
      <c r="AQC84" s="102">
        <f t="shared" si="1997"/>
        <v>855</v>
      </c>
      <c r="AQD84" s="105" t="str">
        <f t="shared" si="1998"/>
        <v>.52472088346</v>
      </c>
      <c r="AQE84" s="103">
        <f t="shared" si="1508"/>
        <v>408.85000000284998</v>
      </c>
      <c r="AQF84" s="102">
        <f t="shared" si="1999"/>
        <v>408</v>
      </c>
      <c r="AQG84" s="105" t="str">
        <f t="shared" si="2000"/>
        <v>.85000000285</v>
      </c>
      <c r="AQH84" s="103">
        <f t="shared" si="1509"/>
        <v>855.37472088345976</v>
      </c>
      <c r="AQI84" s="102">
        <f t="shared" si="2001"/>
        <v>855</v>
      </c>
      <c r="AQJ84" s="105" t="str">
        <f t="shared" si="2002"/>
        <v>.37472088346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85.546999999999997</v>
      </c>
      <c r="CQ85" s="431">
        <f t="shared" si="1543"/>
        <v>0</v>
      </c>
      <c r="CR85" s="367"/>
      <c r="CS85" s="367"/>
      <c r="CT85" s="396">
        <f t="shared" si="2042"/>
        <v>85.350999999999999</v>
      </c>
      <c r="CV85" s="399">
        <f t="shared" si="2055"/>
        <v>0</v>
      </c>
      <c r="CW85" s="367"/>
      <c r="CX85" s="111">
        <f t="shared" si="2043"/>
        <v>-3.2666666666666326E-3</v>
      </c>
      <c r="CY85" s="367"/>
      <c r="CZ85" s="396">
        <f t="shared" si="2013"/>
        <v>80.647000000000403</v>
      </c>
      <c r="DA85" s="367"/>
      <c r="DB85" s="103">
        <f t="shared" si="1544"/>
        <v>0</v>
      </c>
      <c r="DC85" s="103">
        <f t="shared" si="1545"/>
        <v>87.905000000000001</v>
      </c>
      <c r="DD85" s="103">
        <f t="shared" si="1546"/>
        <v>87.905000000000001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820.40000000000009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810.40000000000009</v>
      </c>
      <c r="OY85" s="189">
        <f t="shared" si="1618"/>
        <v>810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840</v>
      </c>
      <c r="RM85" s="795">
        <f t="shared" si="1637"/>
        <v>840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900</v>
      </c>
      <c r="RS85" s="795">
        <f t="shared" si="1643"/>
        <v>900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1590</v>
      </c>
      <c r="SY85" s="121">
        <f t="shared" si="2031"/>
        <v>1590</v>
      </c>
      <c r="SZ85" s="121" t="str">
        <f t="shared" si="1658"/>
        <v>.00000000000</v>
      </c>
      <c r="TA85" s="94" t="str">
        <f t="shared" si="1659"/>
        <v>159,000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838</v>
      </c>
      <c r="TS85" s="121">
        <f t="shared" si="1666"/>
        <v>838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352.15000000014999</v>
      </c>
      <c r="UL85" s="102">
        <f t="shared" si="1676"/>
        <v>352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355.30000000029997</v>
      </c>
      <c r="UR85" s="105">
        <f t="shared" si="1681"/>
        <v>355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358.45000000044996</v>
      </c>
      <c r="UX85" s="102">
        <f t="shared" si="1685"/>
        <v>358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352.15000000014999</v>
      </c>
      <c r="VI85" s="102">
        <f t="shared" si="1690"/>
        <v>352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352.15000000014999</v>
      </c>
      <c r="VO85" s="102">
        <f t="shared" si="1695"/>
        <v>352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355.30000000029997</v>
      </c>
      <c r="VU85" s="105">
        <f t="shared" si="1701"/>
        <v>355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358.45000000044996</v>
      </c>
      <c r="WA85" s="102">
        <f t="shared" si="1707"/>
        <v>358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358.45000000044996</v>
      </c>
      <c r="WG85" s="102">
        <f t="shared" si="1712"/>
        <v>358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355.30000000029997</v>
      </c>
      <c r="XO85" s="103">
        <f t="shared" si="1731"/>
        <v>0</v>
      </c>
      <c r="XP85" s="103">
        <f t="shared" si="1336"/>
        <v>355.30000000029997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352.15000000014999</v>
      </c>
      <c r="ZQ85" s="127">
        <f t="shared" si="1350"/>
        <v>0</v>
      </c>
      <c r="ZR85" s="127">
        <f t="shared" si="1351"/>
        <v>352.15000000014999</v>
      </c>
      <c r="ZS85" s="127">
        <f t="shared" si="1352"/>
        <v>-9.4500000004499998E-2</v>
      </c>
      <c r="ZT85" s="127">
        <f t="shared" si="1353"/>
        <v>355.30000000029997</v>
      </c>
      <c r="ZU85" s="127">
        <f t="shared" si="1354"/>
        <v>0</v>
      </c>
      <c r="ZV85" s="127">
        <f t="shared" si="1355"/>
        <v>358.45000000044996</v>
      </c>
      <c r="ZW85" s="127">
        <f t="shared" si="1356"/>
        <v>-9.4500000004499998E-2</v>
      </c>
      <c r="ZX85" s="127">
        <f t="shared" si="1357"/>
        <v>358.45000000044996</v>
      </c>
      <c r="ZY85" s="127">
        <f t="shared" si="1358"/>
        <v>0</v>
      </c>
      <c r="ZZ85" s="127">
        <f t="shared" si="1760"/>
        <v>355.30000000029997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355.30000000029997</v>
      </c>
      <c r="ADM85" s="102">
        <f t="shared" si="1786"/>
        <v>355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355.30000000029997</v>
      </c>
      <c r="ADS85" s="102">
        <f t="shared" si="1790"/>
        <v>355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355.30000000029997</v>
      </c>
      <c r="ADY85" s="102">
        <f t="shared" si="1794"/>
        <v>355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352.15000000014999</v>
      </c>
      <c r="AFK85" s="102">
        <f t="shared" si="1803"/>
        <v>352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355.30000000029997</v>
      </c>
      <c r="AFQ85" s="102">
        <f t="shared" si="1808"/>
        <v>355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358.45000000044996</v>
      </c>
      <c r="AFW85" s="102">
        <f t="shared" si="1813"/>
        <v>358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352.15000000014999</v>
      </c>
      <c r="AHW85" s="102">
        <f t="shared" si="1837"/>
        <v>352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355.30000000029997</v>
      </c>
      <c r="AIC85" s="102">
        <f t="shared" si="1841"/>
        <v>355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358.45000000044996</v>
      </c>
      <c r="AII85" s="102">
        <f t="shared" si="1845"/>
        <v>358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352.15000000014999</v>
      </c>
      <c r="AIT85" s="102">
        <f t="shared" si="1850"/>
        <v>352</v>
      </c>
      <c r="AIU85" s="105" t="str">
        <f t="shared" si="1851"/>
        <v>.15000000015</v>
      </c>
      <c r="AIV85" s="120">
        <f t="shared" si="1852"/>
        <v>851.46922088346423</v>
      </c>
      <c r="AIW85" s="102">
        <f t="shared" si="1853"/>
        <v>851</v>
      </c>
      <c r="AIX85" s="105" t="str">
        <f t="shared" si="1854"/>
        <v>.46922088346</v>
      </c>
      <c r="AIY85" s="120">
        <f t="shared" si="1855"/>
        <v>355.30000000029997</v>
      </c>
      <c r="AIZ85" s="102">
        <f t="shared" si="1856"/>
        <v>355</v>
      </c>
      <c r="AJA85" s="105" t="str">
        <f t="shared" si="1857"/>
        <v>.30000000030</v>
      </c>
      <c r="AJB85" s="120">
        <f t="shared" si="2056"/>
        <v>851.46922088346423</v>
      </c>
      <c r="AJC85" s="102">
        <f t="shared" si="1858"/>
        <v>851</v>
      </c>
      <c r="AJD85" s="105" t="str">
        <f t="shared" si="1859"/>
        <v>.46922088346</v>
      </c>
      <c r="AJE85" s="120">
        <f t="shared" si="1860"/>
        <v>358.45000000044996</v>
      </c>
      <c r="AJF85" s="102">
        <f t="shared" si="1861"/>
        <v>358</v>
      </c>
      <c r="AJG85" s="105" t="str">
        <f t="shared" si="1862"/>
        <v>.45000000045</v>
      </c>
      <c r="AJH85" s="93">
        <f t="shared" si="1863"/>
        <v>851.46922088346423</v>
      </c>
      <c r="AJI85" s="102">
        <f t="shared" si="1864"/>
        <v>851</v>
      </c>
      <c r="AJJ85" s="105" t="str">
        <f t="shared" si="1865"/>
        <v>.46922088346</v>
      </c>
      <c r="AJL85" s="105">
        <f t="shared" si="1472"/>
        <v>0</v>
      </c>
      <c r="AJM85" s="105">
        <f t="shared" si="1473"/>
        <v>0</v>
      </c>
      <c r="AJN85" s="120">
        <f t="shared" si="1474"/>
        <v>351.90000000014999</v>
      </c>
      <c r="AJO85" s="102">
        <f t="shared" si="1866"/>
        <v>351</v>
      </c>
      <c r="AJP85" s="105" t="str">
        <f t="shared" si="1867"/>
        <v>.90000000015</v>
      </c>
      <c r="AJQ85" s="93">
        <f t="shared" si="1475"/>
        <v>851.46922088346423</v>
      </c>
      <c r="AJR85" s="102">
        <f t="shared" si="1868"/>
        <v>851</v>
      </c>
      <c r="AJS85" s="105" t="str">
        <f t="shared" si="1869"/>
        <v>.46922088346</v>
      </c>
      <c r="AJT85" s="120">
        <f t="shared" si="1476"/>
        <v>358.70000000044996</v>
      </c>
      <c r="AJU85" s="102">
        <f t="shared" si="1870"/>
        <v>358</v>
      </c>
      <c r="AJV85" s="105" t="str">
        <f t="shared" si="1871"/>
        <v>.70000000045</v>
      </c>
      <c r="AJW85" s="93">
        <f t="shared" si="1477"/>
        <v>851.46922088346423</v>
      </c>
      <c r="AJX85" s="102">
        <f t="shared" si="1872"/>
        <v>851</v>
      </c>
      <c r="AJY85" s="105" t="str">
        <f t="shared" si="1873"/>
        <v>.46922088346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352.15000000014999</v>
      </c>
      <c r="AKG85" s="102">
        <f t="shared" si="1876"/>
        <v>352</v>
      </c>
      <c r="AKH85" s="105" t="str">
        <f t="shared" si="1877"/>
        <v>.15000000015</v>
      </c>
      <c r="AKI85" s="103">
        <f t="shared" si="1482"/>
        <v>851.46922088346423</v>
      </c>
      <c r="AKJ85" s="102">
        <f t="shared" si="1878"/>
        <v>851</v>
      </c>
      <c r="AKK85" s="105" t="str">
        <f t="shared" si="1879"/>
        <v>.46922088346</v>
      </c>
      <c r="AKL85" s="390">
        <f t="shared" si="1483"/>
        <v>352.15000000014999</v>
      </c>
      <c r="AKM85" s="102">
        <f t="shared" si="1880"/>
        <v>352</v>
      </c>
      <c r="AKN85" s="105" t="str">
        <f t="shared" si="1881"/>
        <v>.15000000015</v>
      </c>
      <c r="AKO85" s="390">
        <f t="shared" si="1882"/>
        <v>851.37472088345976</v>
      </c>
      <c r="AKP85" s="102">
        <f t="shared" si="1883"/>
        <v>851</v>
      </c>
      <c r="AKQ85" s="105" t="str">
        <f t="shared" si="1884"/>
        <v>.37472088346</v>
      </c>
      <c r="AKR85" s="103">
        <f t="shared" si="1484"/>
        <v>355.30000000029997</v>
      </c>
      <c r="AKS85" s="102">
        <f t="shared" si="1885"/>
        <v>355</v>
      </c>
      <c r="AKT85" s="105" t="str">
        <f t="shared" si="1886"/>
        <v>.30000000030</v>
      </c>
      <c r="AKU85" s="103">
        <f t="shared" si="1887"/>
        <v>851.46922088346423</v>
      </c>
      <c r="AKV85" s="102">
        <f t="shared" si="1888"/>
        <v>851</v>
      </c>
      <c r="AKW85" s="105" t="str">
        <f t="shared" si="1889"/>
        <v>.46922088346</v>
      </c>
      <c r="AKX85" s="390">
        <f t="shared" si="1485"/>
        <v>358.45000000044996</v>
      </c>
      <c r="AKY85" s="102">
        <f t="shared" si="1890"/>
        <v>358</v>
      </c>
      <c r="AKZ85" s="105" t="str">
        <f t="shared" si="1891"/>
        <v>.45000000045</v>
      </c>
      <c r="ALA85" s="390">
        <f t="shared" si="1892"/>
        <v>851.37472088345976</v>
      </c>
      <c r="ALB85" s="102">
        <f t="shared" si="1893"/>
        <v>851</v>
      </c>
      <c r="ALC85" s="105" t="str">
        <f t="shared" si="1894"/>
        <v>.37472088346</v>
      </c>
      <c r="ALD85" s="103">
        <f t="shared" si="1486"/>
        <v>358.45000000044996</v>
      </c>
      <c r="ALE85" s="102">
        <f t="shared" si="1895"/>
        <v>358</v>
      </c>
      <c r="ALF85" s="105" t="str">
        <f t="shared" si="1896"/>
        <v>.45000000045</v>
      </c>
      <c r="ALG85" s="103">
        <f t="shared" si="1487"/>
        <v>851.46922088346423</v>
      </c>
      <c r="ALH85" s="102">
        <f t="shared" si="1897"/>
        <v>851</v>
      </c>
      <c r="ALI85" s="105" t="str">
        <f t="shared" si="1898"/>
        <v>.46922088346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352.15000000014999</v>
      </c>
      <c r="ALN85" s="102">
        <f t="shared" si="1901"/>
        <v>352</v>
      </c>
      <c r="ALO85" s="105" t="str">
        <f t="shared" si="1902"/>
        <v>.15000000015</v>
      </c>
      <c r="ALP85" s="103">
        <f t="shared" si="1489"/>
        <v>851.37472088345976</v>
      </c>
      <c r="ALQ85" s="102">
        <f t="shared" si="1903"/>
        <v>851</v>
      </c>
      <c r="ALR85" s="105" t="str">
        <f t="shared" si="1904"/>
        <v>.37472088346</v>
      </c>
      <c r="ALS85" s="103">
        <f t="shared" si="1905"/>
        <v>352.15000000039998</v>
      </c>
      <c r="ALT85" s="102">
        <f t="shared" si="1906"/>
        <v>352</v>
      </c>
      <c r="ALU85" s="105" t="str">
        <f t="shared" si="1907"/>
        <v>.15000000040</v>
      </c>
      <c r="ALV85" s="103">
        <f t="shared" si="1908"/>
        <v>851.62472088346726</v>
      </c>
      <c r="ALW85" s="102">
        <f t="shared" si="1909"/>
        <v>851</v>
      </c>
      <c r="ALX85" s="105" t="str">
        <f t="shared" si="1910"/>
        <v>.62472088347</v>
      </c>
      <c r="ALY85" s="103">
        <f t="shared" si="1490"/>
        <v>355.30000000029997</v>
      </c>
      <c r="ALZ85" s="102">
        <f t="shared" si="1911"/>
        <v>355</v>
      </c>
      <c r="AMA85" s="105" t="str">
        <f t="shared" si="1912"/>
        <v>.30000000030</v>
      </c>
      <c r="AMB85" s="103">
        <f t="shared" si="1491"/>
        <v>851.71922088346423</v>
      </c>
      <c r="AMC85" s="102">
        <f t="shared" si="1913"/>
        <v>851</v>
      </c>
      <c r="AMD85" s="105" t="str">
        <f t="shared" si="1914"/>
        <v>.71922088346</v>
      </c>
      <c r="AME85" s="103">
        <f t="shared" si="1915"/>
        <v>358.45000000019996</v>
      </c>
      <c r="AMF85" s="102">
        <f t="shared" si="1916"/>
        <v>358</v>
      </c>
      <c r="AMG85" s="105" t="str">
        <f t="shared" si="1917"/>
        <v>.45000000020</v>
      </c>
      <c r="AMH85" s="103">
        <f t="shared" si="1918"/>
        <v>851.62472088346726</v>
      </c>
      <c r="AMI85" s="102">
        <f t="shared" si="1919"/>
        <v>851</v>
      </c>
      <c r="AMJ85" s="105" t="str">
        <f t="shared" si="1920"/>
        <v>.62472088347</v>
      </c>
      <c r="AMK85" s="103">
        <f t="shared" si="1492"/>
        <v>358.45000000044996</v>
      </c>
      <c r="AML85" s="102">
        <f t="shared" si="1921"/>
        <v>358</v>
      </c>
      <c r="AMM85" s="105" t="str">
        <f t="shared" si="1922"/>
        <v>.45000000045</v>
      </c>
      <c r="AMN85" s="103">
        <f t="shared" si="1493"/>
        <v>851.37472088345976</v>
      </c>
      <c r="AMO85" s="102">
        <f t="shared" si="1923"/>
        <v>851</v>
      </c>
      <c r="AMP85" s="105" t="str">
        <f t="shared" si="1924"/>
        <v>.37472088346</v>
      </c>
      <c r="AMR85" s="103">
        <f t="shared" si="1925"/>
        <v>352.30000000029997</v>
      </c>
      <c r="AMS85" s="102">
        <f t="shared" si="1926"/>
        <v>352</v>
      </c>
      <c r="AMT85" s="105" t="str">
        <f t="shared" si="1927"/>
        <v>.30000000030</v>
      </c>
      <c r="AMU85" s="649">
        <f t="shared" si="1928"/>
        <v>851.52922088346418</v>
      </c>
      <c r="AMV85" s="102">
        <f t="shared" si="1929"/>
        <v>851</v>
      </c>
      <c r="AMW85" s="105" t="str">
        <f t="shared" si="1930"/>
        <v>.52922088346</v>
      </c>
      <c r="AMX85" s="103">
        <f t="shared" si="1931"/>
        <v>352.30000000029997</v>
      </c>
      <c r="AMY85" s="102">
        <f t="shared" si="1932"/>
        <v>352</v>
      </c>
      <c r="AMZ85" s="105" t="str">
        <f t="shared" si="1933"/>
        <v>.30000000030</v>
      </c>
      <c r="ANA85" s="649">
        <f t="shared" si="1934"/>
        <v>851.6292208834642</v>
      </c>
      <c r="ANB85" s="102">
        <f t="shared" si="1935"/>
        <v>851</v>
      </c>
      <c r="ANC85" s="105" t="str">
        <f t="shared" si="1936"/>
        <v>.62922088346</v>
      </c>
      <c r="AND85" s="103">
        <f t="shared" si="1937"/>
        <v>355.30000000029997</v>
      </c>
      <c r="ANE85" s="102">
        <f t="shared" si="1938"/>
        <v>355</v>
      </c>
      <c r="ANF85" s="105" t="str">
        <f t="shared" si="1939"/>
        <v>.30000000030</v>
      </c>
      <c r="ANG85" s="649">
        <f t="shared" si="1940"/>
        <v>851.71922088346423</v>
      </c>
      <c r="ANH85" s="102">
        <f t="shared" si="1941"/>
        <v>851</v>
      </c>
      <c r="ANI85" s="105" t="str">
        <f t="shared" si="1942"/>
        <v>.71922088346</v>
      </c>
      <c r="ANJ85" s="103">
        <f t="shared" si="1943"/>
        <v>358.30000000029997</v>
      </c>
      <c r="ANK85" s="102">
        <f t="shared" si="1944"/>
        <v>358</v>
      </c>
      <c r="ANL85" s="105" t="str">
        <f t="shared" si="1945"/>
        <v>.30000000030</v>
      </c>
      <c r="ANM85" s="649">
        <f t="shared" si="1946"/>
        <v>851.6292208834642</v>
      </c>
      <c r="ANN85" s="102">
        <f t="shared" si="1947"/>
        <v>851</v>
      </c>
      <c r="ANO85" s="105" t="str">
        <f t="shared" si="1948"/>
        <v>.62922088346</v>
      </c>
      <c r="ANP85" s="103">
        <f t="shared" si="1949"/>
        <v>358.30000000029997</v>
      </c>
      <c r="ANQ85" s="102">
        <f t="shared" si="1950"/>
        <v>358</v>
      </c>
      <c r="ANR85" s="105" t="str">
        <f t="shared" si="1951"/>
        <v>.30000000030</v>
      </c>
      <c r="ANS85" s="649">
        <f t="shared" si="1952"/>
        <v>851.52922088346418</v>
      </c>
      <c r="ANT85" s="102">
        <f t="shared" si="1953"/>
        <v>851</v>
      </c>
      <c r="ANU85" s="105" t="str">
        <f t="shared" si="1954"/>
        <v>.52922088346</v>
      </c>
      <c r="ANX85" s="136">
        <f t="shared" si="1955"/>
        <v>0</v>
      </c>
      <c r="ANY85" s="136">
        <f t="shared" si="1956"/>
        <v>0</v>
      </c>
      <c r="ANZ85" s="103">
        <f t="shared" si="1494"/>
        <v>352.15000000014999</v>
      </c>
      <c r="AOA85" s="102">
        <f t="shared" si="1957"/>
        <v>352</v>
      </c>
      <c r="AOB85" s="105" t="str">
        <f t="shared" si="1958"/>
        <v>.15000000015</v>
      </c>
      <c r="AOC85" s="103">
        <f t="shared" si="1495"/>
        <v>851.37472088345976</v>
      </c>
      <c r="AOD85" s="102">
        <f t="shared" si="1959"/>
        <v>851</v>
      </c>
      <c r="AOE85" s="105" t="str">
        <f t="shared" si="1960"/>
        <v>.37472088346</v>
      </c>
      <c r="AOF85" s="103">
        <f t="shared" si="1496"/>
        <v>352.15000000014999</v>
      </c>
      <c r="AOG85" s="102">
        <f t="shared" si="1961"/>
        <v>352</v>
      </c>
      <c r="AOH85" s="105" t="str">
        <f t="shared" si="1962"/>
        <v>.15000000015</v>
      </c>
      <c r="AOI85" s="103">
        <f t="shared" si="1497"/>
        <v>851.37472088345976</v>
      </c>
      <c r="AOJ85" s="102">
        <f t="shared" si="1963"/>
        <v>851</v>
      </c>
      <c r="AOK85" s="105" t="str">
        <f t="shared" si="1964"/>
        <v>.37472088346</v>
      </c>
      <c r="AOL85" s="103">
        <f t="shared" si="1498"/>
        <v>355.30000000029997</v>
      </c>
      <c r="AOM85" s="102">
        <f t="shared" si="1965"/>
        <v>355</v>
      </c>
      <c r="AON85" s="105" t="str">
        <f t="shared" si="1966"/>
        <v>.30000000030</v>
      </c>
      <c r="AOO85" s="103">
        <f t="shared" si="1499"/>
        <v>851.46922088346423</v>
      </c>
      <c r="AOP85" s="102">
        <f t="shared" si="1967"/>
        <v>851</v>
      </c>
      <c r="AOQ85" s="105" t="str">
        <f t="shared" si="1968"/>
        <v>.46922088346</v>
      </c>
      <c r="AOR85" s="103">
        <f t="shared" si="1500"/>
        <v>358.45000000044996</v>
      </c>
      <c r="AOS85" s="102">
        <f t="shared" si="1969"/>
        <v>358</v>
      </c>
      <c r="AOT85" s="105" t="str">
        <f t="shared" si="1970"/>
        <v>.45000000045</v>
      </c>
      <c r="AOU85" s="103">
        <f t="shared" si="1971"/>
        <v>851.37472088345976</v>
      </c>
      <c r="AOV85" s="102">
        <f t="shared" si="1972"/>
        <v>851</v>
      </c>
      <c r="AOW85" s="105" t="str">
        <f t="shared" si="1973"/>
        <v>.37472088346</v>
      </c>
      <c r="AOX85" s="103">
        <f t="shared" si="1501"/>
        <v>358.45000000044996</v>
      </c>
      <c r="AOY85" s="102">
        <f t="shared" si="1974"/>
        <v>358</v>
      </c>
      <c r="AOZ85" s="105" t="str">
        <f t="shared" si="1975"/>
        <v>.45000000045</v>
      </c>
      <c r="APA85" s="103">
        <f t="shared" si="1976"/>
        <v>851.37472088345976</v>
      </c>
      <c r="APB85" s="102">
        <f t="shared" si="1977"/>
        <v>851</v>
      </c>
      <c r="APC85" s="105" t="str">
        <f t="shared" si="1978"/>
        <v>.37472088346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352.15000000014999</v>
      </c>
      <c r="APH85" s="102">
        <f t="shared" si="1981"/>
        <v>352</v>
      </c>
      <c r="API85" s="105" t="str">
        <f t="shared" si="1982"/>
        <v>.15000000015</v>
      </c>
      <c r="APJ85" s="103">
        <f t="shared" si="1503"/>
        <v>851.37472088345976</v>
      </c>
      <c r="APK85" s="102">
        <f t="shared" si="1983"/>
        <v>851</v>
      </c>
      <c r="APL85" s="105" t="str">
        <f t="shared" si="1984"/>
        <v>.37472088346</v>
      </c>
      <c r="APM85" s="103">
        <f t="shared" si="1504"/>
        <v>352.1500000003</v>
      </c>
      <c r="APN85" s="102">
        <f t="shared" si="1985"/>
        <v>352</v>
      </c>
      <c r="APO85" s="105" t="str">
        <f t="shared" si="1986"/>
        <v>.15000000030</v>
      </c>
      <c r="APP85" s="103">
        <f t="shared" si="1987"/>
        <v>851.52472088346417</v>
      </c>
      <c r="APQ85" s="102">
        <f t="shared" si="1988"/>
        <v>851</v>
      </c>
      <c r="APR85" s="105" t="str">
        <f t="shared" si="1989"/>
        <v>.52472088346</v>
      </c>
      <c r="APS85" s="103">
        <f t="shared" si="1505"/>
        <v>355.30000000029997</v>
      </c>
      <c r="APT85" s="102">
        <f t="shared" si="1990"/>
        <v>355</v>
      </c>
      <c r="APU85" s="105" t="str">
        <f t="shared" si="1991"/>
        <v>.30000000030</v>
      </c>
      <c r="APV85" s="103">
        <f t="shared" si="1506"/>
        <v>851.61922088346421</v>
      </c>
      <c r="APW85" s="102">
        <f t="shared" si="1992"/>
        <v>851</v>
      </c>
      <c r="APX85" s="105" t="str">
        <f t="shared" si="1993"/>
        <v>.61922088346</v>
      </c>
      <c r="APY85" s="103">
        <f t="shared" si="1507"/>
        <v>358.45000000029995</v>
      </c>
      <c r="APZ85" s="102">
        <f t="shared" si="1994"/>
        <v>358</v>
      </c>
      <c r="AQA85" s="105" t="str">
        <f t="shared" si="1995"/>
        <v>.45000000030</v>
      </c>
      <c r="AQB85" s="103">
        <f t="shared" si="1996"/>
        <v>851.52472088346417</v>
      </c>
      <c r="AQC85" s="102">
        <f t="shared" si="1997"/>
        <v>851</v>
      </c>
      <c r="AQD85" s="105" t="str">
        <f t="shared" si="1998"/>
        <v>.52472088346</v>
      </c>
      <c r="AQE85" s="103">
        <f t="shared" si="1508"/>
        <v>358.45000000044996</v>
      </c>
      <c r="AQF85" s="102">
        <f t="shared" si="1999"/>
        <v>358</v>
      </c>
      <c r="AQG85" s="105" t="str">
        <f t="shared" si="2000"/>
        <v>.45000000045</v>
      </c>
      <c r="AQH85" s="103">
        <f t="shared" si="1509"/>
        <v>851.37472088345976</v>
      </c>
      <c r="AQI85" s="102">
        <f t="shared" si="2001"/>
        <v>851</v>
      </c>
      <c r="AQJ85" s="105" t="str">
        <f t="shared" si="2002"/>
        <v>.37472088346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85.546999999999997</v>
      </c>
      <c r="CQ86" s="362">
        <f t="shared" si="1543"/>
        <v>0</v>
      </c>
      <c r="CR86" s="367"/>
      <c r="CS86" s="367"/>
      <c r="CT86" s="396">
        <f t="shared" si="2042"/>
        <v>85.350999999999999</v>
      </c>
      <c r="CV86" s="399">
        <f t="shared" si="2055"/>
        <v>0</v>
      </c>
      <c r="CW86" s="367"/>
      <c r="CX86" s="111">
        <f t="shared" si="2043"/>
        <v>-3.2666666666666326E-3</v>
      </c>
      <c r="CY86" s="367"/>
      <c r="CZ86" s="396">
        <f t="shared" si="2013"/>
        <v>80.581666666667076</v>
      </c>
      <c r="DA86" s="367"/>
      <c r="DB86" s="103">
        <f t="shared" si="1544"/>
        <v>0</v>
      </c>
      <c r="DC86" s="103">
        <f t="shared" si="1545"/>
        <v>87.905000000000001</v>
      </c>
      <c r="DD86" s="103">
        <f t="shared" si="1546"/>
        <v>87.905000000000001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820.40000000000009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810.40000000000009</v>
      </c>
      <c r="OY86" s="189">
        <f t="shared" si="1618"/>
        <v>810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840</v>
      </c>
      <c r="RM86" s="795">
        <f t="shared" si="1637"/>
        <v>840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900</v>
      </c>
      <c r="RS86" s="795">
        <f t="shared" si="1643"/>
        <v>900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1600</v>
      </c>
      <c r="SY86" s="121">
        <f t="shared" si="2031"/>
        <v>1600</v>
      </c>
      <c r="SZ86" s="121" t="str">
        <f t="shared" si="1658"/>
        <v>.00000000000</v>
      </c>
      <c r="TA86" s="94" t="str">
        <f t="shared" si="1659"/>
        <v>160,000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838</v>
      </c>
      <c r="TS86" s="121">
        <f t="shared" si="1666"/>
        <v>838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364.75000000074999</v>
      </c>
      <c r="UL86" s="102">
        <f t="shared" si="1676"/>
        <v>364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367.90000000089998</v>
      </c>
      <c r="UR86" s="105">
        <f t="shared" si="1681"/>
        <v>367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371.05000000104997</v>
      </c>
      <c r="UX86" s="102">
        <f t="shared" si="1685"/>
        <v>371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364.75000000074999</v>
      </c>
      <c r="VI86" s="102">
        <f t="shared" si="1690"/>
        <v>364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364.75000000074999</v>
      </c>
      <c r="VO86" s="102">
        <f t="shared" si="1695"/>
        <v>364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367.90000000089998</v>
      </c>
      <c r="VU86" s="105">
        <f t="shared" si="1701"/>
        <v>367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371.05000000104997</v>
      </c>
      <c r="WA86" s="102">
        <f t="shared" si="1707"/>
        <v>371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371.05000000104997</v>
      </c>
      <c r="WG86" s="102">
        <f t="shared" si="1712"/>
        <v>371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367.90000000089998</v>
      </c>
      <c r="XO86" s="103">
        <f t="shared" si="1731"/>
        <v>0</v>
      </c>
      <c r="XP86" s="103">
        <f t="shared" si="1336"/>
        <v>367.90000000089998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364.75000000074999</v>
      </c>
      <c r="ZQ86" s="127">
        <f t="shared" si="1350"/>
        <v>0</v>
      </c>
      <c r="ZR86" s="127">
        <f t="shared" si="1351"/>
        <v>364.75000000074999</v>
      </c>
      <c r="ZS86" s="127">
        <f t="shared" si="1352"/>
        <v>-9.4500000004499998E-2</v>
      </c>
      <c r="ZT86" s="127">
        <f t="shared" si="1353"/>
        <v>367.90000000089998</v>
      </c>
      <c r="ZU86" s="127">
        <f t="shared" si="1354"/>
        <v>0</v>
      </c>
      <c r="ZV86" s="127">
        <f t="shared" si="1355"/>
        <v>371.05000000104997</v>
      </c>
      <c r="ZW86" s="127">
        <f t="shared" si="1356"/>
        <v>-9.4500000004499998E-2</v>
      </c>
      <c r="ZX86" s="127">
        <f t="shared" si="1357"/>
        <v>371.05000000104997</v>
      </c>
      <c r="ZY86" s="127">
        <f t="shared" si="1358"/>
        <v>0</v>
      </c>
      <c r="ZZ86" s="127">
        <f t="shared" si="1760"/>
        <v>367.90000000089998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367.90000000089998</v>
      </c>
      <c r="ADM86" s="102">
        <f t="shared" si="1786"/>
        <v>367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367.90000000089998</v>
      </c>
      <c r="ADS86" s="102">
        <f t="shared" si="1790"/>
        <v>367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367.90000000089998</v>
      </c>
      <c r="ADY86" s="102">
        <f t="shared" si="1794"/>
        <v>367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364.75000000074999</v>
      </c>
      <c r="AFK86" s="102">
        <f t="shared" si="1803"/>
        <v>364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367.90000000089998</v>
      </c>
      <c r="AFQ86" s="102">
        <f t="shared" si="1808"/>
        <v>367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371.05000000104997</v>
      </c>
      <c r="AFW86" s="102">
        <f t="shared" si="1813"/>
        <v>371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364.75000000074999</v>
      </c>
      <c r="AHW86" s="102">
        <f t="shared" si="1837"/>
        <v>364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367.90000000089998</v>
      </c>
      <c r="AIC86" s="102">
        <f t="shared" si="1841"/>
        <v>367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371.05000000104997</v>
      </c>
      <c r="AII86" s="102">
        <f t="shared" si="1845"/>
        <v>371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364.75000000074999</v>
      </c>
      <c r="AIT86" s="102">
        <f t="shared" si="1850"/>
        <v>364</v>
      </c>
      <c r="AIU86" s="105" t="str">
        <f t="shared" si="1851"/>
        <v>.75000000075</v>
      </c>
      <c r="AIV86" s="120">
        <f t="shared" si="1852"/>
        <v>851.46922088346423</v>
      </c>
      <c r="AIW86" s="102">
        <f t="shared" si="1853"/>
        <v>851</v>
      </c>
      <c r="AIX86" s="105" t="str">
        <f t="shared" si="1854"/>
        <v>.46922088346</v>
      </c>
      <c r="AIY86" s="120">
        <f t="shared" si="1855"/>
        <v>367.90000000089998</v>
      </c>
      <c r="AIZ86" s="102">
        <f t="shared" si="1856"/>
        <v>367</v>
      </c>
      <c r="AJA86" s="105" t="str">
        <f t="shared" si="1857"/>
        <v>.90000000090</v>
      </c>
      <c r="AJB86" s="120">
        <f t="shared" si="2056"/>
        <v>851.46922088346423</v>
      </c>
      <c r="AJC86" s="102">
        <f t="shared" si="1858"/>
        <v>851</v>
      </c>
      <c r="AJD86" s="105" t="str">
        <f t="shared" si="1859"/>
        <v>.46922088346</v>
      </c>
      <c r="AJE86" s="120">
        <f t="shared" si="1860"/>
        <v>371.05000000104997</v>
      </c>
      <c r="AJF86" s="102">
        <f t="shared" si="1861"/>
        <v>371</v>
      </c>
      <c r="AJG86" s="105" t="str">
        <f t="shared" si="1862"/>
        <v>.05000000105</v>
      </c>
      <c r="AJH86" s="93">
        <f t="shared" si="1863"/>
        <v>851.46922088346423</v>
      </c>
      <c r="AJI86" s="102">
        <f t="shared" si="1864"/>
        <v>851</v>
      </c>
      <c r="AJJ86" s="105" t="str">
        <f t="shared" si="1865"/>
        <v>.46922088346</v>
      </c>
      <c r="AJL86" s="105">
        <f t="shared" si="1472"/>
        <v>0</v>
      </c>
      <c r="AJM86" s="105">
        <f t="shared" si="1473"/>
        <v>0</v>
      </c>
      <c r="AJN86" s="120">
        <f t="shared" si="1474"/>
        <v>364.50000000074999</v>
      </c>
      <c r="AJO86" s="102">
        <f t="shared" si="1866"/>
        <v>364</v>
      </c>
      <c r="AJP86" s="105" t="str">
        <f t="shared" si="1867"/>
        <v>.50000000075</v>
      </c>
      <c r="AJQ86" s="93">
        <f t="shared" si="1475"/>
        <v>851.46922088346423</v>
      </c>
      <c r="AJR86" s="102">
        <f t="shared" si="1868"/>
        <v>851</v>
      </c>
      <c r="AJS86" s="105" t="str">
        <f t="shared" si="1869"/>
        <v>.46922088346</v>
      </c>
      <c r="AJT86" s="120">
        <f t="shared" si="1476"/>
        <v>371.30000000104997</v>
      </c>
      <c r="AJU86" s="102">
        <f t="shared" si="1870"/>
        <v>371</v>
      </c>
      <c r="AJV86" s="105" t="str">
        <f t="shared" si="1871"/>
        <v>.30000000105</v>
      </c>
      <c r="AJW86" s="93">
        <f t="shared" si="1477"/>
        <v>851.46922088346423</v>
      </c>
      <c r="AJX86" s="102">
        <f t="shared" si="1872"/>
        <v>851</v>
      </c>
      <c r="AJY86" s="105" t="str">
        <f t="shared" si="1873"/>
        <v>.46922088346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364.75000000074999</v>
      </c>
      <c r="AKG86" s="102">
        <f t="shared" si="1876"/>
        <v>364</v>
      </c>
      <c r="AKH86" s="105" t="str">
        <f t="shared" si="1877"/>
        <v>.75000000075</v>
      </c>
      <c r="AKI86" s="103">
        <f t="shared" si="1482"/>
        <v>851.46922088346423</v>
      </c>
      <c r="AKJ86" s="102">
        <f t="shared" si="1878"/>
        <v>851</v>
      </c>
      <c r="AKK86" s="105" t="str">
        <f t="shared" si="1879"/>
        <v>.46922088346</v>
      </c>
      <c r="AKL86" s="390">
        <f t="shared" si="1483"/>
        <v>364.75000000074999</v>
      </c>
      <c r="AKM86" s="102">
        <f t="shared" si="1880"/>
        <v>364</v>
      </c>
      <c r="AKN86" s="105" t="str">
        <f t="shared" si="1881"/>
        <v>.75000000075</v>
      </c>
      <c r="AKO86" s="390">
        <f t="shared" si="1882"/>
        <v>851.37472088345976</v>
      </c>
      <c r="AKP86" s="102">
        <f t="shared" si="1883"/>
        <v>851</v>
      </c>
      <c r="AKQ86" s="105" t="str">
        <f t="shared" si="1884"/>
        <v>.37472088346</v>
      </c>
      <c r="AKR86" s="103">
        <f t="shared" si="1484"/>
        <v>367.90000000089998</v>
      </c>
      <c r="AKS86" s="102">
        <f t="shared" si="1885"/>
        <v>367</v>
      </c>
      <c r="AKT86" s="105" t="str">
        <f t="shared" si="1886"/>
        <v>.90000000090</v>
      </c>
      <c r="AKU86" s="103">
        <f t="shared" si="1887"/>
        <v>851.46922088346423</v>
      </c>
      <c r="AKV86" s="102">
        <f t="shared" si="1888"/>
        <v>851</v>
      </c>
      <c r="AKW86" s="105" t="str">
        <f t="shared" si="1889"/>
        <v>.46922088346</v>
      </c>
      <c r="AKX86" s="390">
        <f t="shared" si="1485"/>
        <v>371.05000000104997</v>
      </c>
      <c r="AKY86" s="102">
        <f t="shared" si="1890"/>
        <v>371</v>
      </c>
      <c r="AKZ86" s="105" t="str">
        <f t="shared" si="1891"/>
        <v>.05000000105</v>
      </c>
      <c r="ALA86" s="390">
        <f t="shared" si="1892"/>
        <v>851.37472088345976</v>
      </c>
      <c r="ALB86" s="102">
        <f t="shared" si="1893"/>
        <v>851</v>
      </c>
      <c r="ALC86" s="105" t="str">
        <f t="shared" si="1894"/>
        <v>.37472088346</v>
      </c>
      <c r="ALD86" s="103">
        <f t="shared" si="1486"/>
        <v>371.05000000104997</v>
      </c>
      <c r="ALE86" s="102">
        <f t="shared" si="1895"/>
        <v>371</v>
      </c>
      <c r="ALF86" s="105" t="str">
        <f t="shared" si="1896"/>
        <v>.05000000105</v>
      </c>
      <c r="ALG86" s="103">
        <f t="shared" si="1487"/>
        <v>851.46922088346423</v>
      </c>
      <c r="ALH86" s="102">
        <f t="shared" si="1897"/>
        <v>851</v>
      </c>
      <c r="ALI86" s="105" t="str">
        <f t="shared" si="1898"/>
        <v>.46922088346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364.75000000074999</v>
      </c>
      <c r="ALN86" s="102">
        <f t="shared" si="1901"/>
        <v>364</v>
      </c>
      <c r="ALO86" s="105" t="str">
        <f t="shared" si="1902"/>
        <v>.75000000075</v>
      </c>
      <c r="ALP86" s="103">
        <f t="shared" si="1489"/>
        <v>851.37472088345976</v>
      </c>
      <c r="ALQ86" s="102">
        <f t="shared" si="1903"/>
        <v>851</v>
      </c>
      <c r="ALR86" s="105" t="str">
        <f t="shared" si="1904"/>
        <v>.37472088346</v>
      </c>
      <c r="ALS86" s="103">
        <f t="shared" si="1905"/>
        <v>364.75000000099999</v>
      </c>
      <c r="ALT86" s="102">
        <f t="shared" si="1906"/>
        <v>364</v>
      </c>
      <c r="ALU86" s="105" t="str">
        <f t="shared" si="1907"/>
        <v>.75000000100</v>
      </c>
      <c r="ALV86" s="103">
        <f t="shared" si="1908"/>
        <v>851.62472088346726</v>
      </c>
      <c r="ALW86" s="102">
        <f t="shared" si="1909"/>
        <v>851</v>
      </c>
      <c r="ALX86" s="105" t="str">
        <f t="shared" si="1910"/>
        <v>.62472088347</v>
      </c>
      <c r="ALY86" s="103">
        <f t="shared" si="1490"/>
        <v>367.90000000089998</v>
      </c>
      <c r="ALZ86" s="102">
        <f t="shared" si="1911"/>
        <v>367</v>
      </c>
      <c r="AMA86" s="105" t="str">
        <f t="shared" si="1912"/>
        <v>.90000000090</v>
      </c>
      <c r="AMB86" s="103">
        <f t="shared" si="1491"/>
        <v>851.71922088346423</v>
      </c>
      <c r="AMC86" s="102">
        <f t="shared" si="1913"/>
        <v>851</v>
      </c>
      <c r="AMD86" s="105" t="str">
        <f t="shared" si="1914"/>
        <v>.71922088346</v>
      </c>
      <c r="AME86" s="103">
        <f t="shared" si="1915"/>
        <v>371.05000000079997</v>
      </c>
      <c r="AMF86" s="102">
        <f t="shared" si="1916"/>
        <v>371</v>
      </c>
      <c r="AMG86" s="105" t="str">
        <f t="shared" si="1917"/>
        <v>.05000000080</v>
      </c>
      <c r="AMH86" s="103">
        <f t="shared" si="1918"/>
        <v>851.62472088346726</v>
      </c>
      <c r="AMI86" s="102">
        <f t="shared" si="1919"/>
        <v>851</v>
      </c>
      <c r="AMJ86" s="105" t="str">
        <f t="shared" si="1920"/>
        <v>.62472088347</v>
      </c>
      <c r="AMK86" s="103">
        <f t="shared" si="1492"/>
        <v>371.05000000104997</v>
      </c>
      <c r="AML86" s="102">
        <f t="shared" si="1921"/>
        <v>371</v>
      </c>
      <c r="AMM86" s="105" t="str">
        <f t="shared" si="1922"/>
        <v>.05000000105</v>
      </c>
      <c r="AMN86" s="103">
        <f t="shared" si="1493"/>
        <v>851.37472088345976</v>
      </c>
      <c r="AMO86" s="102">
        <f t="shared" si="1923"/>
        <v>851</v>
      </c>
      <c r="AMP86" s="105" t="str">
        <f t="shared" si="1924"/>
        <v>.37472088346</v>
      </c>
      <c r="AMR86" s="103">
        <f t="shared" si="1925"/>
        <v>364.90000000089998</v>
      </c>
      <c r="AMS86" s="102">
        <f t="shared" si="1926"/>
        <v>364</v>
      </c>
      <c r="AMT86" s="105" t="str">
        <f t="shared" si="1927"/>
        <v>.90000000090</v>
      </c>
      <c r="AMU86" s="649">
        <f t="shared" si="1928"/>
        <v>851.52922088346418</v>
      </c>
      <c r="AMV86" s="102">
        <f t="shared" si="1929"/>
        <v>851</v>
      </c>
      <c r="AMW86" s="105" t="str">
        <f t="shared" si="1930"/>
        <v>.52922088346</v>
      </c>
      <c r="AMX86" s="103">
        <f t="shared" si="1931"/>
        <v>364.90000000089998</v>
      </c>
      <c r="AMY86" s="102">
        <f t="shared" si="1932"/>
        <v>364</v>
      </c>
      <c r="AMZ86" s="105" t="str">
        <f t="shared" si="1933"/>
        <v>.90000000090</v>
      </c>
      <c r="ANA86" s="649">
        <f t="shared" si="1934"/>
        <v>851.6292208834642</v>
      </c>
      <c r="ANB86" s="102">
        <f t="shared" si="1935"/>
        <v>851</v>
      </c>
      <c r="ANC86" s="105" t="str">
        <f t="shared" si="1936"/>
        <v>.62922088346</v>
      </c>
      <c r="AND86" s="103">
        <f t="shared" si="1937"/>
        <v>367.90000000089998</v>
      </c>
      <c r="ANE86" s="102">
        <f t="shared" si="1938"/>
        <v>367</v>
      </c>
      <c r="ANF86" s="105" t="str">
        <f t="shared" si="1939"/>
        <v>.90000000090</v>
      </c>
      <c r="ANG86" s="649">
        <f t="shared" si="1940"/>
        <v>851.71922088346423</v>
      </c>
      <c r="ANH86" s="102">
        <f t="shared" si="1941"/>
        <v>851</v>
      </c>
      <c r="ANI86" s="105" t="str">
        <f t="shared" si="1942"/>
        <v>.71922088346</v>
      </c>
      <c r="ANJ86" s="103">
        <f t="shared" si="1943"/>
        <v>370.90000000089998</v>
      </c>
      <c r="ANK86" s="102">
        <f t="shared" si="1944"/>
        <v>370</v>
      </c>
      <c r="ANL86" s="105" t="str">
        <f t="shared" si="1945"/>
        <v>.90000000090</v>
      </c>
      <c r="ANM86" s="649">
        <f t="shared" si="1946"/>
        <v>851.6292208834642</v>
      </c>
      <c r="ANN86" s="102">
        <f t="shared" si="1947"/>
        <v>851</v>
      </c>
      <c r="ANO86" s="105" t="str">
        <f t="shared" si="1948"/>
        <v>.62922088346</v>
      </c>
      <c r="ANP86" s="103">
        <f t="shared" si="1949"/>
        <v>370.90000000089998</v>
      </c>
      <c r="ANQ86" s="102">
        <f t="shared" si="1950"/>
        <v>370</v>
      </c>
      <c r="ANR86" s="105" t="str">
        <f t="shared" si="1951"/>
        <v>.90000000090</v>
      </c>
      <c r="ANS86" s="649">
        <f t="shared" si="1952"/>
        <v>851.52922088346418</v>
      </c>
      <c r="ANT86" s="102">
        <f t="shared" si="1953"/>
        <v>851</v>
      </c>
      <c r="ANU86" s="105" t="str">
        <f t="shared" si="1954"/>
        <v>.52922088346</v>
      </c>
      <c r="ANX86" s="136">
        <f t="shared" si="1955"/>
        <v>0</v>
      </c>
      <c r="ANY86" s="136">
        <f t="shared" si="1956"/>
        <v>0</v>
      </c>
      <c r="ANZ86" s="103">
        <f t="shared" si="1494"/>
        <v>364.75000000074999</v>
      </c>
      <c r="AOA86" s="102">
        <f t="shared" si="1957"/>
        <v>364</v>
      </c>
      <c r="AOB86" s="105" t="str">
        <f t="shared" si="1958"/>
        <v>.75000000075</v>
      </c>
      <c r="AOC86" s="103">
        <f t="shared" si="1495"/>
        <v>851.37472088345976</v>
      </c>
      <c r="AOD86" s="102">
        <f t="shared" si="1959"/>
        <v>851</v>
      </c>
      <c r="AOE86" s="105" t="str">
        <f t="shared" si="1960"/>
        <v>.37472088346</v>
      </c>
      <c r="AOF86" s="103">
        <f t="shared" si="1496"/>
        <v>364.75000000074999</v>
      </c>
      <c r="AOG86" s="102">
        <f t="shared" si="1961"/>
        <v>364</v>
      </c>
      <c r="AOH86" s="105" t="str">
        <f t="shared" si="1962"/>
        <v>.75000000075</v>
      </c>
      <c r="AOI86" s="103">
        <f t="shared" si="1497"/>
        <v>851.37472088345976</v>
      </c>
      <c r="AOJ86" s="102">
        <f t="shared" si="1963"/>
        <v>851</v>
      </c>
      <c r="AOK86" s="105" t="str">
        <f t="shared" si="1964"/>
        <v>.37472088346</v>
      </c>
      <c r="AOL86" s="103">
        <f t="shared" si="1498"/>
        <v>367.90000000089998</v>
      </c>
      <c r="AOM86" s="102">
        <f t="shared" si="1965"/>
        <v>367</v>
      </c>
      <c r="AON86" s="105" t="str">
        <f t="shared" si="1966"/>
        <v>.90000000090</v>
      </c>
      <c r="AOO86" s="103">
        <f t="shared" si="1499"/>
        <v>851.46922088346423</v>
      </c>
      <c r="AOP86" s="102">
        <f t="shared" si="1967"/>
        <v>851</v>
      </c>
      <c r="AOQ86" s="105" t="str">
        <f t="shared" si="1968"/>
        <v>.46922088346</v>
      </c>
      <c r="AOR86" s="103">
        <f t="shared" si="1500"/>
        <v>371.05000000104997</v>
      </c>
      <c r="AOS86" s="102">
        <f t="shared" si="1969"/>
        <v>371</v>
      </c>
      <c r="AOT86" s="105" t="str">
        <f t="shared" si="1970"/>
        <v>.05000000105</v>
      </c>
      <c r="AOU86" s="103">
        <f t="shared" si="1971"/>
        <v>851.37472088345976</v>
      </c>
      <c r="AOV86" s="102">
        <f t="shared" si="1972"/>
        <v>851</v>
      </c>
      <c r="AOW86" s="105" t="str">
        <f t="shared" si="1973"/>
        <v>.37472088346</v>
      </c>
      <c r="AOX86" s="103">
        <f t="shared" si="1501"/>
        <v>371.05000000104997</v>
      </c>
      <c r="AOY86" s="102">
        <f t="shared" si="1974"/>
        <v>371</v>
      </c>
      <c r="AOZ86" s="105" t="str">
        <f t="shared" si="1975"/>
        <v>.05000000105</v>
      </c>
      <c r="APA86" s="103">
        <f t="shared" si="1976"/>
        <v>851.37472088345976</v>
      </c>
      <c r="APB86" s="102">
        <f t="shared" si="1977"/>
        <v>851</v>
      </c>
      <c r="APC86" s="105" t="str">
        <f t="shared" si="1978"/>
        <v>.37472088346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364.75000000074999</v>
      </c>
      <c r="APH86" s="102">
        <f t="shared" si="1981"/>
        <v>364</v>
      </c>
      <c r="API86" s="105" t="str">
        <f t="shared" si="1982"/>
        <v>.75000000075</v>
      </c>
      <c r="APJ86" s="103">
        <f t="shared" si="1503"/>
        <v>851.37472088345976</v>
      </c>
      <c r="APK86" s="102">
        <f t="shared" si="1983"/>
        <v>851</v>
      </c>
      <c r="APL86" s="105" t="str">
        <f t="shared" si="1984"/>
        <v>.37472088346</v>
      </c>
      <c r="APM86" s="103">
        <f t="shared" si="1504"/>
        <v>364.7500000009</v>
      </c>
      <c r="APN86" s="102">
        <f t="shared" si="1985"/>
        <v>364</v>
      </c>
      <c r="APO86" s="105" t="str">
        <f t="shared" si="1986"/>
        <v>.75000000090</v>
      </c>
      <c r="APP86" s="103">
        <f t="shared" si="1987"/>
        <v>851.52472088346417</v>
      </c>
      <c r="APQ86" s="102">
        <f t="shared" si="1988"/>
        <v>851</v>
      </c>
      <c r="APR86" s="105" t="str">
        <f t="shared" si="1989"/>
        <v>.52472088346</v>
      </c>
      <c r="APS86" s="103">
        <f t="shared" si="1505"/>
        <v>367.90000000089998</v>
      </c>
      <c r="APT86" s="102">
        <f t="shared" si="1990"/>
        <v>367</v>
      </c>
      <c r="APU86" s="105" t="str">
        <f t="shared" si="1991"/>
        <v>.90000000090</v>
      </c>
      <c r="APV86" s="103">
        <f t="shared" si="1506"/>
        <v>851.61922088346421</v>
      </c>
      <c r="APW86" s="102">
        <f t="shared" si="1992"/>
        <v>851</v>
      </c>
      <c r="APX86" s="105" t="str">
        <f t="shared" si="1993"/>
        <v>.61922088346</v>
      </c>
      <c r="APY86" s="103">
        <f t="shared" si="1507"/>
        <v>371.05000000089996</v>
      </c>
      <c r="APZ86" s="102">
        <f t="shared" si="1994"/>
        <v>371</v>
      </c>
      <c r="AQA86" s="105" t="str">
        <f t="shared" si="1995"/>
        <v>.05000000090</v>
      </c>
      <c r="AQB86" s="103">
        <f t="shared" si="1996"/>
        <v>851.52472088346417</v>
      </c>
      <c r="AQC86" s="102">
        <f t="shared" si="1997"/>
        <v>851</v>
      </c>
      <c r="AQD86" s="105" t="str">
        <f t="shared" si="1998"/>
        <v>.52472088346</v>
      </c>
      <c r="AQE86" s="103">
        <f t="shared" si="1508"/>
        <v>371.05000000104997</v>
      </c>
      <c r="AQF86" s="102">
        <f t="shared" si="1999"/>
        <v>371</v>
      </c>
      <c r="AQG86" s="105" t="str">
        <f t="shared" si="2000"/>
        <v>.05000000105</v>
      </c>
      <c r="AQH86" s="103">
        <f t="shared" si="1509"/>
        <v>851.37472088345976</v>
      </c>
      <c r="AQI86" s="102">
        <f t="shared" si="2001"/>
        <v>851</v>
      </c>
      <c r="AQJ86" s="105" t="str">
        <f t="shared" si="2002"/>
        <v>.37472088346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85.546999999999997</v>
      </c>
      <c r="CQ87" s="362">
        <f t="shared" si="1543"/>
        <v>0</v>
      </c>
      <c r="CR87" s="367"/>
      <c r="CS87" s="367"/>
      <c r="CT87" s="396">
        <f t="shared" si="2042"/>
        <v>85.350999999999999</v>
      </c>
      <c r="CV87" s="399">
        <f t="shared" si="2055"/>
        <v>0</v>
      </c>
      <c r="CW87" s="367"/>
      <c r="CX87" s="111">
        <f t="shared" si="2043"/>
        <v>-3.2666666666666326E-3</v>
      </c>
      <c r="CY87" s="367"/>
      <c r="CZ87" s="396">
        <f t="shared" si="2013"/>
        <v>80.516333333333748</v>
      </c>
      <c r="DA87" s="367"/>
      <c r="DB87" s="103">
        <f t="shared" si="1544"/>
        <v>0</v>
      </c>
      <c r="DC87" s="103">
        <f t="shared" si="1545"/>
        <v>87.905000000000001</v>
      </c>
      <c r="DD87" s="103">
        <f t="shared" si="1546"/>
        <v>87.905000000000001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820.40000000000009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810.40000000000009</v>
      </c>
      <c r="OY87" s="189">
        <f t="shared" si="1618"/>
        <v>810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840</v>
      </c>
      <c r="RM87" s="795">
        <f t="shared" si="1637"/>
        <v>840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900</v>
      </c>
      <c r="RS87" s="795">
        <f t="shared" si="1643"/>
        <v>900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1610</v>
      </c>
      <c r="SY87" s="121">
        <f t="shared" si="2031"/>
        <v>1610</v>
      </c>
      <c r="SZ87" s="121" t="str">
        <f t="shared" si="1658"/>
        <v>.00000000000</v>
      </c>
      <c r="TA87" s="94" t="str">
        <f t="shared" si="1659"/>
        <v>161,000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838</v>
      </c>
      <c r="TS87" s="121">
        <f t="shared" si="1666"/>
        <v>838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377.35000000135</v>
      </c>
      <c r="UL87" s="102">
        <f t="shared" si="1676"/>
        <v>377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380.50000000149998</v>
      </c>
      <c r="UR87" s="105">
        <f t="shared" si="1681"/>
        <v>380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383.65000000164997</v>
      </c>
      <c r="UX87" s="102">
        <f t="shared" si="1685"/>
        <v>383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377.35000000135</v>
      </c>
      <c r="VI87" s="102">
        <f t="shared" si="1690"/>
        <v>377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377.35000000135</v>
      </c>
      <c r="VO87" s="102">
        <f t="shared" si="1695"/>
        <v>377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380.50000000149998</v>
      </c>
      <c r="VU87" s="105">
        <f t="shared" si="1701"/>
        <v>380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383.65000000164997</v>
      </c>
      <c r="WA87" s="102">
        <f t="shared" si="1707"/>
        <v>383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383.65000000164997</v>
      </c>
      <c r="WG87" s="102">
        <f t="shared" si="1712"/>
        <v>383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380.50000000149998</v>
      </c>
      <c r="XO87" s="103">
        <f t="shared" si="1731"/>
        <v>0</v>
      </c>
      <c r="XP87" s="103">
        <f t="shared" si="1336"/>
        <v>380.50000000149998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377.35000000135</v>
      </c>
      <c r="ZQ87" s="127">
        <f t="shared" si="1350"/>
        <v>0</v>
      </c>
      <c r="ZR87" s="127">
        <f t="shared" si="1351"/>
        <v>377.35000000135</v>
      </c>
      <c r="ZS87" s="127">
        <f t="shared" si="1352"/>
        <v>-9.4500000004499998E-2</v>
      </c>
      <c r="ZT87" s="127">
        <f t="shared" si="1353"/>
        <v>380.50000000149998</v>
      </c>
      <c r="ZU87" s="127">
        <f t="shared" si="1354"/>
        <v>0</v>
      </c>
      <c r="ZV87" s="127">
        <f t="shared" si="1355"/>
        <v>383.65000000164997</v>
      </c>
      <c r="ZW87" s="127">
        <f t="shared" si="1356"/>
        <v>-9.4500000004499998E-2</v>
      </c>
      <c r="ZX87" s="127">
        <f t="shared" si="1357"/>
        <v>383.65000000164997</v>
      </c>
      <c r="ZY87" s="127">
        <f t="shared" si="1358"/>
        <v>0</v>
      </c>
      <c r="ZZ87" s="127">
        <f t="shared" si="1760"/>
        <v>380.50000000149998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380.50000000149998</v>
      </c>
      <c r="ADM87" s="102">
        <f t="shared" si="1786"/>
        <v>380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380.50000000149998</v>
      </c>
      <c r="ADS87" s="102">
        <f t="shared" si="1790"/>
        <v>380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380.50000000149998</v>
      </c>
      <c r="ADY87" s="102">
        <f t="shared" si="1794"/>
        <v>380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377.35000000135</v>
      </c>
      <c r="AFK87" s="102">
        <f t="shared" si="1803"/>
        <v>377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380.50000000149998</v>
      </c>
      <c r="AFQ87" s="102">
        <f t="shared" si="1808"/>
        <v>380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383.65000000164997</v>
      </c>
      <c r="AFW87" s="102">
        <f t="shared" si="1813"/>
        <v>383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377.35000000135</v>
      </c>
      <c r="AHW87" s="102">
        <f t="shared" si="1837"/>
        <v>377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380.50000000149998</v>
      </c>
      <c r="AIC87" s="102">
        <f t="shared" si="1841"/>
        <v>380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383.65000000164997</v>
      </c>
      <c r="AII87" s="102">
        <f t="shared" si="1845"/>
        <v>383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377.35000000135</v>
      </c>
      <c r="AIT87" s="102">
        <f t="shared" si="1850"/>
        <v>377</v>
      </c>
      <c r="AIU87" s="105" t="str">
        <f t="shared" si="1851"/>
        <v>.35000000135</v>
      </c>
      <c r="AIV87" s="120">
        <f t="shared" si="1852"/>
        <v>855.46922088346423</v>
      </c>
      <c r="AIW87" s="102">
        <f t="shared" si="1853"/>
        <v>855</v>
      </c>
      <c r="AIX87" s="105" t="str">
        <f t="shared" si="1854"/>
        <v>.46922088346</v>
      </c>
      <c r="AIY87" s="120">
        <f t="shared" si="1855"/>
        <v>380.50000000149998</v>
      </c>
      <c r="AIZ87" s="102">
        <f t="shared" si="1856"/>
        <v>380</v>
      </c>
      <c r="AJA87" s="105" t="str">
        <f t="shared" si="1857"/>
        <v>.50000000150</v>
      </c>
      <c r="AJB87" s="120">
        <f t="shared" si="2056"/>
        <v>855.46922088346423</v>
      </c>
      <c r="AJC87" s="102">
        <f t="shared" si="1858"/>
        <v>855</v>
      </c>
      <c r="AJD87" s="105" t="str">
        <f t="shared" si="1859"/>
        <v>.46922088346</v>
      </c>
      <c r="AJE87" s="120">
        <f t="shared" si="1860"/>
        <v>383.65000000164997</v>
      </c>
      <c r="AJF87" s="102">
        <f t="shared" si="1861"/>
        <v>383</v>
      </c>
      <c r="AJG87" s="105" t="str">
        <f t="shared" si="1862"/>
        <v>.65000000165</v>
      </c>
      <c r="AJH87" s="93">
        <f t="shared" si="1863"/>
        <v>855.46922088346423</v>
      </c>
      <c r="AJI87" s="102">
        <f t="shared" si="1864"/>
        <v>855</v>
      </c>
      <c r="AJJ87" s="105" t="str">
        <f t="shared" si="1865"/>
        <v>.46922088346</v>
      </c>
      <c r="AJL87" s="105">
        <f t="shared" si="1472"/>
        <v>0</v>
      </c>
      <c r="AJM87" s="105">
        <f t="shared" si="1473"/>
        <v>0</v>
      </c>
      <c r="AJN87" s="120">
        <f t="shared" si="1474"/>
        <v>377.10000000135</v>
      </c>
      <c r="AJO87" s="102">
        <f t="shared" si="1866"/>
        <v>377</v>
      </c>
      <c r="AJP87" s="105" t="str">
        <f t="shared" si="1867"/>
        <v>.10000000135</v>
      </c>
      <c r="AJQ87" s="93">
        <f t="shared" si="1475"/>
        <v>855.46922088346423</v>
      </c>
      <c r="AJR87" s="102">
        <f t="shared" si="1868"/>
        <v>855</v>
      </c>
      <c r="AJS87" s="105" t="str">
        <f t="shared" si="1869"/>
        <v>.46922088346</v>
      </c>
      <c r="AJT87" s="120">
        <f t="shared" si="1476"/>
        <v>383.90000000164997</v>
      </c>
      <c r="AJU87" s="102">
        <f t="shared" si="1870"/>
        <v>383</v>
      </c>
      <c r="AJV87" s="105" t="str">
        <f t="shared" si="1871"/>
        <v>.90000000165</v>
      </c>
      <c r="AJW87" s="93">
        <f t="shared" si="1477"/>
        <v>855.46922088346423</v>
      </c>
      <c r="AJX87" s="102">
        <f t="shared" si="1872"/>
        <v>855</v>
      </c>
      <c r="AJY87" s="105" t="str">
        <f t="shared" si="1873"/>
        <v>.46922088346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377.35000000135</v>
      </c>
      <c r="AKG87" s="102">
        <f t="shared" si="1876"/>
        <v>377</v>
      </c>
      <c r="AKH87" s="105" t="str">
        <f t="shared" si="1877"/>
        <v>.35000000135</v>
      </c>
      <c r="AKI87" s="103">
        <f t="shared" si="1482"/>
        <v>855.46922088346423</v>
      </c>
      <c r="AKJ87" s="102">
        <f t="shared" si="1878"/>
        <v>855</v>
      </c>
      <c r="AKK87" s="105" t="str">
        <f t="shared" si="1879"/>
        <v>.46922088346</v>
      </c>
      <c r="AKL87" s="390">
        <f t="shared" si="1483"/>
        <v>377.35000000135</v>
      </c>
      <c r="AKM87" s="102">
        <f t="shared" si="1880"/>
        <v>377</v>
      </c>
      <c r="AKN87" s="105" t="str">
        <f t="shared" si="1881"/>
        <v>.35000000135</v>
      </c>
      <c r="AKO87" s="390">
        <f t="shared" si="1882"/>
        <v>855.37472088345976</v>
      </c>
      <c r="AKP87" s="102">
        <f t="shared" si="1883"/>
        <v>855</v>
      </c>
      <c r="AKQ87" s="105" t="str">
        <f t="shared" si="1884"/>
        <v>.37472088346</v>
      </c>
      <c r="AKR87" s="103">
        <f t="shared" si="1484"/>
        <v>380.50000000149998</v>
      </c>
      <c r="AKS87" s="102">
        <f t="shared" si="1885"/>
        <v>380</v>
      </c>
      <c r="AKT87" s="105" t="str">
        <f t="shared" si="1886"/>
        <v>.50000000150</v>
      </c>
      <c r="AKU87" s="103">
        <f t="shared" si="1887"/>
        <v>855.46922088346423</v>
      </c>
      <c r="AKV87" s="102">
        <f t="shared" si="1888"/>
        <v>855</v>
      </c>
      <c r="AKW87" s="105" t="str">
        <f t="shared" si="1889"/>
        <v>.46922088346</v>
      </c>
      <c r="AKX87" s="390">
        <f t="shared" si="1485"/>
        <v>383.65000000164997</v>
      </c>
      <c r="AKY87" s="102">
        <f t="shared" si="1890"/>
        <v>383</v>
      </c>
      <c r="AKZ87" s="105" t="str">
        <f t="shared" si="1891"/>
        <v>.65000000165</v>
      </c>
      <c r="ALA87" s="390">
        <f t="shared" si="1892"/>
        <v>855.37472088345976</v>
      </c>
      <c r="ALB87" s="102">
        <f t="shared" si="1893"/>
        <v>855</v>
      </c>
      <c r="ALC87" s="105" t="str">
        <f t="shared" si="1894"/>
        <v>.37472088346</v>
      </c>
      <c r="ALD87" s="103">
        <f t="shared" si="1486"/>
        <v>383.65000000164997</v>
      </c>
      <c r="ALE87" s="102">
        <f t="shared" si="1895"/>
        <v>383</v>
      </c>
      <c r="ALF87" s="105" t="str">
        <f t="shared" si="1896"/>
        <v>.65000000165</v>
      </c>
      <c r="ALG87" s="103">
        <f t="shared" si="1487"/>
        <v>855.46922088346423</v>
      </c>
      <c r="ALH87" s="102">
        <f t="shared" si="1897"/>
        <v>855</v>
      </c>
      <c r="ALI87" s="105" t="str">
        <f t="shared" si="1898"/>
        <v>.46922088346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377.35000000135</v>
      </c>
      <c r="ALN87" s="102">
        <f t="shared" si="1901"/>
        <v>377</v>
      </c>
      <c r="ALO87" s="105" t="str">
        <f t="shared" si="1902"/>
        <v>.35000000135</v>
      </c>
      <c r="ALP87" s="103">
        <f t="shared" si="1489"/>
        <v>855.37472088345976</v>
      </c>
      <c r="ALQ87" s="102">
        <f t="shared" si="1903"/>
        <v>855</v>
      </c>
      <c r="ALR87" s="105" t="str">
        <f t="shared" si="1904"/>
        <v>.37472088346</v>
      </c>
      <c r="ALS87" s="103">
        <f t="shared" si="1905"/>
        <v>377.35000000159999</v>
      </c>
      <c r="ALT87" s="102">
        <f t="shared" si="1906"/>
        <v>377</v>
      </c>
      <c r="ALU87" s="105" t="str">
        <f t="shared" si="1907"/>
        <v>.35000000160</v>
      </c>
      <c r="ALV87" s="103">
        <f t="shared" si="1908"/>
        <v>855.62472088346726</v>
      </c>
      <c r="ALW87" s="102">
        <f t="shared" si="1909"/>
        <v>855</v>
      </c>
      <c r="ALX87" s="105" t="str">
        <f t="shared" si="1910"/>
        <v>.62472088347</v>
      </c>
      <c r="ALY87" s="103">
        <f t="shared" si="1490"/>
        <v>380.50000000149998</v>
      </c>
      <c r="ALZ87" s="102">
        <f t="shared" si="1911"/>
        <v>380</v>
      </c>
      <c r="AMA87" s="105" t="str">
        <f t="shared" si="1912"/>
        <v>.50000000150</v>
      </c>
      <c r="AMB87" s="103">
        <f t="shared" si="1491"/>
        <v>855.71922088346423</v>
      </c>
      <c r="AMC87" s="102">
        <f t="shared" si="1913"/>
        <v>855</v>
      </c>
      <c r="AMD87" s="105" t="str">
        <f t="shared" si="1914"/>
        <v>.71922088346</v>
      </c>
      <c r="AME87" s="103">
        <f t="shared" si="1915"/>
        <v>383.65000000139997</v>
      </c>
      <c r="AMF87" s="102">
        <f t="shared" si="1916"/>
        <v>383</v>
      </c>
      <c r="AMG87" s="105" t="str">
        <f t="shared" si="1917"/>
        <v>.65000000140</v>
      </c>
      <c r="AMH87" s="103">
        <f t="shared" si="1918"/>
        <v>855.62472088346726</v>
      </c>
      <c r="AMI87" s="102">
        <f t="shared" si="1919"/>
        <v>855</v>
      </c>
      <c r="AMJ87" s="105" t="str">
        <f t="shared" si="1920"/>
        <v>.62472088347</v>
      </c>
      <c r="AMK87" s="103">
        <f t="shared" si="1492"/>
        <v>383.65000000164997</v>
      </c>
      <c r="AML87" s="102">
        <f t="shared" si="1921"/>
        <v>383</v>
      </c>
      <c r="AMM87" s="105" t="str">
        <f t="shared" si="1922"/>
        <v>.65000000165</v>
      </c>
      <c r="AMN87" s="103">
        <f t="shared" si="1493"/>
        <v>855.37472088345976</v>
      </c>
      <c r="AMO87" s="102">
        <f t="shared" si="1923"/>
        <v>855</v>
      </c>
      <c r="AMP87" s="105" t="str">
        <f t="shared" si="1924"/>
        <v>.37472088346</v>
      </c>
      <c r="AMR87" s="103">
        <f t="shared" si="1925"/>
        <v>377.50000000149998</v>
      </c>
      <c r="AMS87" s="102">
        <f t="shared" si="1926"/>
        <v>377</v>
      </c>
      <c r="AMT87" s="105" t="str">
        <f t="shared" si="1927"/>
        <v>.50000000150</v>
      </c>
      <c r="AMU87" s="649">
        <f t="shared" si="1928"/>
        <v>855.52922088346418</v>
      </c>
      <c r="AMV87" s="102">
        <f t="shared" si="1929"/>
        <v>855</v>
      </c>
      <c r="AMW87" s="105" t="str">
        <f t="shared" si="1930"/>
        <v>.52922088346</v>
      </c>
      <c r="AMX87" s="103">
        <f t="shared" si="1931"/>
        <v>377.50000000149998</v>
      </c>
      <c r="AMY87" s="102">
        <f t="shared" si="1932"/>
        <v>377</v>
      </c>
      <c r="AMZ87" s="105" t="str">
        <f t="shared" si="1933"/>
        <v>.50000000150</v>
      </c>
      <c r="ANA87" s="649">
        <f t="shared" si="1934"/>
        <v>855.6292208834642</v>
      </c>
      <c r="ANB87" s="102">
        <f t="shared" si="1935"/>
        <v>855</v>
      </c>
      <c r="ANC87" s="105" t="str">
        <f t="shared" si="1936"/>
        <v>.62922088346</v>
      </c>
      <c r="AND87" s="103">
        <f t="shared" si="1937"/>
        <v>380.50000000149998</v>
      </c>
      <c r="ANE87" s="102">
        <f t="shared" si="1938"/>
        <v>380</v>
      </c>
      <c r="ANF87" s="105" t="str">
        <f t="shared" si="1939"/>
        <v>.50000000150</v>
      </c>
      <c r="ANG87" s="649">
        <f t="shared" si="1940"/>
        <v>855.71922088346423</v>
      </c>
      <c r="ANH87" s="102">
        <f t="shared" si="1941"/>
        <v>855</v>
      </c>
      <c r="ANI87" s="105" t="str">
        <f t="shared" si="1942"/>
        <v>.71922088346</v>
      </c>
      <c r="ANJ87" s="103">
        <f t="shared" si="1943"/>
        <v>383.50000000149998</v>
      </c>
      <c r="ANK87" s="102">
        <f t="shared" si="1944"/>
        <v>383</v>
      </c>
      <c r="ANL87" s="105" t="str">
        <f t="shared" si="1945"/>
        <v>.50000000150</v>
      </c>
      <c r="ANM87" s="649">
        <f t="shared" si="1946"/>
        <v>855.6292208834642</v>
      </c>
      <c r="ANN87" s="102">
        <f t="shared" si="1947"/>
        <v>855</v>
      </c>
      <c r="ANO87" s="105" t="str">
        <f t="shared" si="1948"/>
        <v>.62922088346</v>
      </c>
      <c r="ANP87" s="103">
        <f t="shared" si="1949"/>
        <v>383.50000000149998</v>
      </c>
      <c r="ANQ87" s="102">
        <f t="shared" si="1950"/>
        <v>383</v>
      </c>
      <c r="ANR87" s="105" t="str">
        <f t="shared" si="1951"/>
        <v>.50000000150</v>
      </c>
      <c r="ANS87" s="649">
        <f t="shared" si="1952"/>
        <v>855.52922088346418</v>
      </c>
      <c r="ANT87" s="102">
        <f t="shared" si="1953"/>
        <v>855</v>
      </c>
      <c r="ANU87" s="105" t="str">
        <f t="shared" si="1954"/>
        <v>.52922088346</v>
      </c>
      <c r="ANX87" s="136">
        <f t="shared" si="1955"/>
        <v>0</v>
      </c>
      <c r="ANY87" s="136">
        <f t="shared" si="1956"/>
        <v>0</v>
      </c>
      <c r="ANZ87" s="103">
        <f t="shared" si="1494"/>
        <v>377.35000000135</v>
      </c>
      <c r="AOA87" s="102">
        <f t="shared" si="1957"/>
        <v>377</v>
      </c>
      <c r="AOB87" s="105" t="str">
        <f t="shared" si="1958"/>
        <v>.35000000135</v>
      </c>
      <c r="AOC87" s="103">
        <f t="shared" si="1495"/>
        <v>855.37472088345976</v>
      </c>
      <c r="AOD87" s="102">
        <f t="shared" si="1959"/>
        <v>855</v>
      </c>
      <c r="AOE87" s="105" t="str">
        <f t="shared" si="1960"/>
        <v>.37472088346</v>
      </c>
      <c r="AOF87" s="103">
        <f t="shared" si="1496"/>
        <v>377.35000000135</v>
      </c>
      <c r="AOG87" s="102">
        <f t="shared" si="1961"/>
        <v>377</v>
      </c>
      <c r="AOH87" s="105" t="str">
        <f t="shared" si="1962"/>
        <v>.35000000135</v>
      </c>
      <c r="AOI87" s="103">
        <f t="shared" si="1497"/>
        <v>855.37472088345976</v>
      </c>
      <c r="AOJ87" s="102">
        <f t="shared" si="1963"/>
        <v>855</v>
      </c>
      <c r="AOK87" s="105" t="str">
        <f t="shared" si="1964"/>
        <v>.37472088346</v>
      </c>
      <c r="AOL87" s="103">
        <f t="shared" si="1498"/>
        <v>380.50000000149998</v>
      </c>
      <c r="AOM87" s="102">
        <f t="shared" si="1965"/>
        <v>380</v>
      </c>
      <c r="AON87" s="105" t="str">
        <f t="shared" si="1966"/>
        <v>.50000000150</v>
      </c>
      <c r="AOO87" s="103">
        <f t="shared" si="1499"/>
        <v>855.46922088346423</v>
      </c>
      <c r="AOP87" s="102">
        <f t="shared" si="1967"/>
        <v>855</v>
      </c>
      <c r="AOQ87" s="105" t="str">
        <f t="shared" si="1968"/>
        <v>.46922088346</v>
      </c>
      <c r="AOR87" s="103">
        <f t="shared" si="1500"/>
        <v>383.65000000164997</v>
      </c>
      <c r="AOS87" s="102">
        <f t="shared" si="1969"/>
        <v>383</v>
      </c>
      <c r="AOT87" s="105" t="str">
        <f t="shared" si="1970"/>
        <v>.65000000165</v>
      </c>
      <c r="AOU87" s="103">
        <f t="shared" si="1971"/>
        <v>855.37472088345976</v>
      </c>
      <c r="AOV87" s="102">
        <f t="shared" si="1972"/>
        <v>855</v>
      </c>
      <c r="AOW87" s="105" t="str">
        <f t="shared" si="1973"/>
        <v>.37472088346</v>
      </c>
      <c r="AOX87" s="103">
        <f t="shared" si="1501"/>
        <v>383.65000000164997</v>
      </c>
      <c r="AOY87" s="102">
        <f t="shared" si="1974"/>
        <v>383</v>
      </c>
      <c r="AOZ87" s="105" t="str">
        <f t="shared" si="1975"/>
        <v>.65000000165</v>
      </c>
      <c r="APA87" s="103">
        <f t="shared" si="1976"/>
        <v>855.37472088345976</v>
      </c>
      <c r="APB87" s="102">
        <f t="shared" si="1977"/>
        <v>855</v>
      </c>
      <c r="APC87" s="105" t="str">
        <f t="shared" si="1978"/>
        <v>.37472088346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377.35000000135</v>
      </c>
      <c r="APH87" s="102">
        <f t="shared" si="1981"/>
        <v>377</v>
      </c>
      <c r="API87" s="105" t="str">
        <f t="shared" si="1982"/>
        <v>.35000000135</v>
      </c>
      <c r="APJ87" s="103">
        <f t="shared" si="1503"/>
        <v>855.37472088345976</v>
      </c>
      <c r="APK87" s="102">
        <f t="shared" si="1983"/>
        <v>855</v>
      </c>
      <c r="APL87" s="105" t="str">
        <f t="shared" si="1984"/>
        <v>.37472088346</v>
      </c>
      <c r="APM87" s="103">
        <f t="shared" si="1504"/>
        <v>377.35000000150001</v>
      </c>
      <c r="APN87" s="102">
        <f t="shared" si="1985"/>
        <v>377</v>
      </c>
      <c r="APO87" s="105" t="str">
        <f t="shared" si="1986"/>
        <v>.35000000150</v>
      </c>
      <c r="APP87" s="103">
        <f t="shared" si="1987"/>
        <v>855.52472088346417</v>
      </c>
      <c r="APQ87" s="102">
        <f t="shared" si="1988"/>
        <v>855</v>
      </c>
      <c r="APR87" s="105" t="str">
        <f t="shared" si="1989"/>
        <v>.52472088346</v>
      </c>
      <c r="APS87" s="103">
        <f t="shared" si="1505"/>
        <v>380.50000000149998</v>
      </c>
      <c r="APT87" s="102">
        <f t="shared" si="1990"/>
        <v>380</v>
      </c>
      <c r="APU87" s="105" t="str">
        <f t="shared" si="1991"/>
        <v>.50000000150</v>
      </c>
      <c r="APV87" s="103">
        <f t="shared" si="1506"/>
        <v>855.61922088346421</v>
      </c>
      <c r="APW87" s="102">
        <f t="shared" si="1992"/>
        <v>855</v>
      </c>
      <c r="APX87" s="105" t="str">
        <f t="shared" si="1993"/>
        <v>.61922088346</v>
      </c>
      <c r="APY87" s="103">
        <f t="shared" si="1507"/>
        <v>383.65000000149996</v>
      </c>
      <c r="APZ87" s="102">
        <f t="shared" si="1994"/>
        <v>383</v>
      </c>
      <c r="AQA87" s="105" t="str">
        <f t="shared" si="1995"/>
        <v>.65000000150</v>
      </c>
      <c r="AQB87" s="103">
        <f t="shared" si="1996"/>
        <v>855.52472088346417</v>
      </c>
      <c r="AQC87" s="102">
        <f t="shared" si="1997"/>
        <v>855</v>
      </c>
      <c r="AQD87" s="105" t="str">
        <f t="shared" si="1998"/>
        <v>.52472088346</v>
      </c>
      <c r="AQE87" s="103">
        <f t="shared" si="1508"/>
        <v>383.65000000164997</v>
      </c>
      <c r="AQF87" s="102">
        <f t="shared" si="1999"/>
        <v>383</v>
      </c>
      <c r="AQG87" s="105" t="str">
        <f t="shared" si="2000"/>
        <v>.65000000165</v>
      </c>
      <c r="AQH87" s="103">
        <f t="shared" si="1509"/>
        <v>855.37472088345976</v>
      </c>
      <c r="AQI87" s="102">
        <f t="shared" si="2001"/>
        <v>855</v>
      </c>
      <c r="AQJ87" s="105" t="str">
        <f t="shared" si="2002"/>
        <v>.37472088346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85.546999999999997</v>
      </c>
      <c r="CQ88" s="362">
        <f t="shared" si="1543"/>
        <v>0</v>
      </c>
      <c r="CR88" s="367"/>
      <c r="CS88" s="367"/>
      <c r="CT88" s="396">
        <f t="shared" si="2042"/>
        <v>85.350999999999999</v>
      </c>
      <c r="CV88" s="399">
        <f t="shared" si="2055"/>
        <v>0</v>
      </c>
      <c r="CW88" s="367"/>
      <c r="CX88" s="111">
        <f t="shared" si="2043"/>
        <v>-3.2666666666666326E-3</v>
      </c>
      <c r="CY88" s="367"/>
      <c r="CZ88" s="396">
        <f t="shared" si="2013"/>
        <v>80.45100000000042</v>
      </c>
      <c r="DA88" s="367"/>
      <c r="DB88" s="103">
        <f t="shared" si="1544"/>
        <v>0</v>
      </c>
      <c r="DC88" s="103">
        <f t="shared" si="1545"/>
        <v>87.905000000000001</v>
      </c>
      <c r="DD88" s="103">
        <f t="shared" si="1546"/>
        <v>87.905000000000001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820.40000000000009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810.40000000000009</v>
      </c>
      <c r="OY88" s="189">
        <f t="shared" si="1618"/>
        <v>810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840</v>
      </c>
      <c r="RM88" s="795">
        <f t="shared" si="1637"/>
        <v>840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900</v>
      </c>
      <c r="RS88" s="795">
        <f t="shared" si="1643"/>
        <v>900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1620</v>
      </c>
      <c r="SY88" s="121">
        <f t="shared" si="2031"/>
        <v>1620</v>
      </c>
      <c r="SZ88" s="121" t="str">
        <f t="shared" si="1658"/>
        <v>.00000000000</v>
      </c>
      <c r="TA88" s="94" t="str">
        <f t="shared" si="1659"/>
        <v>162,000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838</v>
      </c>
      <c r="TS88" s="121">
        <f t="shared" si="1666"/>
        <v>838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389.95000000195</v>
      </c>
      <c r="UL88" s="102">
        <f t="shared" si="1676"/>
        <v>389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393.10000000209999</v>
      </c>
      <c r="UR88" s="105">
        <f t="shared" si="1681"/>
        <v>393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396.25000000224998</v>
      </c>
      <c r="UX88" s="102">
        <f t="shared" si="1685"/>
        <v>396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389.95000000195</v>
      </c>
      <c r="VI88" s="102">
        <f t="shared" si="1690"/>
        <v>389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389.95000000195</v>
      </c>
      <c r="VO88" s="102">
        <f t="shared" si="1695"/>
        <v>389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393.10000000209999</v>
      </c>
      <c r="VU88" s="105">
        <f t="shared" si="1701"/>
        <v>393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396.25000000224998</v>
      </c>
      <c r="WA88" s="102">
        <f t="shared" si="1707"/>
        <v>396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396.25000000224998</v>
      </c>
      <c r="WG88" s="102">
        <f t="shared" si="1712"/>
        <v>396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393.10000000209999</v>
      </c>
      <c r="XO88" s="103">
        <f t="shared" si="1731"/>
        <v>0</v>
      </c>
      <c r="XP88" s="103">
        <f t="shared" si="1336"/>
        <v>393.10000000209999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389.95000000195</v>
      </c>
      <c r="ZQ88" s="127">
        <f t="shared" si="1350"/>
        <v>0</v>
      </c>
      <c r="ZR88" s="127">
        <f t="shared" si="1351"/>
        <v>389.95000000195</v>
      </c>
      <c r="ZS88" s="127">
        <f t="shared" si="1352"/>
        <v>-9.4500000004499998E-2</v>
      </c>
      <c r="ZT88" s="127">
        <f t="shared" si="1353"/>
        <v>393.10000000209999</v>
      </c>
      <c r="ZU88" s="127">
        <f t="shared" si="1354"/>
        <v>0</v>
      </c>
      <c r="ZV88" s="127">
        <f t="shared" si="1355"/>
        <v>396.25000000224998</v>
      </c>
      <c r="ZW88" s="127">
        <f t="shared" si="1356"/>
        <v>-9.4500000004499998E-2</v>
      </c>
      <c r="ZX88" s="127">
        <f t="shared" si="1357"/>
        <v>396.25000000224998</v>
      </c>
      <c r="ZY88" s="127">
        <f t="shared" si="1358"/>
        <v>0</v>
      </c>
      <c r="ZZ88" s="127">
        <f t="shared" si="1760"/>
        <v>393.10000000209999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393.10000000209999</v>
      </c>
      <c r="ADM88" s="102">
        <f t="shared" si="1786"/>
        <v>393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393.10000000209999</v>
      </c>
      <c r="ADS88" s="102">
        <f t="shared" si="1790"/>
        <v>393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393.10000000209999</v>
      </c>
      <c r="ADY88" s="102">
        <f t="shared" si="1794"/>
        <v>393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389.95000000195</v>
      </c>
      <c r="AFK88" s="102">
        <f t="shared" si="1803"/>
        <v>389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393.10000000209999</v>
      </c>
      <c r="AFQ88" s="102">
        <f t="shared" si="1808"/>
        <v>393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396.25000000224998</v>
      </c>
      <c r="AFW88" s="102">
        <f t="shared" si="1813"/>
        <v>396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389.95000000195</v>
      </c>
      <c r="AHW88" s="102">
        <f t="shared" si="1837"/>
        <v>389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393.10000000209999</v>
      </c>
      <c r="AIC88" s="102">
        <f t="shared" si="1841"/>
        <v>393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396.25000000224998</v>
      </c>
      <c r="AII88" s="102">
        <f t="shared" si="1845"/>
        <v>396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389.95000000195</v>
      </c>
      <c r="AIT88" s="102">
        <f t="shared" si="1850"/>
        <v>389</v>
      </c>
      <c r="AIU88" s="105" t="str">
        <f t="shared" si="1851"/>
        <v>.95000000195</v>
      </c>
      <c r="AIV88" s="120">
        <f t="shared" si="1852"/>
        <v>855.46922088346423</v>
      </c>
      <c r="AIW88" s="102">
        <f t="shared" si="1853"/>
        <v>855</v>
      </c>
      <c r="AIX88" s="105" t="str">
        <f t="shared" si="1854"/>
        <v>.46922088346</v>
      </c>
      <c r="AIY88" s="120">
        <f t="shared" si="1855"/>
        <v>393.10000000209999</v>
      </c>
      <c r="AIZ88" s="102">
        <f t="shared" si="1856"/>
        <v>393</v>
      </c>
      <c r="AJA88" s="105" t="str">
        <f t="shared" si="1857"/>
        <v>.10000000210</v>
      </c>
      <c r="AJB88" s="120">
        <f t="shared" si="2056"/>
        <v>855.46922088346423</v>
      </c>
      <c r="AJC88" s="102">
        <f t="shared" si="1858"/>
        <v>855</v>
      </c>
      <c r="AJD88" s="105" t="str">
        <f t="shared" si="1859"/>
        <v>.46922088346</v>
      </c>
      <c r="AJE88" s="120">
        <f t="shared" si="1860"/>
        <v>396.25000000224998</v>
      </c>
      <c r="AJF88" s="102">
        <f t="shared" si="1861"/>
        <v>396</v>
      </c>
      <c r="AJG88" s="105" t="str">
        <f t="shared" si="1862"/>
        <v>.25000000225</v>
      </c>
      <c r="AJH88" s="93">
        <f t="shared" si="1863"/>
        <v>855.46922088346423</v>
      </c>
      <c r="AJI88" s="102">
        <f t="shared" si="1864"/>
        <v>855</v>
      </c>
      <c r="AJJ88" s="105" t="str">
        <f t="shared" si="1865"/>
        <v>.46922088346</v>
      </c>
      <c r="AJL88" s="105">
        <f t="shared" si="1472"/>
        <v>0</v>
      </c>
      <c r="AJM88" s="105">
        <f t="shared" si="1473"/>
        <v>0</v>
      </c>
      <c r="AJN88" s="120">
        <f t="shared" si="1474"/>
        <v>389.70000000195</v>
      </c>
      <c r="AJO88" s="102">
        <f t="shared" si="1866"/>
        <v>389</v>
      </c>
      <c r="AJP88" s="105" t="str">
        <f t="shared" si="1867"/>
        <v>.70000000195</v>
      </c>
      <c r="AJQ88" s="93">
        <f t="shared" si="1475"/>
        <v>855.46922088346423</v>
      </c>
      <c r="AJR88" s="102">
        <f t="shared" si="1868"/>
        <v>855</v>
      </c>
      <c r="AJS88" s="105" t="str">
        <f t="shared" si="1869"/>
        <v>.46922088346</v>
      </c>
      <c r="AJT88" s="120">
        <f t="shared" si="1476"/>
        <v>396.50000000224998</v>
      </c>
      <c r="AJU88" s="102">
        <f t="shared" si="1870"/>
        <v>396</v>
      </c>
      <c r="AJV88" s="105" t="str">
        <f t="shared" si="1871"/>
        <v>.50000000225</v>
      </c>
      <c r="AJW88" s="93">
        <f t="shared" si="1477"/>
        <v>855.46922088346423</v>
      </c>
      <c r="AJX88" s="102">
        <f t="shared" si="1872"/>
        <v>855</v>
      </c>
      <c r="AJY88" s="105" t="str">
        <f t="shared" si="1873"/>
        <v>.46922088346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389.95000000195</v>
      </c>
      <c r="AKG88" s="102">
        <f t="shared" si="1876"/>
        <v>389</v>
      </c>
      <c r="AKH88" s="105" t="str">
        <f t="shared" si="1877"/>
        <v>.95000000195</v>
      </c>
      <c r="AKI88" s="103">
        <f t="shared" si="1482"/>
        <v>855.46922088346423</v>
      </c>
      <c r="AKJ88" s="102">
        <f t="shared" si="1878"/>
        <v>855</v>
      </c>
      <c r="AKK88" s="105" t="str">
        <f t="shared" si="1879"/>
        <v>.46922088346</v>
      </c>
      <c r="AKL88" s="390">
        <f t="shared" si="1483"/>
        <v>389.95000000195</v>
      </c>
      <c r="AKM88" s="102">
        <f t="shared" si="1880"/>
        <v>389</v>
      </c>
      <c r="AKN88" s="105" t="str">
        <f t="shared" si="1881"/>
        <v>.95000000195</v>
      </c>
      <c r="AKO88" s="390">
        <f t="shared" si="1882"/>
        <v>855.37472088345976</v>
      </c>
      <c r="AKP88" s="102">
        <f t="shared" si="1883"/>
        <v>855</v>
      </c>
      <c r="AKQ88" s="105" t="str">
        <f t="shared" si="1884"/>
        <v>.37472088346</v>
      </c>
      <c r="AKR88" s="103">
        <f t="shared" si="1484"/>
        <v>393.10000000209999</v>
      </c>
      <c r="AKS88" s="102">
        <f t="shared" si="1885"/>
        <v>393</v>
      </c>
      <c r="AKT88" s="105" t="str">
        <f t="shared" si="1886"/>
        <v>.10000000210</v>
      </c>
      <c r="AKU88" s="103">
        <f t="shared" si="1887"/>
        <v>855.46922088346423</v>
      </c>
      <c r="AKV88" s="102">
        <f t="shared" si="1888"/>
        <v>855</v>
      </c>
      <c r="AKW88" s="105" t="str">
        <f t="shared" si="1889"/>
        <v>.46922088346</v>
      </c>
      <c r="AKX88" s="390">
        <f t="shared" si="1485"/>
        <v>396.25000000224998</v>
      </c>
      <c r="AKY88" s="102">
        <f t="shared" si="1890"/>
        <v>396</v>
      </c>
      <c r="AKZ88" s="105" t="str">
        <f t="shared" si="1891"/>
        <v>.25000000225</v>
      </c>
      <c r="ALA88" s="390">
        <f t="shared" si="1892"/>
        <v>855.37472088345976</v>
      </c>
      <c r="ALB88" s="102">
        <f t="shared" si="1893"/>
        <v>855</v>
      </c>
      <c r="ALC88" s="105" t="str">
        <f t="shared" si="1894"/>
        <v>.37472088346</v>
      </c>
      <c r="ALD88" s="103">
        <f t="shared" si="1486"/>
        <v>396.25000000224998</v>
      </c>
      <c r="ALE88" s="102">
        <f t="shared" si="1895"/>
        <v>396</v>
      </c>
      <c r="ALF88" s="105" t="str">
        <f t="shared" si="1896"/>
        <v>.25000000225</v>
      </c>
      <c r="ALG88" s="103">
        <f t="shared" si="1487"/>
        <v>855.46922088346423</v>
      </c>
      <c r="ALH88" s="102">
        <f t="shared" si="1897"/>
        <v>855</v>
      </c>
      <c r="ALI88" s="105" t="str">
        <f t="shared" si="1898"/>
        <v>.46922088346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389.95000000195</v>
      </c>
      <c r="ALN88" s="102">
        <f t="shared" si="1901"/>
        <v>389</v>
      </c>
      <c r="ALO88" s="105" t="str">
        <f t="shared" si="1902"/>
        <v>.95000000195</v>
      </c>
      <c r="ALP88" s="103">
        <f t="shared" si="1489"/>
        <v>855.37472088345976</v>
      </c>
      <c r="ALQ88" s="102">
        <f t="shared" si="1903"/>
        <v>855</v>
      </c>
      <c r="ALR88" s="105" t="str">
        <f t="shared" si="1904"/>
        <v>.37472088346</v>
      </c>
      <c r="ALS88" s="103">
        <f t="shared" si="1905"/>
        <v>389.9500000022</v>
      </c>
      <c r="ALT88" s="102">
        <f t="shared" si="1906"/>
        <v>389</v>
      </c>
      <c r="ALU88" s="105" t="str">
        <f t="shared" si="1907"/>
        <v>.95000000220</v>
      </c>
      <c r="ALV88" s="103">
        <f t="shared" si="1908"/>
        <v>855.62472088346726</v>
      </c>
      <c r="ALW88" s="102">
        <f t="shared" si="1909"/>
        <v>855</v>
      </c>
      <c r="ALX88" s="105" t="str">
        <f t="shared" si="1910"/>
        <v>.62472088347</v>
      </c>
      <c r="ALY88" s="103">
        <f t="shared" si="1490"/>
        <v>393.10000000209999</v>
      </c>
      <c r="ALZ88" s="102">
        <f t="shared" si="1911"/>
        <v>393</v>
      </c>
      <c r="AMA88" s="105" t="str">
        <f t="shared" si="1912"/>
        <v>.10000000210</v>
      </c>
      <c r="AMB88" s="103">
        <f t="shared" si="1491"/>
        <v>855.71922088346423</v>
      </c>
      <c r="AMC88" s="102">
        <f t="shared" si="1913"/>
        <v>855</v>
      </c>
      <c r="AMD88" s="105" t="str">
        <f t="shared" si="1914"/>
        <v>.71922088346</v>
      </c>
      <c r="AME88" s="103">
        <f t="shared" si="1915"/>
        <v>396.25000000199998</v>
      </c>
      <c r="AMF88" s="102">
        <f t="shared" si="1916"/>
        <v>396</v>
      </c>
      <c r="AMG88" s="105" t="str">
        <f t="shared" si="1917"/>
        <v>.25000000200</v>
      </c>
      <c r="AMH88" s="103">
        <f t="shared" si="1918"/>
        <v>855.62472088346726</v>
      </c>
      <c r="AMI88" s="102">
        <f t="shared" si="1919"/>
        <v>855</v>
      </c>
      <c r="AMJ88" s="105" t="str">
        <f t="shared" si="1920"/>
        <v>.62472088347</v>
      </c>
      <c r="AMK88" s="103">
        <f t="shared" si="1492"/>
        <v>396.25000000224998</v>
      </c>
      <c r="AML88" s="102">
        <f t="shared" si="1921"/>
        <v>396</v>
      </c>
      <c r="AMM88" s="105" t="str">
        <f t="shared" si="1922"/>
        <v>.25000000225</v>
      </c>
      <c r="AMN88" s="103">
        <f t="shared" si="1493"/>
        <v>855.37472088345976</v>
      </c>
      <c r="AMO88" s="102">
        <f t="shared" si="1923"/>
        <v>855</v>
      </c>
      <c r="AMP88" s="105" t="str">
        <f t="shared" si="1924"/>
        <v>.37472088346</v>
      </c>
      <c r="AMR88" s="103">
        <f t="shared" si="1925"/>
        <v>390.10000000209999</v>
      </c>
      <c r="AMS88" s="102">
        <f t="shared" si="1926"/>
        <v>390</v>
      </c>
      <c r="AMT88" s="105" t="str">
        <f t="shared" si="1927"/>
        <v>.10000000210</v>
      </c>
      <c r="AMU88" s="649">
        <f t="shared" si="1928"/>
        <v>855.52922088346418</v>
      </c>
      <c r="AMV88" s="102">
        <f t="shared" si="1929"/>
        <v>855</v>
      </c>
      <c r="AMW88" s="105" t="str">
        <f t="shared" si="1930"/>
        <v>.52922088346</v>
      </c>
      <c r="AMX88" s="103">
        <f t="shared" si="1931"/>
        <v>390.10000000209999</v>
      </c>
      <c r="AMY88" s="102">
        <f t="shared" si="1932"/>
        <v>390</v>
      </c>
      <c r="AMZ88" s="105" t="str">
        <f t="shared" si="1933"/>
        <v>.10000000210</v>
      </c>
      <c r="ANA88" s="649">
        <f t="shared" si="1934"/>
        <v>855.6292208834642</v>
      </c>
      <c r="ANB88" s="102">
        <f t="shared" si="1935"/>
        <v>855</v>
      </c>
      <c r="ANC88" s="105" t="str">
        <f t="shared" si="1936"/>
        <v>.62922088346</v>
      </c>
      <c r="AND88" s="103">
        <f t="shared" si="1937"/>
        <v>393.10000000209999</v>
      </c>
      <c r="ANE88" s="102">
        <f t="shared" si="1938"/>
        <v>393</v>
      </c>
      <c r="ANF88" s="105" t="str">
        <f t="shared" si="1939"/>
        <v>.10000000210</v>
      </c>
      <c r="ANG88" s="649">
        <f t="shared" si="1940"/>
        <v>855.71922088346423</v>
      </c>
      <c r="ANH88" s="102">
        <f t="shared" si="1941"/>
        <v>855</v>
      </c>
      <c r="ANI88" s="105" t="str">
        <f t="shared" si="1942"/>
        <v>.71922088346</v>
      </c>
      <c r="ANJ88" s="103">
        <f t="shared" si="1943"/>
        <v>396.10000000209999</v>
      </c>
      <c r="ANK88" s="102">
        <f t="shared" si="1944"/>
        <v>396</v>
      </c>
      <c r="ANL88" s="105" t="str">
        <f t="shared" si="1945"/>
        <v>.10000000210</v>
      </c>
      <c r="ANM88" s="649">
        <f t="shared" si="1946"/>
        <v>855.6292208834642</v>
      </c>
      <c r="ANN88" s="102">
        <f t="shared" si="1947"/>
        <v>855</v>
      </c>
      <c r="ANO88" s="105" t="str">
        <f t="shared" si="1948"/>
        <v>.62922088346</v>
      </c>
      <c r="ANP88" s="103">
        <f t="shared" si="1949"/>
        <v>396.10000000209999</v>
      </c>
      <c r="ANQ88" s="102">
        <f t="shared" si="1950"/>
        <v>396</v>
      </c>
      <c r="ANR88" s="105" t="str">
        <f t="shared" si="1951"/>
        <v>.10000000210</v>
      </c>
      <c r="ANS88" s="649">
        <f t="shared" si="1952"/>
        <v>855.52922088346418</v>
      </c>
      <c r="ANT88" s="102">
        <f t="shared" si="1953"/>
        <v>855</v>
      </c>
      <c r="ANU88" s="105" t="str">
        <f t="shared" si="1954"/>
        <v>.52922088346</v>
      </c>
      <c r="ANX88" s="136">
        <f t="shared" si="1955"/>
        <v>0</v>
      </c>
      <c r="ANY88" s="136">
        <f t="shared" si="1956"/>
        <v>0</v>
      </c>
      <c r="ANZ88" s="103">
        <f t="shared" si="1494"/>
        <v>389.95000000195</v>
      </c>
      <c r="AOA88" s="102">
        <f t="shared" si="1957"/>
        <v>389</v>
      </c>
      <c r="AOB88" s="105" t="str">
        <f t="shared" si="1958"/>
        <v>.95000000195</v>
      </c>
      <c r="AOC88" s="103">
        <f t="shared" si="1495"/>
        <v>855.37472088345976</v>
      </c>
      <c r="AOD88" s="102">
        <f t="shared" si="1959"/>
        <v>855</v>
      </c>
      <c r="AOE88" s="105" t="str">
        <f t="shared" si="1960"/>
        <v>.37472088346</v>
      </c>
      <c r="AOF88" s="103">
        <f t="shared" si="1496"/>
        <v>389.95000000195</v>
      </c>
      <c r="AOG88" s="102">
        <f t="shared" si="1961"/>
        <v>389</v>
      </c>
      <c r="AOH88" s="105" t="str">
        <f t="shared" si="1962"/>
        <v>.95000000195</v>
      </c>
      <c r="AOI88" s="103">
        <f t="shared" si="1497"/>
        <v>855.37472088345976</v>
      </c>
      <c r="AOJ88" s="102">
        <f t="shared" si="1963"/>
        <v>855</v>
      </c>
      <c r="AOK88" s="105" t="str">
        <f t="shared" si="1964"/>
        <v>.37472088346</v>
      </c>
      <c r="AOL88" s="103">
        <f t="shared" si="1498"/>
        <v>393.10000000209999</v>
      </c>
      <c r="AOM88" s="102">
        <f t="shared" si="1965"/>
        <v>393</v>
      </c>
      <c r="AON88" s="105" t="str">
        <f t="shared" si="1966"/>
        <v>.10000000210</v>
      </c>
      <c r="AOO88" s="103">
        <f t="shared" si="1499"/>
        <v>855.46922088346423</v>
      </c>
      <c r="AOP88" s="102">
        <f t="shared" si="1967"/>
        <v>855</v>
      </c>
      <c r="AOQ88" s="105" t="str">
        <f t="shared" si="1968"/>
        <v>.46922088346</v>
      </c>
      <c r="AOR88" s="103">
        <f t="shared" si="1500"/>
        <v>396.25000000224998</v>
      </c>
      <c r="AOS88" s="102">
        <f t="shared" si="1969"/>
        <v>396</v>
      </c>
      <c r="AOT88" s="105" t="str">
        <f t="shared" si="1970"/>
        <v>.25000000225</v>
      </c>
      <c r="AOU88" s="103">
        <f t="shared" si="1971"/>
        <v>855.37472088345976</v>
      </c>
      <c r="AOV88" s="102">
        <f t="shared" si="1972"/>
        <v>855</v>
      </c>
      <c r="AOW88" s="105" t="str">
        <f t="shared" si="1973"/>
        <v>.37472088346</v>
      </c>
      <c r="AOX88" s="103">
        <f t="shared" si="1501"/>
        <v>396.25000000224998</v>
      </c>
      <c r="AOY88" s="102">
        <f t="shared" si="1974"/>
        <v>396</v>
      </c>
      <c r="AOZ88" s="105" t="str">
        <f t="shared" si="1975"/>
        <v>.25000000225</v>
      </c>
      <c r="APA88" s="103">
        <f t="shared" si="1976"/>
        <v>855.37472088345976</v>
      </c>
      <c r="APB88" s="102">
        <f t="shared" si="1977"/>
        <v>855</v>
      </c>
      <c r="APC88" s="105" t="str">
        <f t="shared" si="1978"/>
        <v>.37472088346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389.95000000195</v>
      </c>
      <c r="APH88" s="102">
        <f t="shared" si="1981"/>
        <v>389</v>
      </c>
      <c r="API88" s="105" t="str">
        <f t="shared" si="1982"/>
        <v>.95000000195</v>
      </c>
      <c r="APJ88" s="103">
        <f t="shared" si="1503"/>
        <v>855.37472088345976</v>
      </c>
      <c r="APK88" s="102">
        <f t="shared" si="1983"/>
        <v>855</v>
      </c>
      <c r="APL88" s="105" t="str">
        <f t="shared" si="1984"/>
        <v>.37472088346</v>
      </c>
      <c r="APM88" s="103">
        <f t="shared" si="1504"/>
        <v>389.95000000210001</v>
      </c>
      <c r="APN88" s="102">
        <f t="shared" si="1985"/>
        <v>389</v>
      </c>
      <c r="APO88" s="105" t="str">
        <f t="shared" si="1986"/>
        <v>.95000000210</v>
      </c>
      <c r="APP88" s="103">
        <f t="shared" si="1987"/>
        <v>855.52472088346417</v>
      </c>
      <c r="APQ88" s="102">
        <f t="shared" si="1988"/>
        <v>855</v>
      </c>
      <c r="APR88" s="105" t="str">
        <f t="shared" si="1989"/>
        <v>.52472088346</v>
      </c>
      <c r="APS88" s="103">
        <f t="shared" si="1505"/>
        <v>393.10000000209999</v>
      </c>
      <c r="APT88" s="102">
        <f t="shared" si="1990"/>
        <v>393</v>
      </c>
      <c r="APU88" s="105" t="str">
        <f t="shared" si="1991"/>
        <v>.10000000210</v>
      </c>
      <c r="APV88" s="103">
        <f t="shared" si="1506"/>
        <v>855.61922088346421</v>
      </c>
      <c r="APW88" s="102">
        <f t="shared" si="1992"/>
        <v>855</v>
      </c>
      <c r="APX88" s="105" t="str">
        <f t="shared" si="1993"/>
        <v>.61922088346</v>
      </c>
      <c r="APY88" s="103">
        <f t="shared" si="1507"/>
        <v>396.25000000209997</v>
      </c>
      <c r="APZ88" s="102">
        <f t="shared" si="1994"/>
        <v>396</v>
      </c>
      <c r="AQA88" s="105" t="str">
        <f t="shared" si="1995"/>
        <v>.25000000210</v>
      </c>
      <c r="AQB88" s="103">
        <f t="shared" si="1996"/>
        <v>855.52472088346417</v>
      </c>
      <c r="AQC88" s="102">
        <f t="shared" si="1997"/>
        <v>855</v>
      </c>
      <c r="AQD88" s="105" t="str">
        <f t="shared" si="1998"/>
        <v>.52472088346</v>
      </c>
      <c r="AQE88" s="103">
        <f t="shared" si="1508"/>
        <v>396.25000000224998</v>
      </c>
      <c r="AQF88" s="102">
        <f t="shared" si="1999"/>
        <v>396</v>
      </c>
      <c r="AQG88" s="105" t="str">
        <f t="shared" si="2000"/>
        <v>.25000000225</v>
      </c>
      <c r="AQH88" s="103">
        <f t="shared" si="1509"/>
        <v>855.37472088345976</v>
      </c>
      <c r="AQI88" s="102">
        <f t="shared" si="2001"/>
        <v>855</v>
      </c>
      <c r="AQJ88" s="105" t="str">
        <f t="shared" si="2002"/>
        <v>.37472088346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85.546999999999997</v>
      </c>
      <c r="CQ89" s="362">
        <f t="shared" si="1543"/>
        <v>0</v>
      </c>
      <c r="CR89" s="367"/>
      <c r="CS89" s="367"/>
      <c r="CT89" s="396">
        <f t="shared" si="2042"/>
        <v>85.350999999999999</v>
      </c>
      <c r="CV89" s="399">
        <f t="shared" si="2055"/>
        <v>0</v>
      </c>
      <c r="CW89" s="367"/>
      <c r="CX89" s="111">
        <f t="shared" si="2043"/>
        <v>-3.2666666666666326E-3</v>
      </c>
      <c r="CY89" s="367"/>
      <c r="CZ89" s="396">
        <f t="shared" si="2013"/>
        <v>80.385666666667092</v>
      </c>
      <c r="DA89" s="367"/>
      <c r="DB89" s="103">
        <f t="shared" si="1544"/>
        <v>0</v>
      </c>
      <c r="DC89" s="103">
        <f t="shared" si="1545"/>
        <v>87.905000000000001</v>
      </c>
      <c r="DD89" s="103">
        <f t="shared" si="1546"/>
        <v>87.905000000000001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820.40000000000009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810.40000000000009</v>
      </c>
      <c r="OY89" s="189">
        <f t="shared" si="1618"/>
        <v>810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840</v>
      </c>
      <c r="RM89" s="795">
        <f t="shared" si="1637"/>
        <v>840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900</v>
      </c>
      <c r="RS89" s="795">
        <f t="shared" si="1643"/>
        <v>900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1630</v>
      </c>
      <c r="SY89" s="121">
        <f t="shared" si="2031"/>
        <v>1630</v>
      </c>
      <c r="SZ89" s="121" t="str">
        <f t="shared" si="1658"/>
        <v>.00000000000</v>
      </c>
      <c r="TA89" s="94" t="str">
        <f t="shared" si="1659"/>
        <v>163,000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838</v>
      </c>
      <c r="TS89" s="121">
        <f t="shared" si="1666"/>
        <v>838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402.55000000255001</v>
      </c>
      <c r="UL89" s="102">
        <f t="shared" si="1676"/>
        <v>402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405.70000000269999</v>
      </c>
      <c r="UR89" s="105">
        <f t="shared" si="1681"/>
        <v>405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408.85000000284998</v>
      </c>
      <c r="UX89" s="102">
        <f t="shared" si="1685"/>
        <v>408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402.55000000255001</v>
      </c>
      <c r="VI89" s="102">
        <f t="shared" si="1690"/>
        <v>402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402.55000000255001</v>
      </c>
      <c r="VO89" s="102">
        <f t="shared" si="1695"/>
        <v>402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405.70000000269999</v>
      </c>
      <c r="VU89" s="105">
        <f t="shared" si="1701"/>
        <v>405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408.85000000284998</v>
      </c>
      <c r="WA89" s="102">
        <f t="shared" si="1707"/>
        <v>408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408.85000000284998</v>
      </c>
      <c r="WG89" s="102">
        <f t="shared" si="1712"/>
        <v>408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405.70000000269999</v>
      </c>
      <c r="XO89" s="103">
        <f t="shared" si="1731"/>
        <v>0</v>
      </c>
      <c r="XP89" s="103">
        <f t="shared" si="1336"/>
        <v>405.70000000269999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402.55000000255001</v>
      </c>
      <c r="ZQ89" s="127">
        <f t="shared" si="1350"/>
        <v>0</v>
      </c>
      <c r="ZR89" s="127">
        <f t="shared" si="1351"/>
        <v>402.55000000255001</v>
      </c>
      <c r="ZS89" s="127">
        <f t="shared" si="1352"/>
        <v>-9.4500000004499998E-2</v>
      </c>
      <c r="ZT89" s="127">
        <f t="shared" si="1353"/>
        <v>405.70000000269999</v>
      </c>
      <c r="ZU89" s="127">
        <f t="shared" si="1354"/>
        <v>0</v>
      </c>
      <c r="ZV89" s="127">
        <f t="shared" si="1355"/>
        <v>408.85000000284998</v>
      </c>
      <c r="ZW89" s="127">
        <f t="shared" si="1356"/>
        <v>-9.4500000004499998E-2</v>
      </c>
      <c r="ZX89" s="127">
        <f t="shared" si="1357"/>
        <v>408.85000000284998</v>
      </c>
      <c r="ZY89" s="127">
        <f t="shared" si="1358"/>
        <v>0</v>
      </c>
      <c r="ZZ89" s="127">
        <f t="shared" si="1760"/>
        <v>405.70000000269999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405.70000000269999</v>
      </c>
      <c r="ADM89" s="102">
        <f t="shared" si="1786"/>
        <v>405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405.70000000269999</v>
      </c>
      <c r="ADS89" s="102">
        <f t="shared" si="1790"/>
        <v>405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405.70000000269999</v>
      </c>
      <c r="ADY89" s="102">
        <f t="shared" si="1794"/>
        <v>405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402.55000000255001</v>
      </c>
      <c r="AFK89" s="102">
        <f t="shared" si="1803"/>
        <v>402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405.70000000269999</v>
      </c>
      <c r="AFQ89" s="102">
        <f t="shared" si="1808"/>
        <v>405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408.85000000284998</v>
      </c>
      <c r="AFW89" s="102">
        <f t="shared" si="1813"/>
        <v>408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402.55000000255001</v>
      </c>
      <c r="AHW89" s="102">
        <f t="shared" si="1837"/>
        <v>402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405.70000000269999</v>
      </c>
      <c r="AIC89" s="102">
        <f t="shared" si="1841"/>
        <v>405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408.85000000284998</v>
      </c>
      <c r="AII89" s="102">
        <f t="shared" si="1845"/>
        <v>408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402.55000000255001</v>
      </c>
      <c r="AIT89" s="102">
        <f t="shared" si="1850"/>
        <v>402</v>
      </c>
      <c r="AIU89" s="105" t="str">
        <f t="shared" si="1851"/>
        <v>.55000000255</v>
      </c>
      <c r="AIV89" s="120">
        <f t="shared" si="1852"/>
        <v>855.46922088346423</v>
      </c>
      <c r="AIW89" s="102">
        <f t="shared" si="1853"/>
        <v>855</v>
      </c>
      <c r="AIX89" s="105" t="str">
        <f t="shared" si="1854"/>
        <v>.46922088346</v>
      </c>
      <c r="AIY89" s="120">
        <f t="shared" si="1855"/>
        <v>405.70000000269999</v>
      </c>
      <c r="AIZ89" s="102">
        <f t="shared" si="1856"/>
        <v>405</v>
      </c>
      <c r="AJA89" s="105" t="str">
        <f t="shared" si="1857"/>
        <v>.70000000270</v>
      </c>
      <c r="AJB89" s="120">
        <f t="shared" si="2056"/>
        <v>855.46922088346423</v>
      </c>
      <c r="AJC89" s="102">
        <f t="shared" si="1858"/>
        <v>855</v>
      </c>
      <c r="AJD89" s="105" t="str">
        <f t="shared" si="1859"/>
        <v>.46922088346</v>
      </c>
      <c r="AJE89" s="120">
        <f t="shared" si="1860"/>
        <v>408.85000000284998</v>
      </c>
      <c r="AJF89" s="102">
        <f t="shared" si="1861"/>
        <v>408</v>
      </c>
      <c r="AJG89" s="105" t="str">
        <f t="shared" si="1862"/>
        <v>.85000000285</v>
      </c>
      <c r="AJH89" s="93">
        <f t="shared" si="1863"/>
        <v>855.46922088346423</v>
      </c>
      <c r="AJI89" s="102">
        <f t="shared" si="1864"/>
        <v>855</v>
      </c>
      <c r="AJJ89" s="105" t="str">
        <f t="shared" si="1865"/>
        <v>.46922088346</v>
      </c>
      <c r="AJL89" s="105">
        <f t="shared" si="1472"/>
        <v>0</v>
      </c>
      <c r="AJM89" s="105">
        <f t="shared" si="1473"/>
        <v>0</v>
      </c>
      <c r="AJN89" s="120">
        <f t="shared" si="1474"/>
        <v>402.30000000255001</v>
      </c>
      <c r="AJO89" s="102">
        <f t="shared" si="1866"/>
        <v>402</v>
      </c>
      <c r="AJP89" s="105" t="str">
        <f t="shared" si="1867"/>
        <v>.30000000255</v>
      </c>
      <c r="AJQ89" s="93">
        <f t="shared" si="1475"/>
        <v>855.46922088346423</v>
      </c>
      <c r="AJR89" s="102">
        <f t="shared" si="1868"/>
        <v>855</v>
      </c>
      <c r="AJS89" s="105" t="str">
        <f t="shared" si="1869"/>
        <v>.46922088346</v>
      </c>
      <c r="AJT89" s="120">
        <f t="shared" si="1476"/>
        <v>409.10000000284998</v>
      </c>
      <c r="AJU89" s="102">
        <f t="shared" si="1870"/>
        <v>409</v>
      </c>
      <c r="AJV89" s="105" t="str">
        <f t="shared" si="1871"/>
        <v>.10000000285</v>
      </c>
      <c r="AJW89" s="93">
        <f t="shared" si="1477"/>
        <v>855.46922088346423</v>
      </c>
      <c r="AJX89" s="102">
        <f t="shared" si="1872"/>
        <v>855</v>
      </c>
      <c r="AJY89" s="105" t="str">
        <f t="shared" si="1873"/>
        <v>.46922088346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402.55000000255001</v>
      </c>
      <c r="AKG89" s="102">
        <f t="shared" si="1876"/>
        <v>402</v>
      </c>
      <c r="AKH89" s="105" t="str">
        <f t="shared" si="1877"/>
        <v>.55000000255</v>
      </c>
      <c r="AKI89" s="103">
        <f t="shared" si="1482"/>
        <v>855.46922088346423</v>
      </c>
      <c r="AKJ89" s="102">
        <f t="shared" si="1878"/>
        <v>855</v>
      </c>
      <c r="AKK89" s="105" t="str">
        <f t="shared" si="1879"/>
        <v>.46922088346</v>
      </c>
      <c r="AKL89" s="390">
        <f t="shared" si="1483"/>
        <v>402.55000000255001</v>
      </c>
      <c r="AKM89" s="102">
        <f t="shared" si="1880"/>
        <v>402</v>
      </c>
      <c r="AKN89" s="105" t="str">
        <f t="shared" si="1881"/>
        <v>.55000000255</v>
      </c>
      <c r="AKO89" s="390">
        <f t="shared" si="1882"/>
        <v>855.37472088345976</v>
      </c>
      <c r="AKP89" s="102">
        <f t="shared" si="1883"/>
        <v>855</v>
      </c>
      <c r="AKQ89" s="105" t="str">
        <f t="shared" si="1884"/>
        <v>.37472088346</v>
      </c>
      <c r="AKR89" s="103">
        <f t="shared" si="1484"/>
        <v>405.70000000269999</v>
      </c>
      <c r="AKS89" s="102">
        <f t="shared" si="1885"/>
        <v>405</v>
      </c>
      <c r="AKT89" s="105" t="str">
        <f t="shared" si="1886"/>
        <v>.70000000270</v>
      </c>
      <c r="AKU89" s="103">
        <f t="shared" si="1887"/>
        <v>855.46922088346423</v>
      </c>
      <c r="AKV89" s="102">
        <f t="shared" si="1888"/>
        <v>855</v>
      </c>
      <c r="AKW89" s="105" t="str">
        <f t="shared" si="1889"/>
        <v>.46922088346</v>
      </c>
      <c r="AKX89" s="390">
        <f t="shared" si="1485"/>
        <v>408.85000000284998</v>
      </c>
      <c r="AKY89" s="102">
        <f t="shared" si="1890"/>
        <v>408</v>
      </c>
      <c r="AKZ89" s="105" t="str">
        <f t="shared" si="1891"/>
        <v>.85000000285</v>
      </c>
      <c r="ALA89" s="390">
        <f t="shared" si="1892"/>
        <v>855.37472088345976</v>
      </c>
      <c r="ALB89" s="102">
        <f t="shared" si="1893"/>
        <v>855</v>
      </c>
      <c r="ALC89" s="105" t="str">
        <f t="shared" si="1894"/>
        <v>.37472088346</v>
      </c>
      <c r="ALD89" s="103">
        <f t="shared" si="1486"/>
        <v>408.85000000284998</v>
      </c>
      <c r="ALE89" s="102">
        <f t="shared" si="1895"/>
        <v>408</v>
      </c>
      <c r="ALF89" s="105" t="str">
        <f t="shared" si="1896"/>
        <v>.85000000285</v>
      </c>
      <c r="ALG89" s="103">
        <f t="shared" si="1487"/>
        <v>855.46922088346423</v>
      </c>
      <c r="ALH89" s="102">
        <f t="shared" si="1897"/>
        <v>855</v>
      </c>
      <c r="ALI89" s="105" t="str">
        <f t="shared" si="1898"/>
        <v>.46922088346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402.55000000255001</v>
      </c>
      <c r="ALN89" s="102">
        <f t="shared" si="1901"/>
        <v>402</v>
      </c>
      <c r="ALO89" s="105" t="str">
        <f t="shared" si="1902"/>
        <v>.55000000255</v>
      </c>
      <c r="ALP89" s="103">
        <f t="shared" si="1489"/>
        <v>855.37472088345976</v>
      </c>
      <c r="ALQ89" s="102">
        <f t="shared" si="1903"/>
        <v>855</v>
      </c>
      <c r="ALR89" s="105" t="str">
        <f t="shared" si="1904"/>
        <v>.37472088346</v>
      </c>
      <c r="ALS89" s="103">
        <f t="shared" si="1905"/>
        <v>402.5500000028</v>
      </c>
      <c r="ALT89" s="102">
        <f t="shared" si="1906"/>
        <v>402</v>
      </c>
      <c r="ALU89" s="105" t="str">
        <f t="shared" si="1907"/>
        <v>.55000000280</v>
      </c>
      <c r="ALV89" s="103">
        <f t="shared" si="1908"/>
        <v>855.62472088346726</v>
      </c>
      <c r="ALW89" s="102">
        <f t="shared" si="1909"/>
        <v>855</v>
      </c>
      <c r="ALX89" s="105" t="str">
        <f t="shared" si="1910"/>
        <v>.62472088347</v>
      </c>
      <c r="ALY89" s="103">
        <f t="shared" si="1490"/>
        <v>405.70000000269999</v>
      </c>
      <c r="ALZ89" s="102">
        <f t="shared" si="1911"/>
        <v>405</v>
      </c>
      <c r="AMA89" s="105" t="str">
        <f t="shared" si="1912"/>
        <v>.70000000270</v>
      </c>
      <c r="AMB89" s="103">
        <f t="shared" si="1491"/>
        <v>855.71922088346423</v>
      </c>
      <c r="AMC89" s="102">
        <f t="shared" si="1913"/>
        <v>855</v>
      </c>
      <c r="AMD89" s="105" t="str">
        <f t="shared" si="1914"/>
        <v>.71922088346</v>
      </c>
      <c r="AME89" s="103">
        <f t="shared" si="1915"/>
        <v>408.85000000259998</v>
      </c>
      <c r="AMF89" s="102">
        <f t="shared" si="1916"/>
        <v>408</v>
      </c>
      <c r="AMG89" s="105" t="str">
        <f t="shared" si="1917"/>
        <v>.85000000260</v>
      </c>
      <c r="AMH89" s="103">
        <f t="shared" si="1918"/>
        <v>855.62472088346726</v>
      </c>
      <c r="AMI89" s="102">
        <f t="shared" si="1919"/>
        <v>855</v>
      </c>
      <c r="AMJ89" s="105" t="str">
        <f t="shared" si="1920"/>
        <v>.62472088347</v>
      </c>
      <c r="AMK89" s="103">
        <f t="shared" si="1492"/>
        <v>408.85000000284998</v>
      </c>
      <c r="AML89" s="102">
        <f t="shared" si="1921"/>
        <v>408</v>
      </c>
      <c r="AMM89" s="105" t="str">
        <f t="shared" si="1922"/>
        <v>.85000000285</v>
      </c>
      <c r="AMN89" s="103">
        <f t="shared" si="1493"/>
        <v>855.37472088345976</v>
      </c>
      <c r="AMO89" s="102">
        <f t="shared" si="1923"/>
        <v>855</v>
      </c>
      <c r="AMP89" s="105" t="str">
        <f t="shared" si="1924"/>
        <v>.37472088346</v>
      </c>
      <c r="AMR89" s="103">
        <f t="shared" si="1925"/>
        <v>402.70000000269999</v>
      </c>
      <c r="AMS89" s="102">
        <f t="shared" si="1926"/>
        <v>402</v>
      </c>
      <c r="AMT89" s="105" t="str">
        <f t="shared" si="1927"/>
        <v>.70000000270</v>
      </c>
      <c r="AMU89" s="649">
        <f t="shared" si="1928"/>
        <v>855.52922088346418</v>
      </c>
      <c r="AMV89" s="102">
        <f t="shared" si="1929"/>
        <v>855</v>
      </c>
      <c r="AMW89" s="105" t="str">
        <f t="shared" si="1930"/>
        <v>.52922088346</v>
      </c>
      <c r="AMX89" s="103">
        <f t="shared" si="1931"/>
        <v>402.70000000269999</v>
      </c>
      <c r="AMY89" s="102">
        <f t="shared" si="1932"/>
        <v>402</v>
      </c>
      <c r="AMZ89" s="105" t="str">
        <f t="shared" si="1933"/>
        <v>.70000000270</v>
      </c>
      <c r="ANA89" s="649">
        <f t="shared" si="1934"/>
        <v>855.6292208834642</v>
      </c>
      <c r="ANB89" s="102">
        <f t="shared" si="1935"/>
        <v>855</v>
      </c>
      <c r="ANC89" s="105" t="str">
        <f t="shared" si="1936"/>
        <v>.62922088346</v>
      </c>
      <c r="AND89" s="103">
        <f t="shared" si="1937"/>
        <v>405.70000000269999</v>
      </c>
      <c r="ANE89" s="102">
        <f t="shared" si="1938"/>
        <v>405</v>
      </c>
      <c r="ANF89" s="105" t="str">
        <f t="shared" si="1939"/>
        <v>.70000000270</v>
      </c>
      <c r="ANG89" s="649">
        <f t="shared" si="1940"/>
        <v>855.71922088346423</v>
      </c>
      <c r="ANH89" s="102">
        <f t="shared" si="1941"/>
        <v>855</v>
      </c>
      <c r="ANI89" s="105" t="str">
        <f t="shared" si="1942"/>
        <v>.71922088346</v>
      </c>
      <c r="ANJ89" s="103">
        <f t="shared" si="1943"/>
        <v>408.70000000269999</v>
      </c>
      <c r="ANK89" s="102">
        <f t="shared" si="1944"/>
        <v>408</v>
      </c>
      <c r="ANL89" s="105" t="str">
        <f t="shared" si="1945"/>
        <v>.70000000270</v>
      </c>
      <c r="ANM89" s="649">
        <f t="shared" si="1946"/>
        <v>855.6292208834642</v>
      </c>
      <c r="ANN89" s="102">
        <f t="shared" si="1947"/>
        <v>855</v>
      </c>
      <c r="ANO89" s="105" t="str">
        <f t="shared" si="1948"/>
        <v>.62922088346</v>
      </c>
      <c r="ANP89" s="103">
        <f t="shared" si="1949"/>
        <v>408.70000000269999</v>
      </c>
      <c r="ANQ89" s="102">
        <f t="shared" si="1950"/>
        <v>408</v>
      </c>
      <c r="ANR89" s="105" t="str">
        <f t="shared" si="1951"/>
        <v>.70000000270</v>
      </c>
      <c r="ANS89" s="649">
        <f t="shared" si="1952"/>
        <v>855.52922088346418</v>
      </c>
      <c r="ANT89" s="102">
        <f t="shared" si="1953"/>
        <v>855</v>
      </c>
      <c r="ANU89" s="105" t="str">
        <f t="shared" si="1954"/>
        <v>.52922088346</v>
      </c>
      <c r="ANX89" s="136">
        <f t="shared" si="1955"/>
        <v>0</v>
      </c>
      <c r="ANY89" s="136">
        <f t="shared" si="1956"/>
        <v>0</v>
      </c>
      <c r="ANZ89" s="103">
        <f t="shared" si="1494"/>
        <v>402.55000000255001</v>
      </c>
      <c r="AOA89" s="102">
        <f t="shared" si="1957"/>
        <v>402</v>
      </c>
      <c r="AOB89" s="105" t="str">
        <f t="shared" si="1958"/>
        <v>.55000000255</v>
      </c>
      <c r="AOC89" s="103">
        <f t="shared" si="1495"/>
        <v>855.37472088345976</v>
      </c>
      <c r="AOD89" s="102">
        <f t="shared" si="1959"/>
        <v>855</v>
      </c>
      <c r="AOE89" s="105" t="str">
        <f t="shared" si="1960"/>
        <v>.37472088346</v>
      </c>
      <c r="AOF89" s="103">
        <f t="shared" si="1496"/>
        <v>402.55000000255001</v>
      </c>
      <c r="AOG89" s="102">
        <f t="shared" si="1961"/>
        <v>402</v>
      </c>
      <c r="AOH89" s="105" t="str">
        <f t="shared" si="1962"/>
        <v>.55000000255</v>
      </c>
      <c r="AOI89" s="103">
        <f t="shared" si="1497"/>
        <v>855.37472088345976</v>
      </c>
      <c r="AOJ89" s="102">
        <f t="shared" si="1963"/>
        <v>855</v>
      </c>
      <c r="AOK89" s="105" t="str">
        <f t="shared" si="1964"/>
        <v>.37472088346</v>
      </c>
      <c r="AOL89" s="103">
        <f t="shared" si="1498"/>
        <v>405.70000000269999</v>
      </c>
      <c r="AOM89" s="102">
        <f t="shared" si="1965"/>
        <v>405</v>
      </c>
      <c r="AON89" s="105" t="str">
        <f t="shared" si="1966"/>
        <v>.70000000270</v>
      </c>
      <c r="AOO89" s="103">
        <f t="shared" si="1499"/>
        <v>855.46922088346423</v>
      </c>
      <c r="AOP89" s="102">
        <f t="shared" si="1967"/>
        <v>855</v>
      </c>
      <c r="AOQ89" s="105" t="str">
        <f t="shared" si="1968"/>
        <v>.46922088346</v>
      </c>
      <c r="AOR89" s="103">
        <f t="shared" si="1500"/>
        <v>408.85000000284998</v>
      </c>
      <c r="AOS89" s="102">
        <f t="shared" si="1969"/>
        <v>408</v>
      </c>
      <c r="AOT89" s="105" t="str">
        <f t="shared" si="1970"/>
        <v>.85000000285</v>
      </c>
      <c r="AOU89" s="103">
        <f t="shared" si="1971"/>
        <v>855.37472088345976</v>
      </c>
      <c r="AOV89" s="102">
        <f t="shared" si="1972"/>
        <v>855</v>
      </c>
      <c r="AOW89" s="105" t="str">
        <f t="shared" si="1973"/>
        <v>.37472088346</v>
      </c>
      <c r="AOX89" s="103">
        <f t="shared" si="1501"/>
        <v>408.85000000284998</v>
      </c>
      <c r="AOY89" s="102">
        <f t="shared" si="1974"/>
        <v>408</v>
      </c>
      <c r="AOZ89" s="105" t="str">
        <f t="shared" si="1975"/>
        <v>.85000000285</v>
      </c>
      <c r="APA89" s="103">
        <f t="shared" si="1976"/>
        <v>855.37472088345976</v>
      </c>
      <c r="APB89" s="102">
        <f t="shared" si="1977"/>
        <v>855</v>
      </c>
      <c r="APC89" s="105" t="str">
        <f t="shared" si="1978"/>
        <v>.37472088346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402.55000000255001</v>
      </c>
      <c r="APH89" s="102">
        <f t="shared" si="1981"/>
        <v>402</v>
      </c>
      <c r="API89" s="105" t="str">
        <f t="shared" si="1982"/>
        <v>.55000000255</v>
      </c>
      <c r="APJ89" s="103">
        <f t="shared" si="1503"/>
        <v>855.37472088345976</v>
      </c>
      <c r="APK89" s="102">
        <f t="shared" si="1983"/>
        <v>855</v>
      </c>
      <c r="APL89" s="105" t="str">
        <f t="shared" si="1984"/>
        <v>.37472088346</v>
      </c>
      <c r="APM89" s="103">
        <f t="shared" si="1504"/>
        <v>402.55000000270002</v>
      </c>
      <c r="APN89" s="102">
        <f t="shared" si="1985"/>
        <v>402</v>
      </c>
      <c r="APO89" s="105" t="str">
        <f t="shared" si="1986"/>
        <v>.55000000270</v>
      </c>
      <c r="APP89" s="103">
        <f t="shared" si="1987"/>
        <v>855.52472088346417</v>
      </c>
      <c r="APQ89" s="102">
        <f t="shared" si="1988"/>
        <v>855</v>
      </c>
      <c r="APR89" s="105" t="str">
        <f t="shared" si="1989"/>
        <v>.52472088346</v>
      </c>
      <c r="APS89" s="103">
        <f t="shared" si="1505"/>
        <v>405.70000000269999</v>
      </c>
      <c r="APT89" s="102">
        <f t="shared" si="1990"/>
        <v>405</v>
      </c>
      <c r="APU89" s="105" t="str">
        <f t="shared" si="1991"/>
        <v>.70000000270</v>
      </c>
      <c r="APV89" s="103">
        <f t="shared" si="1506"/>
        <v>855.61922088346421</v>
      </c>
      <c r="APW89" s="102">
        <f t="shared" si="1992"/>
        <v>855</v>
      </c>
      <c r="APX89" s="105" t="str">
        <f t="shared" si="1993"/>
        <v>.61922088346</v>
      </c>
      <c r="APY89" s="103">
        <f t="shared" si="1507"/>
        <v>408.85000000269997</v>
      </c>
      <c r="APZ89" s="102">
        <f t="shared" si="1994"/>
        <v>408</v>
      </c>
      <c r="AQA89" s="105" t="str">
        <f t="shared" si="1995"/>
        <v>.85000000270</v>
      </c>
      <c r="AQB89" s="103">
        <f t="shared" si="1996"/>
        <v>855.52472088346417</v>
      </c>
      <c r="AQC89" s="102">
        <f t="shared" si="1997"/>
        <v>855</v>
      </c>
      <c r="AQD89" s="105" t="str">
        <f t="shared" si="1998"/>
        <v>.52472088346</v>
      </c>
      <c r="AQE89" s="103">
        <f t="shared" si="1508"/>
        <v>408.85000000284998</v>
      </c>
      <c r="AQF89" s="102">
        <f t="shared" si="1999"/>
        <v>408</v>
      </c>
      <c r="AQG89" s="105" t="str">
        <f t="shared" si="2000"/>
        <v>.85000000285</v>
      </c>
      <c r="AQH89" s="103">
        <f t="shared" si="1509"/>
        <v>855.37472088345976</v>
      </c>
      <c r="AQI89" s="102">
        <f t="shared" si="2001"/>
        <v>855</v>
      </c>
      <c r="AQJ89" s="105" t="str">
        <f t="shared" si="2002"/>
        <v>.37472088346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85.546999999999997</v>
      </c>
      <c r="CQ90" s="362">
        <f t="shared" si="1543"/>
        <v>0</v>
      </c>
      <c r="CR90" s="367"/>
      <c r="CS90" s="367"/>
      <c r="CT90" s="396">
        <f t="shared" si="2042"/>
        <v>85.350999999999999</v>
      </c>
      <c r="CV90" s="399">
        <f t="shared" si="2055"/>
        <v>0</v>
      </c>
      <c r="CW90" s="367"/>
      <c r="CX90" s="111">
        <f t="shared" si="2043"/>
        <v>-3.2666666666666326E-3</v>
      </c>
      <c r="CY90" s="367"/>
      <c r="CZ90" s="396">
        <f t="shared" si="2013"/>
        <v>80.320333333333764</v>
      </c>
      <c r="DA90" s="367"/>
      <c r="DB90" s="103">
        <f t="shared" si="1544"/>
        <v>0</v>
      </c>
      <c r="DC90" s="103">
        <f t="shared" si="1545"/>
        <v>87.905000000000001</v>
      </c>
      <c r="DD90" s="103">
        <f t="shared" si="1546"/>
        <v>87.905000000000001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820.40000000000009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810.40000000000009</v>
      </c>
      <c r="OY90" s="189">
        <f t="shared" si="1618"/>
        <v>810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840</v>
      </c>
      <c r="RM90" s="795">
        <f t="shared" si="1637"/>
        <v>840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900</v>
      </c>
      <c r="RS90" s="795">
        <f t="shared" si="1643"/>
        <v>900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1640</v>
      </c>
      <c r="SY90" s="121">
        <f t="shared" si="2031"/>
        <v>1640</v>
      </c>
      <c r="SZ90" s="121" t="str">
        <f t="shared" si="1658"/>
        <v>.00000000000</v>
      </c>
      <c r="TA90" s="94" t="str">
        <f t="shared" si="1659"/>
        <v>164,000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838</v>
      </c>
      <c r="TS90" s="121">
        <f t="shared" si="1666"/>
        <v>838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352.15000000014999</v>
      </c>
      <c r="UL90" s="102">
        <f t="shared" si="1676"/>
        <v>352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355.30000000029997</v>
      </c>
      <c r="UR90" s="105">
        <f t="shared" si="1681"/>
        <v>355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358.45000000044996</v>
      </c>
      <c r="UX90" s="102">
        <f t="shared" si="1685"/>
        <v>358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352.15000000014999</v>
      </c>
      <c r="VI90" s="102">
        <f t="shared" si="1690"/>
        <v>352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352.15000000014999</v>
      </c>
      <c r="VO90" s="102">
        <f t="shared" si="1695"/>
        <v>352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355.30000000029997</v>
      </c>
      <c r="VU90" s="105">
        <f t="shared" si="1701"/>
        <v>355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358.45000000044996</v>
      </c>
      <c r="WA90" s="102">
        <f t="shared" si="1707"/>
        <v>358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358.45000000044996</v>
      </c>
      <c r="WG90" s="102">
        <f t="shared" si="1712"/>
        <v>358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355.30000000029997</v>
      </c>
      <c r="XO90" s="103">
        <f t="shared" si="1731"/>
        <v>0</v>
      </c>
      <c r="XP90" s="103">
        <f t="shared" si="1336"/>
        <v>355.30000000029997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352.15000000014999</v>
      </c>
      <c r="ZQ90" s="127">
        <f t="shared" si="1350"/>
        <v>0</v>
      </c>
      <c r="ZR90" s="127">
        <f t="shared" si="1351"/>
        <v>352.15000000014999</v>
      </c>
      <c r="ZS90" s="127">
        <f t="shared" si="1352"/>
        <v>-9.4500000004499998E-2</v>
      </c>
      <c r="ZT90" s="127">
        <f t="shared" si="1353"/>
        <v>355.30000000029997</v>
      </c>
      <c r="ZU90" s="127">
        <f t="shared" si="1354"/>
        <v>0</v>
      </c>
      <c r="ZV90" s="127">
        <f t="shared" si="1355"/>
        <v>358.45000000044996</v>
      </c>
      <c r="ZW90" s="127">
        <f t="shared" si="1356"/>
        <v>-9.4500000004499998E-2</v>
      </c>
      <c r="ZX90" s="127">
        <f t="shared" si="1357"/>
        <v>358.45000000044996</v>
      </c>
      <c r="ZY90" s="127">
        <f t="shared" si="1358"/>
        <v>0</v>
      </c>
      <c r="ZZ90" s="127">
        <f t="shared" si="1760"/>
        <v>355.30000000029997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355.30000000029997</v>
      </c>
      <c r="ADM90" s="102">
        <f t="shared" si="1786"/>
        <v>355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355.30000000029997</v>
      </c>
      <c r="ADS90" s="102">
        <f t="shared" si="1790"/>
        <v>355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355.30000000029997</v>
      </c>
      <c r="ADY90" s="102">
        <f t="shared" si="1794"/>
        <v>355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352.15000000014999</v>
      </c>
      <c r="AFK90" s="102">
        <f t="shared" si="1803"/>
        <v>352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355.30000000029997</v>
      </c>
      <c r="AFQ90" s="102">
        <f t="shared" si="1808"/>
        <v>355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358.45000000044996</v>
      </c>
      <c r="AFW90" s="102">
        <f t="shared" si="1813"/>
        <v>358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352.15000000014999</v>
      </c>
      <c r="AHW90" s="102">
        <f t="shared" si="1837"/>
        <v>352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355.30000000029997</v>
      </c>
      <c r="AIC90" s="102">
        <f t="shared" si="1841"/>
        <v>355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358.45000000044996</v>
      </c>
      <c r="AII90" s="102">
        <f t="shared" si="1845"/>
        <v>358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352.15000000014999</v>
      </c>
      <c r="AIT90" s="102">
        <f t="shared" si="1850"/>
        <v>352</v>
      </c>
      <c r="AIU90" s="105" t="str">
        <f t="shared" si="1851"/>
        <v>.15000000015</v>
      </c>
      <c r="AIV90" s="120">
        <f t="shared" si="1852"/>
        <v>851.46922088346423</v>
      </c>
      <c r="AIW90" s="102">
        <f t="shared" si="1853"/>
        <v>851</v>
      </c>
      <c r="AIX90" s="105" t="str">
        <f t="shared" si="1854"/>
        <v>.46922088346</v>
      </c>
      <c r="AIY90" s="120">
        <f t="shared" si="1855"/>
        <v>355.30000000029997</v>
      </c>
      <c r="AIZ90" s="102">
        <f t="shared" si="1856"/>
        <v>355</v>
      </c>
      <c r="AJA90" s="105" t="str">
        <f t="shared" si="1857"/>
        <v>.30000000030</v>
      </c>
      <c r="AJB90" s="120">
        <f t="shared" si="2056"/>
        <v>851.46922088346423</v>
      </c>
      <c r="AJC90" s="102">
        <f t="shared" si="1858"/>
        <v>851</v>
      </c>
      <c r="AJD90" s="105" t="str">
        <f t="shared" si="1859"/>
        <v>.46922088346</v>
      </c>
      <c r="AJE90" s="120">
        <f t="shared" si="1860"/>
        <v>358.45000000044996</v>
      </c>
      <c r="AJF90" s="102">
        <f t="shared" si="1861"/>
        <v>358</v>
      </c>
      <c r="AJG90" s="105" t="str">
        <f t="shared" si="1862"/>
        <v>.45000000045</v>
      </c>
      <c r="AJH90" s="93">
        <f t="shared" si="1863"/>
        <v>851.46922088346423</v>
      </c>
      <c r="AJI90" s="102">
        <f t="shared" si="1864"/>
        <v>851</v>
      </c>
      <c r="AJJ90" s="105" t="str">
        <f t="shared" si="1865"/>
        <v>.46922088346</v>
      </c>
      <c r="AJL90" s="105">
        <f t="shared" si="1472"/>
        <v>0</v>
      </c>
      <c r="AJM90" s="105">
        <f t="shared" si="1473"/>
        <v>0</v>
      </c>
      <c r="AJN90" s="120">
        <f t="shared" si="1474"/>
        <v>351.90000000014999</v>
      </c>
      <c r="AJO90" s="102">
        <f t="shared" si="1866"/>
        <v>351</v>
      </c>
      <c r="AJP90" s="105" t="str">
        <f t="shared" si="1867"/>
        <v>.90000000015</v>
      </c>
      <c r="AJQ90" s="93">
        <f t="shared" si="1475"/>
        <v>851.46922088346423</v>
      </c>
      <c r="AJR90" s="102">
        <f t="shared" si="1868"/>
        <v>851</v>
      </c>
      <c r="AJS90" s="105" t="str">
        <f t="shared" si="1869"/>
        <v>.46922088346</v>
      </c>
      <c r="AJT90" s="120">
        <f t="shared" si="1476"/>
        <v>358.70000000044996</v>
      </c>
      <c r="AJU90" s="102">
        <f t="shared" si="1870"/>
        <v>358</v>
      </c>
      <c r="AJV90" s="105" t="str">
        <f t="shared" si="1871"/>
        <v>.70000000045</v>
      </c>
      <c r="AJW90" s="93">
        <f t="shared" si="1477"/>
        <v>851.46922088346423</v>
      </c>
      <c r="AJX90" s="102">
        <f t="shared" si="1872"/>
        <v>851</v>
      </c>
      <c r="AJY90" s="105" t="str">
        <f t="shared" si="1873"/>
        <v>.46922088346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352.15000000014999</v>
      </c>
      <c r="AKG90" s="102">
        <f t="shared" si="1876"/>
        <v>352</v>
      </c>
      <c r="AKH90" s="105" t="str">
        <f t="shared" si="1877"/>
        <v>.15000000015</v>
      </c>
      <c r="AKI90" s="103">
        <f t="shared" si="1482"/>
        <v>851.46922088346423</v>
      </c>
      <c r="AKJ90" s="102">
        <f t="shared" si="1878"/>
        <v>851</v>
      </c>
      <c r="AKK90" s="105" t="str">
        <f t="shared" si="1879"/>
        <v>.46922088346</v>
      </c>
      <c r="AKL90" s="390">
        <f t="shared" si="1483"/>
        <v>352.15000000014999</v>
      </c>
      <c r="AKM90" s="102">
        <f t="shared" si="1880"/>
        <v>352</v>
      </c>
      <c r="AKN90" s="105" t="str">
        <f t="shared" si="1881"/>
        <v>.15000000015</v>
      </c>
      <c r="AKO90" s="390">
        <f t="shared" si="1882"/>
        <v>851.37472088345976</v>
      </c>
      <c r="AKP90" s="102">
        <f t="shared" si="1883"/>
        <v>851</v>
      </c>
      <c r="AKQ90" s="105" t="str">
        <f t="shared" si="1884"/>
        <v>.37472088346</v>
      </c>
      <c r="AKR90" s="103">
        <f t="shared" si="1484"/>
        <v>355.30000000029997</v>
      </c>
      <c r="AKS90" s="102">
        <f t="shared" si="1885"/>
        <v>355</v>
      </c>
      <c r="AKT90" s="105" t="str">
        <f t="shared" si="1886"/>
        <v>.30000000030</v>
      </c>
      <c r="AKU90" s="103">
        <f t="shared" si="1887"/>
        <v>851.46922088346423</v>
      </c>
      <c r="AKV90" s="102">
        <f t="shared" si="1888"/>
        <v>851</v>
      </c>
      <c r="AKW90" s="105" t="str">
        <f t="shared" si="1889"/>
        <v>.46922088346</v>
      </c>
      <c r="AKX90" s="390">
        <f t="shared" si="1485"/>
        <v>358.45000000044996</v>
      </c>
      <c r="AKY90" s="102">
        <f t="shared" si="1890"/>
        <v>358</v>
      </c>
      <c r="AKZ90" s="105" t="str">
        <f t="shared" si="1891"/>
        <v>.45000000045</v>
      </c>
      <c r="ALA90" s="390">
        <f t="shared" si="1892"/>
        <v>851.37472088345976</v>
      </c>
      <c r="ALB90" s="102">
        <f t="shared" si="1893"/>
        <v>851</v>
      </c>
      <c r="ALC90" s="105" t="str">
        <f t="shared" si="1894"/>
        <v>.37472088346</v>
      </c>
      <c r="ALD90" s="103">
        <f t="shared" si="1486"/>
        <v>358.45000000044996</v>
      </c>
      <c r="ALE90" s="102">
        <f t="shared" si="1895"/>
        <v>358</v>
      </c>
      <c r="ALF90" s="105" t="str">
        <f t="shared" si="1896"/>
        <v>.45000000045</v>
      </c>
      <c r="ALG90" s="103">
        <f t="shared" si="1487"/>
        <v>851.46922088346423</v>
      </c>
      <c r="ALH90" s="102">
        <f t="shared" si="1897"/>
        <v>851</v>
      </c>
      <c r="ALI90" s="105" t="str">
        <f t="shared" si="1898"/>
        <v>.46922088346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352.15000000014999</v>
      </c>
      <c r="ALN90" s="102">
        <f t="shared" si="1901"/>
        <v>352</v>
      </c>
      <c r="ALO90" s="105" t="str">
        <f t="shared" si="1902"/>
        <v>.15000000015</v>
      </c>
      <c r="ALP90" s="103">
        <f t="shared" si="1489"/>
        <v>851.37472088345976</v>
      </c>
      <c r="ALQ90" s="102">
        <f t="shared" si="1903"/>
        <v>851</v>
      </c>
      <c r="ALR90" s="105" t="str">
        <f t="shared" si="1904"/>
        <v>.37472088346</v>
      </c>
      <c r="ALS90" s="103">
        <f t="shared" si="1905"/>
        <v>352.15000000039998</v>
      </c>
      <c r="ALT90" s="102">
        <f t="shared" si="1906"/>
        <v>352</v>
      </c>
      <c r="ALU90" s="105" t="str">
        <f t="shared" si="1907"/>
        <v>.15000000040</v>
      </c>
      <c r="ALV90" s="103">
        <f t="shared" si="1908"/>
        <v>851.62472088346726</v>
      </c>
      <c r="ALW90" s="102">
        <f t="shared" si="1909"/>
        <v>851</v>
      </c>
      <c r="ALX90" s="105" t="str">
        <f t="shared" si="1910"/>
        <v>.62472088347</v>
      </c>
      <c r="ALY90" s="103">
        <f t="shared" si="1490"/>
        <v>355.30000000029997</v>
      </c>
      <c r="ALZ90" s="102">
        <f t="shared" si="1911"/>
        <v>355</v>
      </c>
      <c r="AMA90" s="105" t="str">
        <f t="shared" si="1912"/>
        <v>.30000000030</v>
      </c>
      <c r="AMB90" s="103">
        <f t="shared" si="1491"/>
        <v>851.71922088346423</v>
      </c>
      <c r="AMC90" s="102">
        <f t="shared" si="1913"/>
        <v>851</v>
      </c>
      <c r="AMD90" s="105" t="str">
        <f t="shared" si="1914"/>
        <v>.71922088346</v>
      </c>
      <c r="AME90" s="103">
        <f t="shared" si="1915"/>
        <v>358.45000000019996</v>
      </c>
      <c r="AMF90" s="102">
        <f t="shared" si="1916"/>
        <v>358</v>
      </c>
      <c r="AMG90" s="105" t="str">
        <f t="shared" si="1917"/>
        <v>.45000000020</v>
      </c>
      <c r="AMH90" s="103">
        <f t="shared" si="1918"/>
        <v>851.62472088346726</v>
      </c>
      <c r="AMI90" s="102">
        <f t="shared" si="1919"/>
        <v>851</v>
      </c>
      <c r="AMJ90" s="105" t="str">
        <f t="shared" si="1920"/>
        <v>.62472088347</v>
      </c>
      <c r="AMK90" s="103">
        <f t="shared" si="1492"/>
        <v>358.45000000044996</v>
      </c>
      <c r="AML90" s="102">
        <f t="shared" si="1921"/>
        <v>358</v>
      </c>
      <c r="AMM90" s="105" t="str">
        <f t="shared" si="1922"/>
        <v>.45000000045</v>
      </c>
      <c r="AMN90" s="103">
        <f t="shared" si="1493"/>
        <v>851.37472088345976</v>
      </c>
      <c r="AMO90" s="102">
        <f t="shared" si="1923"/>
        <v>851</v>
      </c>
      <c r="AMP90" s="105" t="str">
        <f t="shared" si="1924"/>
        <v>.37472088346</v>
      </c>
      <c r="AMR90" s="103">
        <f t="shared" si="1925"/>
        <v>352.30000000029997</v>
      </c>
      <c r="AMS90" s="102">
        <f t="shared" si="1926"/>
        <v>352</v>
      </c>
      <c r="AMT90" s="105" t="str">
        <f t="shared" si="1927"/>
        <v>.30000000030</v>
      </c>
      <c r="AMU90" s="649">
        <f t="shared" si="1928"/>
        <v>851.52922088346418</v>
      </c>
      <c r="AMV90" s="102">
        <f t="shared" si="1929"/>
        <v>851</v>
      </c>
      <c r="AMW90" s="105" t="str">
        <f t="shared" si="1930"/>
        <v>.52922088346</v>
      </c>
      <c r="AMX90" s="103">
        <f t="shared" si="1931"/>
        <v>352.30000000029997</v>
      </c>
      <c r="AMY90" s="102">
        <f t="shared" si="1932"/>
        <v>352</v>
      </c>
      <c r="AMZ90" s="105" t="str">
        <f t="shared" si="1933"/>
        <v>.30000000030</v>
      </c>
      <c r="ANA90" s="649">
        <f t="shared" si="1934"/>
        <v>851.6292208834642</v>
      </c>
      <c r="ANB90" s="102">
        <f t="shared" si="1935"/>
        <v>851</v>
      </c>
      <c r="ANC90" s="105" t="str">
        <f t="shared" si="1936"/>
        <v>.62922088346</v>
      </c>
      <c r="AND90" s="103">
        <f t="shared" si="1937"/>
        <v>355.30000000029997</v>
      </c>
      <c r="ANE90" s="102">
        <f t="shared" si="1938"/>
        <v>355</v>
      </c>
      <c r="ANF90" s="105" t="str">
        <f t="shared" si="1939"/>
        <v>.30000000030</v>
      </c>
      <c r="ANG90" s="649">
        <f t="shared" si="1940"/>
        <v>851.71922088346423</v>
      </c>
      <c r="ANH90" s="102">
        <f t="shared" si="1941"/>
        <v>851</v>
      </c>
      <c r="ANI90" s="105" t="str">
        <f t="shared" si="1942"/>
        <v>.71922088346</v>
      </c>
      <c r="ANJ90" s="103">
        <f t="shared" si="1943"/>
        <v>358.30000000029997</v>
      </c>
      <c r="ANK90" s="102">
        <f t="shared" si="1944"/>
        <v>358</v>
      </c>
      <c r="ANL90" s="105" t="str">
        <f t="shared" si="1945"/>
        <v>.30000000030</v>
      </c>
      <c r="ANM90" s="649">
        <f t="shared" si="1946"/>
        <v>851.6292208834642</v>
      </c>
      <c r="ANN90" s="102">
        <f t="shared" si="1947"/>
        <v>851</v>
      </c>
      <c r="ANO90" s="105" t="str">
        <f t="shared" si="1948"/>
        <v>.62922088346</v>
      </c>
      <c r="ANP90" s="103">
        <f t="shared" si="1949"/>
        <v>358.30000000029997</v>
      </c>
      <c r="ANQ90" s="102">
        <f t="shared" si="1950"/>
        <v>358</v>
      </c>
      <c r="ANR90" s="105" t="str">
        <f t="shared" si="1951"/>
        <v>.30000000030</v>
      </c>
      <c r="ANS90" s="649">
        <f t="shared" si="1952"/>
        <v>851.52922088346418</v>
      </c>
      <c r="ANT90" s="102">
        <f t="shared" si="1953"/>
        <v>851</v>
      </c>
      <c r="ANU90" s="105" t="str">
        <f t="shared" si="1954"/>
        <v>.52922088346</v>
      </c>
      <c r="ANX90" s="136">
        <f t="shared" si="1955"/>
        <v>0</v>
      </c>
      <c r="ANY90" s="136">
        <f t="shared" si="1956"/>
        <v>0</v>
      </c>
      <c r="ANZ90" s="103">
        <f t="shared" si="1494"/>
        <v>352.15000000014999</v>
      </c>
      <c r="AOA90" s="102">
        <f t="shared" si="1957"/>
        <v>352</v>
      </c>
      <c r="AOB90" s="105" t="str">
        <f t="shared" si="1958"/>
        <v>.15000000015</v>
      </c>
      <c r="AOC90" s="103">
        <f t="shared" si="1495"/>
        <v>851.37472088345976</v>
      </c>
      <c r="AOD90" s="102">
        <f t="shared" si="1959"/>
        <v>851</v>
      </c>
      <c r="AOE90" s="105" t="str">
        <f t="shared" si="1960"/>
        <v>.37472088346</v>
      </c>
      <c r="AOF90" s="103">
        <f t="shared" si="1496"/>
        <v>352.15000000014999</v>
      </c>
      <c r="AOG90" s="102">
        <f t="shared" si="1961"/>
        <v>352</v>
      </c>
      <c r="AOH90" s="105" t="str">
        <f t="shared" si="1962"/>
        <v>.15000000015</v>
      </c>
      <c r="AOI90" s="103">
        <f t="shared" si="1497"/>
        <v>851.37472088345976</v>
      </c>
      <c r="AOJ90" s="102">
        <f t="shared" si="1963"/>
        <v>851</v>
      </c>
      <c r="AOK90" s="105" t="str">
        <f t="shared" si="1964"/>
        <v>.37472088346</v>
      </c>
      <c r="AOL90" s="103">
        <f t="shared" si="1498"/>
        <v>355.30000000029997</v>
      </c>
      <c r="AOM90" s="102">
        <f t="shared" si="1965"/>
        <v>355</v>
      </c>
      <c r="AON90" s="105" t="str">
        <f t="shared" si="1966"/>
        <v>.30000000030</v>
      </c>
      <c r="AOO90" s="103">
        <f t="shared" si="1499"/>
        <v>851.46922088346423</v>
      </c>
      <c r="AOP90" s="102">
        <f t="shared" si="1967"/>
        <v>851</v>
      </c>
      <c r="AOQ90" s="105" t="str">
        <f t="shared" si="1968"/>
        <v>.46922088346</v>
      </c>
      <c r="AOR90" s="103">
        <f t="shared" si="1500"/>
        <v>358.45000000044996</v>
      </c>
      <c r="AOS90" s="102">
        <f t="shared" si="1969"/>
        <v>358</v>
      </c>
      <c r="AOT90" s="105" t="str">
        <f t="shared" si="1970"/>
        <v>.45000000045</v>
      </c>
      <c r="AOU90" s="103">
        <f t="shared" si="1971"/>
        <v>851.37472088345976</v>
      </c>
      <c r="AOV90" s="102">
        <f t="shared" si="1972"/>
        <v>851</v>
      </c>
      <c r="AOW90" s="105" t="str">
        <f t="shared" si="1973"/>
        <v>.37472088346</v>
      </c>
      <c r="AOX90" s="103">
        <f t="shared" si="1501"/>
        <v>358.45000000044996</v>
      </c>
      <c r="AOY90" s="102">
        <f t="shared" si="1974"/>
        <v>358</v>
      </c>
      <c r="AOZ90" s="105" t="str">
        <f t="shared" si="1975"/>
        <v>.45000000045</v>
      </c>
      <c r="APA90" s="103">
        <f t="shared" si="1976"/>
        <v>851.37472088345976</v>
      </c>
      <c r="APB90" s="102">
        <f t="shared" si="1977"/>
        <v>851</v>
      </c>
      <c r="APC90" s="105" t="str">
        <f t="shared" si="1978"/>
        <v>.37472088346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352.15000000014999</v>
      </c>
      <c r="APH90" s="102">
        <f t="shared" si="1981"/>
        <v>352</v>
      </c>
      <c r="API90" s="105" t="str">
        <f t="shared" si="1982"/>
        <v>.15000000015</v>
      </c>
      <c r="APJ90" s="103">
        <f t="shared" si="1503"/>
        <v>851.37472088345976</v>
      </c>
      <c r="APK90" s="102">
        <f t="shared" si="1983"/>
        <v>851</v>
      </c>
      <c r="APL90" s="105" t="str">
        <f t="shared" si="1984"/>
        <v>.37472088346</v>
      </c>
      <c r="APM90" s="103">
        <f t="shared" si="1504"/>
        <v>352.1500000003</v>
      </c>
      <c r="APN90" s="102">
        <f t="shared" si="1985"/>
        <v>352</v>
      </c>
      <c r="APO90" s="105" t="str">
        <f t="shared" si="1986"/>
        <v>.15000000030</v>
      </c>
      <c r="APP90" s="103">
        <f t="shared" si="1987"/>
        <v>851.52472088346417</v>
      </c>
      <c r="APQ90" s="102">
        <f t="shared" si="1988"/>
        <v>851</v>
      </c>
      <c r="APR90" s="105" t="str">
        <f t="shared" si="1989"/>
        <v>.52472088346</v>
      </c>
      <c r="APS90" s="103">
        <f t="shared" si="1505"/>
        <v>355.30000000029997</v>
      </c>
      <c r="APT90" s="102">
        <f t="shared" si="1990"/>
        <v>355</v>
      </c>
      <c r="APU90" s="105" t="str">
        <f t="shared" si="1991"/>
        <v>.30000000030</v>
      </c>
      <c r="APV90" s="103">
        <f t="shared" si="1506"/>
        <v>851.61922088346421</v>
      </c>
      <c r="APW90" s="102">
        <f t="shared" si="1992"/>
        <v>851</v>
      </c>
      <c r="APX90" s="105" t="str">
        <f t="shared" si="1993"/>
        <v>.61922088346</v>
      </c>
      <c r="APY90" s="103">
        <f t="shared" si="1507"/>
        <v>358.45000000029995</v>
      </c>
      <c r="APZ90" s="102">
        <f t="shared" si="1994"/>
        <v>358</v>
      </c>
      <c r="AQA90" s="105" t="str">
        <f t="shared" si="1995"/>
        <v>.45000000030</v>
      </c>
      <c r="AQB90" s="103">
        <f t="shared" si="1996"/>
        <v>851.52472088346417</v>
      </c>
      <c r="AQC90" s="102">
        <f t="shared" si="1997"/>
        <v>851</v>
      </c>
      <c r="AQD90" s="105" t="str">
        <f t="shared" si="1998"/>
        <v>.52472088346</v>
      </c>
      <c r="AQE90" s="103">
        <f t="shared" si="1508"/>
        <v>358.45000000044996</v>
      </c>
      <c r="AQF90" s="102">
        <f t="shared" si="1999"/>
        <v>358</v>
      </c>
      <c r="AQG90" s="105" t="str">
        <f t="shared" si="2000"/>
        <v>.45000000045</v>
      </c>
      <c r="AQH90" s="103">
        <f t="shared" si="1509"/>
        <v>851.37472088345976</v>
      </c>
      <c r="AQI90" s="102">
        <f t="shared" si="2001"/>
        <v>851</v>
      </c>
      <c r="AQJ90" s="105" t="str">
        <f t="shared" si="2002"/>
        <v>.37472088346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85.546999999999997</v>
      </c>
      <c r="CQ91" s="362">
        <f t="shared" si="1543"/>
        <v>0</v>
      </c>
      <c r="CR91" s="367"/>
      <c r="CS91" s="367"/>
      <c r="CT91" s="396">
        <f t="shared" si="2042"/>
        <v>85.350999999999999</v>
      </c>
      <c r="CV91" s="399">
        <f t="shared" si="2055"/>
        <v>0</v>
      </c>
      <c r="CW91" s="367"/>
      <c r="CX91" s="111">
        <f t="shared" si="2043"/>
        <v>-3.2666666666666326E-3</v>
      </c>
      <c r="CY91" s="367"/>
      <c r="CZ91" s="396">
        <f t="shared" si="2013"/>
        <v>80.255000000000436</v>
      </c>
      <c r="DA91" s="367"/>
      <c r="DB91" s="103">
        <f t="shared" si="1544"/>
        <v>0</v>
      </c>
      <c r="DC91" s="103">
        <f t="shared" si="1545"/>
        <v>87.905000000000001</v>
      </c>
      <c r="DD91" s="103">
        <f t="shared" si="1546"/>
        <v>87.905000000000001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820.40000000000009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810.40000000000009</v>
      </c>
      <c r="OY91" s="189">
        <f t="shared" si="1618"/>
        <v>810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840</v>
      </c>
      <c r="RM91" s="795">
        <f t="shared" si="1637"/>
        <v>840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900</v>
      </c>
      <c r="RS91" s="795">
        <f t="shared" si="1643"/>
        <v>900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1650</v>
      </c>
      <c r="SY91" s="121">
        <f t="shared" si="2031"/>
        <v>1650</v>
      </c>
      <c r="SZ91" s="121" t="str">
        <f t="shared" si="1658"/>
        <v>.00000000000</v>
      </c>
      <c r="TA91" s="94" t="str">
        <f t="shared" si="1659"/>
        <v>165,000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838</v>
      </c>
      <c r="TS91" s="121">
        <f t="shared" si="1666"/>
        <v>838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364.75000000074999</v>
      </c>
      <c r="UL91" s="102">
        <f t="shared" si="1676"/>
        <v>364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367.90000000089998</v>
      </c>
      <c r="UR91" s="105">
        <f t="shared" si="1681"/>
        <v>367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371.05000000104997</v>
      </c>
      <c r="UX91" s="102">
        <f t="shared" si="1685"/>
        <v>371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364.75000000074999</v>
      </c>
      <c r="VI91" s="102">
        <f t="shared" si="1690"/>
        <v>364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364.75000000074999</v>
      </c>
      <c r="VO91" s="102">
        <f t="shared" si="1695"/>
        <v>364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367.90000000089998</v>
      </c>
      <c r="VU91" s="105">
        <f t="shared" si="1701"/>
        <v>367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371.05000000104997</v>
      </c>
      <c r="WA91" s="102">
        <f t="shared" si="1707"/>
        <v>371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371.05000000104997</v>
      </c>
      <c r="WG91" s="102">
        <f t="shared" si="1712"/>
        <v>371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367.90000000089998</v>
      </c>
      <c r="XO91" s="103">
        <f t="shared" si="1731"/>
        <v>0</v>
      </c>
      <c r="XP91" s="103">
        <f t="shared" si="1336"/>
        <v>367.90000000089998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364.75000000074999</v>
      </c>
      <c r="ZQ91" s="127">
        <f t="shared" si="1350"/>
        <v>0</v>
      </c>
      <c r="ZR91" s="127">
        <f t="shared" si="1351"/>
        <v>364.75000000074999</v>
      </c>
      <c r="ZS91" s="127">
        <f t="shared" si="1352"/>
        <v>-9.4500000004499998E-2</v>
      </c>
      <c r="ZT91" s="127">
        <f t="shared" si="1353"/>
        <v>367.90000000089998</v>
      </c>
      <c r="ZU91" s="127">
        <f t="shared" si="1354"/>
        <v>0</v>
      </c>
      <c r="ZV91" s="127">
        <f t="shared" si="1355"/>
        <v>371.05000000104997</v>
      </c>
      <c r="ZW91" s="127">
        <f t="shared" si="1356"/>
        <v>-9.4500000004499998E-2</v>
      </c>
      <c r="ZX91" s="127">
        <f t="shared" si="1357"/>
        <v>371.05000000104997</v>
      </c>
      <c r="ZY91" s="127">
        <f t="shared" si="1358"/>
        <v>0</v>
      </c>
      <c r="ZZ91" s="127">
        <f t="shared" si="1760"/>
        <v>367.90000000089998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367.90000000089998</v>
      </c>
      <c r="ADM91" s="102">
        <f t="shared" si="1786"/>
        <v>367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367.90000000089998</v>
      </c>
      <c r="ADS91" s="102">
        <f t="shared" si="1790"/>
        <v>367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367.90000000089998</v>
      </c>
      <c r="ADY91" s="102">
        <f t="shared" si="1794"/>
        <v>367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364.75000000074999</v>
      </c>
      <c r="AFK91" s="102">
        <f t="shared" si="1803"/>
        <v>364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367.90000000089998</v>
      </c>
      <c r="AFQ91" s="102">
        <f t="shared" si="1808"/>
        <v>367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371.05000000104997</v>
      </c>
      <c r="AFW91" s="102">
        <f t="shared" si="1813"/>
        <v>371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364.75000000074999</v>
      </c>
      <c r="AHW91" s="102">
        <f t="shared" si="1837"/>
        <v>364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367.90000000089998</v>
      </c>
      <c r="AIC91" s="102">
        <f t="shared" si="1841"/>
        <v>367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371.05000000104997</v>
      </c>
      <c r="AII91" s="102">
        <f t="shared" si="1845"/>
        <v>371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364.75000000074999</v>
      </c>
      <c r="AIT91" s="102">
        <f t="shared" si="1850"/>
        <v>364</v>
      </c>
      <c r="AIU91" s="105" t="str">
        <f t="shared" si="1851"/>
        <v>.75000000075</v>
      </c>
      <c r="AIV91" s="120">
        <f t="shared" si="1852"/>
        <v>851.46922088346423</v>
      </c>
      <c r="AIW91" s="102">
        <f t="shared" si="1853"/>
        <v>851</v>
      </c>
      <c r="AIX91" s="105" t="str">
        <f t="shared" si="1854"/>
        <v>.46922088346</v>
      </c>
      <c r="AIY91" s="120">
        <f t="shared" si="1855"/>
        <v>367.90000000089998</v>
      </c>
      <c r="AIZ91" s="102">
        <f t="shared" si="1856"/>
        <v>367</v>
      </c>
      <c r="AJA91" s="105" t="str">
        <f t="shared" si="1857"/>
        <v>.90000000090</v>
      </c>
      <c r="AJB91" s="120">
        <f t="shared" si="2056"/>
        <v>851.46922088346423</v>
      </c>
      <c r="AJC91" s="102">
        <f t="shared" si="1858"/>
        <v>851</v>
      </c>
      <c r="AJD91" s="105" t="str">
        <f t="shared" si="1859"/>
        <v>.46922088346</v>
      </c>
      <c r="AJE91" s="120">
        <f t="shared" si="1860"/>
        <v>371.05000000104997</v>
      </c>
      <c r="AJF91" s="102">
        <f t="shared" si="1861"/>
        <v>371</v>
      </c>
      <c r="AJG91" s="105" t="str">
        <f t="shared" si="1862"/>
        <v>.05000000105</v>
      </c>
      <c r="AJH91" s="93">
        <f t="shared" si="1863"/>
        <v>851.46922088346423</v>
      </c>
      <c r="AJI91" s="102">
        <f t="shared" si="1864"/>
        <v>851</v>
      </c>
      <c r="AJJ91" s="105" t="str">
        <f t="shared" si="1865"/>
        <v>.46922088346</v>
      </c>
      <c r="AJL91" s="105">
        <f t="shared" si="1472"/>
        <v>0</v>
      </c>
      <c r="AJM91" s="105">
        <f t="shared" si="1473"/>
        <v>0</v>
      </c>
      <c r="AJN91" s="120">
        <f t="shared" si="1474"/>
        <v>364.50000000074999</v>
      </c>
      <c r="AJO91" s="102">
        <f t="shared" si="1866"/>
        <v>364</v>
      </c>
      <c r="AJP91" s="105" t="str">
        <f t="shared" si="1867"/>
        <v>.50000000075</v>
      </c>
      <c r="AJQ91" s="93">
        <f t="shared" si="1475"/>
        <v>851.46922088346423</v>
      </c>
      <c r="AJR91" s="102">
        <f t="shared" si="1868"/>
        <v>851</v>
      </c>
      <c r="AJS91" s="105" t="str">
        <f t="shared" si="1869"/>
        <v>.46922088346</v>
      </c>
      <c r="AJT91" s="120">
        <f t="shared" si="1476"/>
        <v>371.30000000104997</v>
      </c>
      <c r="AJU91" s="102">
        <f t="shared" si="1870"/>
        <v>371</v>
      </c>
      <c r="AJV91" s="105" t="str">
        <f t="shared" si="1871"/>
        <v>.30000000105</v>
      </c>
      <c r="AJW91" s="93">
        <f t="shared" si="1477"/>
        <v>851.46922088346423</v>
      </c>
      <c r="AJX91" s="102">
        <f t="shared" si="1872"/>
        <v>851</v>
      </c>
      <c r="AJY91" s="105" t="str">
        <f t="shared" si="1873"/>
        <v>.46922088346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364.75000000074999</v>
      </c>
      <c r="AKG91" s="102">
        <f t="shared" si="1876"/>
        <v>364</v>
      </c>
      <c r="AKH91" s="105" t="str">
        <f t="shared" si="1877"/>
        <v>.75000000075</v>
      </c>
      <c r="AKI91" s="103">
        <f t="shared" si="1482"/>
        <v>851.46922088346423</v>
      </c>
      <c r="AKJ91" s="102">
        <f t="shared" si="1878"/>
        <v>851</v>
      </c>
      <c r="AKK91" s="105" t="str">
        <f t="shared" si="1879"/>
        <v>.46922088346</v>
      </c>
      <c r="AKL91" s="390">
        <f t="shared" si="1483"/>
        <v>364.75000000074999</v>
      </c>
      <c r="AKM91" s="102">
        <f t="shared" si="1880"/>
        <v>364</v>
      </c>
      <c r="AKN91" s="105" t="str">
        <f t="shared" si="1881"/>
        <v>.75000000075</v>
      </c>
      <c r="AKO91" s="390">
        <f t="shared" si="1882"/>
        <v>851.37472088345976</v>
      </c>
      <c r="AKP91" s="102">
        <f t="shared" si="1883"/>
        <v>851</v>
      </c>
      <c r="AKQ91" s="105" t="str">
        <f t="shared" si="1884"/>
        <v>.37472088346</v>
      </c>
      <c r="AKR91" s="103">
        <f t="shared" si="1484"/>
        <v>367.90000000089998</v>
      </c>
      <c r="AKS91" s="102">
        <f t="shared" si="1885"/>
        <v>367</v>
      </c>
      <c r="AKT91" s="105" t="str">
        <f t="shared" si="1886"/>
        <v>.90000000090</v>
      </c>
      <c r="AKU91" s="103">
        <f t="shared" si="1887"/>
        <v>851.46922088346423</v>
      </c>
      <c r="AKV91" s="102">
        <f t="shared" si="1888"/>
        <v>851</v>
      </c>
      <c r="AKW91" s="105" t="str">
        <f t="shared" si="1889"/>
        <v>.46922088346</v>
      </c>
      <c r="AKX91" s="390">
        <f t="shared" si="1485"/>
        <v>371.05000000104997</v>
      </c>
      <c r="AKY91" s="102">
        <f t="shared" si="1890"/>
        <v>371</v>
      </c>
      <c r="AKZ91" s="105" t="str">
        <f t="shared" si="1891"/>
        <v>.05000000105</v>
      </c>
      <c r="ALA91" s="390">
        <f t="shared" si="1892"/>
        <v>851.37472088345976</v>
      </c>
      <c r="ALB91" s="102">
        <f t="shared" si="1893"/>
        <v>851</v>
      </c>
      <c r="ALC91" s="105" t="str">
        <f t="shared" si="1894"/>
        <v>.37472088346</v>
      </c>
      <c r="ALD91" s="103">
        <f t="shared" si="1486"/>
        <v>371.05000000104997</v>
      </c>
      <c r="ALE91" s="102">
        <f t="shared" si="1895"/>
        <v>371</v>
      </c>
      <c r="ALF91" s="105" t="str">
        <f t="shared" si="1896"/>
        <v>.05000000105</v>
      </c>
      <c r="ALG91" s="103">
        <f t="shared" si="1487"/>
        <v>851.46922088346423</v>
      </c>
      <c r="ALH91" s="102">
        <f t="shared" si="1897"/>
        <v>851</v>
      </c>
      <c r="ALI91" s="105" t="str">
        <f t="shared" si="1898"/>
        <v>.46922088346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364.75000000074999</v>
      </c>
      <c r="ALN91" s="102">
        <f t="shared" si="1901"/>
        <v>364</v>
      </c>
      <c r="ALO91" s="105" t="str">
        <f t="shared" si="1902"/>
        <v>.75000000075</v>
      </c>
      <c r="ALP91" s="103">
        <f t="shared" si="1489"/>
        <v>851.37472088345976</v>
      </c>
      <c r="ALQ91" s="102">
        <f t="shared" si="1903"/>
        <v>851</v>
      </c>
      <c r="ALR91" s="105" t="str">
        <f t="shared" si="1904"/>
        <v>.37472088346</v>
      </c>
      <c r="ALS91" s="103">
        <f t="shared" si="1905"/>
        <v>364.75000000099999</v>
      </c>
      <c r="ALT91" s="102">
        <f t="shared" si="1906"/>
        <v>364</v>
      </c>
      <c r="ALU91" s="105" t="str">
        <f t="shared" si="1907"/>
        <v>.75000000100</v>
      </c>
      <c r="ALV91" s="103">
        <f t="shared" si="1908"/>
        <v>851.62472088346726</v>
      </c>
      <c r="ALW91" s="102">
        <f t="shared" si="1909"/>
        <v>851</v>
      </c>
      <c r="ALX91" s="105" t="str">
        <f t="shared" si="1910"/>
        <v>.62472088347</v>
      </c>
      <c r="ALY91" s="103">
        <f t="shared" si="1490"/>
        <v>367.90000000089998</v>
      </c>
      <c r="ALZ91" s="102">
        <f t="shared" si="1911"/>
        <v>367</v>
      </c>
      <c r="AMA91" s="105" t="str">
        <f t="shared" si="1912"/>
        <v>.90000000090</v>
      </c>
      <c r="AMB91" s="103">
        <f t="shared" si="1491"/>
        <v>851.71922088346423</v>
      </c>
      <c r="AMC91" s="102">
        <f t="shared" si="1913"/>
        <v>851</v>
      </c>
      <c r="AMD91" s="105" t="str">
        <f t="shared" si="1914"/>
        <v>.71922088346</v>
      </c>
      <c r="AME91" s="103">
        <f t="shared" si="1915"/>
        <v>371.05000000079997</v>
      </c>
      <c r="AMF91" s="102">
        <f t="shared" si="1916"/>
        <v>371</v>
      </c>
      <c r="AMG91" s="105" t="str">
        <f t="shared" si="1917"/>
        <v>.05000000080</v>
      </c>
      <c r="AMH91" s="103">
        <f t="shared" si="1918"/>
        <v>851.62472088346726</v>
      </c>
      <c r="AMI91" s="102">
        <f t="shared" si="1919"/>
        <v>851</v>
      </c>
      <c r="AMJ91" s="105" t="str">
        <f t="shared" si="1920"/>
        <v>.62472088347</v>
      </c>
      <c r="AMK91" s="103">
        <f t="shared" si="1492"/>
        <v>371.05000000104997</v>
      </c>
      <c r="AML91" s="102">
        <f t="shared" si="1921"/>
        <v>371</v>
      </c>
      <c r="AMM91" s="105" t="str">
        <f t="shared" si="1922"/>
        <v>.05000000105</v>
      </c>
      <c r="AMN91" s="103">
        <f t="shared" si="1493"/>
        <v>851.37472088345976</v>
      </c>
      <c r="AMO91" s="102">
        <f t="shared" si="1923"/>
        <v>851</v>
      </c>
      <c r="AMP91" s="105" t="str">
        <f t="shared" si="1924"/>
        <v>.37472088346</v>
      </c>
      <c r="AMR91" s="103">
        <f t="shared" si="1925"/>
        <v>364.90000000089998</v>
      </c>
      <c r="AMS91" s="102">
        <f t="shared" si="1926"/>
        <v>364</v>
      </c>
      <c r="AMT91" s="105" t="str">
        <f t="shared" si="1927"/>
        <v>.90000000090</v>
      </c>
      <c r="AMU91" s="649">
        <f t="shared" si="1928"/>
        <v>851.52922088346418</v>
      </c>
      <c r="AMV91" s="102">
        <f t="shared" si="1929"/>
        <v>851</v>
      </c>
      <c r="AMW91" s="105" t="str">
        <f t="shared" si="1930"/>
        <v>.52922088346</v>
      </c>
      <c r="AMX91" s="103">
        <f t="shared" si="1931"/>
        <v>364.90000000089998</v>
      </c>
      <c r="AMY91" s="102">
        <f t="shared" si="1932"/>
        <v>364</v>
      </c>
      <c r="AMZ91" s="105" t="str">
        <f t="shared" si="1933"/>
        <v>.90000000090</v>
      </c>
      <c r="ANA91" s="649">
        <f t="shared" si="1934"/>
        <v>851.6292208834642</v>
      </c>
      <c r="ANB91" s="102">
        <f t="shared" si="1935"/>
        <v>851</v>
      </c>
      <c r="ANC91" s="105" t="str">
        <f t="shared" si="1936"/>
        <v>.62922088346</v>
      </c>
      <c r="AND91" s="103">
        <f t="shared" si="1937"/>
        <v>367.90000000089998</v>
      </c>
      <c r="ANE91" s="102">
        <f t="shared" si="1938"/>
        <v>367</v>
      </c>
      <c r="ANF91" s="105" t="str">
        <f t="shared" si="1939"/>
        <v>.90000000090</v>
      </c>
      <c r="ANG91" s="649">
        <f t="shared" si="1940"/>
        <v>851.71922088346423</v>
      </c>
      <c r="ANH91" s="102">
        <f t="shared" si="1941"/>
        <v>851</v>
      </c>
      <c r="ANI91" s="105" t="str">
        <f t="shared" si="1942"/>
        <v>.71922088346</v>
      </c>
      <c r="ANJ91" s="103">
        <f t="shared" si="1943"/>
        <v>370.90000000089998</v>
      </c>
      <c r="ANK91" s="102">
        <f t="shared" si="1944"/>
        <v>370</v>
      </c>
      <c r="ANL91" s="105" t="str">
        <f t="shared" si="1945"/>
        <v>.90000000090</v>
      </c>
      <c r="ANM91" s="649">
        <f t="shared" si="1946"/>
        <v>851.6292208834642</v>
      </c>
      <c r="ANN91" s="102">
        <f t="shared" si="1947"/>
        <v>851</v>
      </c>
      <c r="ANO91" s="105" t="str">
        <f t="shared" si="1948"/>
        <v>.62922088346</v>
      </c>
      <c r="ANP91" s="103">
        <f t="shared" si="1949"/>
        <v>370.90000000089998</v>
      </c>
      <c r="ANQ91" s="102">
        <f t="shared" si="1950"/>
        <v>370</v>
      </c>
      <c r="ANR91" s="105" t="str">
        <f t="shared" si="1951"/>
        <v>.90000000090</v>
      </c>
      <c r="ANS91" s="649">
        <f t="shared" si="1952"/>
        <v>851.52922088346418</v>
      </c>
      <c r="ANT91" s="102">
        <f t="shared" si="1953"/>
        <v>851</v>
      </c>
      <c r="ANU91" s="105" t="str">
        <f t="shared" si="1954"/>
        <v>.52922088346</v>
      </c>
      <c r="ANX91" s="136">
        <f t="shared" si="1955"/>
        <v>0</v>
      </c>
      <c r="ANY91" s="136">
        <f t="shared" si="1956"/>
        <v>0</v>
      </c>
      <c r="ANZ91" s="103">
        <f t="shared" si="1494"/>
        <v>364.75000000074999</v>
      </c>
      <c r="AOA91" s="102">
        <f t="shared" si="1957"/>
        <v>364</v>
      </c>
      <c r="AOB91" s="105" t="str">
        <f t="shared" si="1958"/>
        <v>.75000000075</v>
      </c>
      <c r="AOC91" s="103">
        <f t="shared" si="1495"/>
        <v>851.37472088345976</v>
      </c>
      <c r="AOD91" s="102">
        <f t="shared" si="1959"/>
        <v>851</v>
      </c>
      <c r="AOE91" s="105" t="str">
        <f t="shared" si="1960"/>
        <v>.37472088346</v>
      </c>
      <c r="AOF91" s="103">
        <f t="shared" si="1496"/>
        <v>364.75000000074999</v>
      </c>
      <c r="AOG91" s="102">
        <f t="shared" si="1961"/>
        <v>364</v>
      </c>
      <c r="AOH91" s="105" t="str">
        <f t="shared" si="1962"/>
        <v>.75000000075</v>
      </c>
      <c r="AOI91" s="103">
        <f t="shared" si="1497"/>
        <v>851.37472088345976</v>
      </c>
      <c r="AOJ91" s="102">
        <f t="shared" si="1963"/>
        <v>851</v>
      </c>
      <c r="AOK91" s="105" t="str">
        <f t="shared" si="1964"/>
        <v>.37472088346</v>
      </c>
      <c r="AOL91" s="103">
        <f t="shared" si="1498"/>
        <v>367.90000000089998</v>
      </c>
      <c r="AOM91" s="102">
        <f t="shared" si="1965"/>
        <v>367</v>
      </c>
      <c r="AON91" s="105" t="str">
        <f t="shared" si="1966"/>
        <v>.90000000090</v>
      </c>
      <c r="AOO91" s="103">
        <f t="shared" si="1499"/>
        <v>851.46922088346423</v>
      </c>
      <c r="AOP91" s="102">
        <f t="shared" si="1967"/>
        <v>851</v>
      </c>
      <c r="AOQ91" s="105" t="str">
        <f t="shared" si="1968"/>
        <v>.46922088346</v>
      </c>
      <c r="AOR91" s="103">
        <f t="shared" si="1500"/>
        <v>371.05000000104997</v>
      </c>
      <c r="AOS91" s="102">
        <f t="shared" si="1969"/>
        <v>371</v>
      </c>
      <c r="AOT91" s="105" t="str">
        <f t="shared" si="1970"/>
        <v>.05000000105</v>
      </c>
      <c r="AOU91" s="103">
        <f t="shared" si="1971"/>
        <v>851.37472088345976</v>
      </c>
      <c r="AOV91" s="102">
        <f t="shared" si="1972"/>
        <v>851</v>
      </c>
      <c r="AOW91" s="105" t="str">
        <f t="shared" si="1973"/>
        <v>.37472088346</v>
      </c>
      <c r="AOX91" s="103">
        <f t="shared" si="1501"/>
        <v>371.05000000104997</v>
      </c>
      <c r="AOY91" s="102">
        <f t="shared" si="1974"/>
        <v>371</v>
      </c>
      <c r="AOZ91" s="105" t="str">
        <f t="shared" si="1975"/>
        <v>.05000000105</v>
      </c>
      <c r="APA91" s="103">
        <f t="shared" si="1976"/>
        <v>851.37472088345976</v>
      </c>
      <c r="APB91" s="102">
        <f t="shared" si="1977"/>
        <v>851</v>
      </c>
      <c r="APC91" s="105" t="str">
        <f t="shared" si="1978"/>
        <v>.37472088346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364.75000000074999</v>
      </c>
      <c r="APH91" s="102">
        <f t="shared" si="1981"/>
        <v>364</v>
      </c>
      <c r="API91" s="105" t="str">
        <f t="shared" si="1982"/>
        <v>.75000000075</v>
      </c>
      <c r="APJ91" s="103">
        <f t="shared" si="1503"/>
        <v>851.37472088345976</v>
      </c>
      <c r="APK91" s="102">
        <f t="shared" si="1983"/>
        <v>851</v>
      </c>
      <c r="APL91" s="105" t="str">
        <f t="shared" si="1984"/>
        <v>.37472088346</v>
      </c>
      <c r="APM91" s="103">
        <f t="shared" si="1504"/>
        <v>364.7500000009</v>
      </c>
      <c r="APN91" s="102">
        <f t="shared" si="1985"/>
        <v>364</v>
      </c>
      <c r="APO91" s="105" t="str">
        <f t="shared" si="1986"/>
        <v>.75000000090</v>
      </c>
      <c r="APP91" s="103">
        <f t="shared" si="1987"/>
        <v>851.52472088346417</v>
      </c>
      <c r="APQ91" s="102">
        <f t="shared" si="1988"/>
        <v>851</v>
      </c>
      <c r="APR91" s="105" t="str">
        <f t="shared" si="1989"/>
        <v>.52472088346</v>
      </c>
      <c r="APS91" s="103">
        <f t="shared" si="1505"/>
        <v>367.90000000089998</v>
      </c>
      <c r="APT91" s="102">
        <f t="shared" si="1990"/>
        <v>367</v>
      </c>
      <c r="APU91" s="105" t="str">
        <f t="shared" si="1991"/>
        <v>.90000000090</v>
      </c>
      <c r="APV91" s="103">
        <f t="shared" si="1506"/>
        <v>851.61922088346421</v>
      </c>
      <c r="APW91" s="102">
        <f t="shared" si="1992"/>
        <v>851</v>
      </c>
      <c r="APX91" s="105" t="str">
        <f t="shared" si="1993"/>
        <v>.61922088346</v>
      </c>
      <c r="APY91" s="103">
        <f t="shared" si="1507"/>
        <v>371.05000000089996</v>
      </c>
      <c r="APZ91" s="102">
        <f t="shared" si="1994"/>
        <v>371</v>
      </c>
      <c r="AQA91" s="105" t="str">
        <f t="shared" si="1995"/>
        <v>.05000000090</v>
      </c>
      <c r="AQB91" s="103">
        <f t="shared" si="1996"/>
        <v>851.52472088346417</v>
      </c>
      <c r="AQC91" s="102">
        <f t="shared" si="1997"/>
        <v>851</v>
      </c>
      <c r="AQD91" s="105" t="str">
        <f t="shared" si="1998"/>
        <v>.52472088346</v>
      </c>
      <c r="AQE91" s="103">
        <f t="shared" si="1508"/>
        <v>371.05000000104997</v>
      </c>
      <c r="AQF91" s="102">
        <f t="shared" si="1999"/>
        <v>371</v>
      </c>
      <c r="AQG91" s="105" t="str">
        <f t="shared" si="2000"/>
        <v>.05000000105</v>
      </c>
      <c r="AQH91" s="103">
        <f t="shared" si="1509"/>
        <v>851.37472088345976</v>
      </c>
      <c r="AQI91" s="102">
        <f t="shared" si="2001"/>
        <v>851</v>
      </c>
      <c r="AQJ91" s="105" t="str">
        <f t="shared" si="2002"/>
        <v>.37472088346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85.546999999999997</v>
      </c>
      <c r="CQ92" s="362">
        <f t="shared" si="1543"/>
        <v>0</v>
      </c>
      <c r="CR92" s="367"/>
      <c r="CS92" s="367"/>
      <c r="CT92" s="396">
        <f t="shared" si="2042"/>
        <v>85.350999999999999</v>
      </c>
      <c r="CV92" s="399">
        <f t="shared" si="2055"/>
        <v>0</v>
      </c>
      <c r="CW92" s="367"/>
      <c r="CX92" s="111">
        <f t="shared" si="2043"/>
        <v>-3.2666666666666326E-3</v>
      </c>
      <c r="CY92" s="367"/>
      <c r="CZ92" s="396">
        <f t="shared" si="2013"/>
        <v>80.189666666667108</v>
      </c>
      <c r="DA92" s="367"/>
      <c r="DB92" s="103">
        <f t="shared" si="1544"/>
        <v>0</v>
      </c>
      <c r="DC92" s="103">
        <f t="shared" si="1545"/>
        <v>87.905000000000001</v>
      </c>
      <c r="DD92" s="103">
        <f t="shared" si="1546"/>
        <v>87.905000000000001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820.40000000000009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810.40000000000009</v>
      </c>
      <c r="OY92" s="189">
        <f t="shared" si="1618"/>
        <v>810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840</v>
      </c>
      <c r="RM92" s="795">
        <f t="shared" si="1637"/>
        <v>840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900</v>
      </c>
      <c r="RS92" s="795">
        <f t="shared" si="1643"/>
        <v>900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1660</v>
      </c>
      <c r="SY92" s="121">
        <f t="shared" si="2031"/>
        <v>1660</v>
      </c>
      <c r="SZ92" s="121" t="str">
        <f t="shared" si="1658"/>
        <v>.00000000000</v>
      </c>
      <c r="TA92" s="94" t="str">
        <f t="shared" si="1659"/>
        <v>166,000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838</v>
      </c>
      <c r="TS92" s="121">
        <f t="shared" si="1666"/>
        <v>838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377.35000000135</v>
      </c>
      <c r="UL92" s="102">
        <f t="shared" si="1676"/>
        <v>377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380.50000000149998</v>
      </c>
      <c r="UR92" s="105">
        <f t="shared" si="1681"/>
        <v>380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383.65000000164997</v>
      </c>
      <c r="UX92" s="102">
        <f t="shared" si="1685"/>
        <v>383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377.35000000135</v>
      </c>
      <c r="VI92" s="102">
        <f t="shared" si="1690"/>
        <v>377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377.35000000135</v>
      </c>
      <c r="VO92" s="102">
        <f t="shared" si="1695"/>
        <v>377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380.50000000149998</v>
      </c>
      <c r="VU92" s="105">
        <f t="shared" si="1701"/>
        <v>380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383.65000000164997</v>
      </c>
      <c r="WA92" s="102">
        <f t="shared" si="1707"/>
        <v>383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383.65000000164997</v>
      </c>
      <c r="WG92" s="102">
        <f t="shared" si="1712"/>
        <v>383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380.50000000149998</v>
      </c>
      <c r="XO92" s="103">
        <f t="shared" si="1731"/>
        <v>0</v>
      </c>
      <c r="XP92" s="103">
        <f t="shared" si="1336"/>
        <v>380.50000000149998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377.35000000135</v>
      </c>
      <c r="ZQ92" s="127">
        <f t="shared" si="1350"/>
        <v>0</v>
      </c>
      <c r="ZR92" s="127">
        <f t="shared" si="1351"/>
        <v>377.35000000135</v>
      </c>
      <c r="ZS92" s="127">
        <f t="shared" si="1352"/>
        <v>-9.4500000004499998E-2</v>
      </c>
      <c r="ZT92" s="127">
        <f t="shared" si="1353"/>
        <v>380.50000000149998</v>
      </c>
      <c r="ZU92" s="127">
        <f t="shared" si="1354"/>
        <v>0</v>
      </c>
      <c r="ZV92" s="127">
        <f t="shared" si="1355"/>
        <v>383.65000000164997</v>
      </c>
      <c r="ZW92" s="127">
        <f t="shared" si="1356"/>
        <v>-9.4500000004499998E-2</v>
      </c>
      <c r="ZX92" s="127">
        <f t="shared" si="1357"/>
        <v>383.65000000164997</v>
      </c>
      <c r="ZY92" s="127">
        <f t="shared" si="1358"/>
        <v>0</v>
      </c>
      <c r="ZZ92" s="127">
        <f t="shared" si="1760"/>
        <v>380.50000000149998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380.50000000149998</v>
      </c>
      <c r="ADM92" s="102">
        <f t="shared" si="1786"/>
        <v>380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380.50000000149998</v>
      </c>
      <c r="ADS92" s="102">
        <f t="shared" si="1790"/>
        <v>380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380.50000000149998</v>
      </c>
      <c r="ADY92" s="102">
        <f t="shared" si="1794"/>
        <v>380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377.35000000135</v>
      </c>
      <c r="AFK92" s="102">
        <f t="shared" si="1803"/>
        <v>377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380.50000000149998</v>
      </c>
      <c r="AFQ92" s="102">
        <f t="shared" si="1808"/>
        <v>380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383.65000000164997</v>
      </c>
      <c r="AFW92" s="102">
        <f t="shared" si="1813"/>
        <v>383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377.35000000135</v>
      </c>
      <c r="AHW92" s="102">
        <f t="shared" si="1837"/>
        <v>377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380.50000000149998</v>
      </c>
      <c r="AIC92" s="102">
        <f t="shared" si="1841"/>
        <v>380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383.65000000164997</v>
      </c>
      <c r="AII92" s="102">
        <f t="shared" si="1845"/>
        <v>383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377.35000000135</v>
      </c>
      <c r="AIT92" s="102">
        <f t="shared" si="1850"/>
        <v>377</v>
      </c>
      <c r="AIU92" s="105" t="str">
        <f t="shared" si="1851"/>
        <v>.35000000135</v>
      </c>
      <c r="AIV92" s="120">
        <f t="shared" si="1852"/>
        <v>855.46922088346423</v>
      </c>
      <c r="AIW92" s="102">
        <f t="shared" si="1853"/>
        <v>855</v>
      </c>
      <c r="AIX92" s="105" t="str">
        <f t="shared" si="1854"/>
        <v>.46922088346</v>
      </c>
      <c r="AIY92" s="120">
        <f t="shared" si="1855"/>
        <v>380.50000000149998</v>
      </c>
      <c r="AIZ92" s="102">
        <f t="shared" si="1856"/>
        <v>380</v>
      </c>
      <c r="AJA92" s="105" t="str">
        <f t="shared" si="1857"/>
        <v>.50000000150</v>
      </c>
      <c r="AJB92" s="120">
        <f t="shared" si="2056"/>
        <v>855.46922088346423</v>
      </c>
      <c r="AJC92" s="102">
        <f t="shared" si="1858"/>
        <v>855</v>
      </c>
      <c r="AJD92" s="105" t="str">
        <f t="shared" si="1859"/>
        <v>.46922088346</v>
      </c>
      <c r="AJE92" s="120">
        <f t="shared" si="1860"/>
        <v>383.65000000164997</v>
      </c>
      <c r="AJF92" s="102">
        <f t="shared" si="1861"/>
        <v>383</v>
      </c>
      <c r="AJG92" s="105" t="str">
        <f t="shared" si="1862"/>
        <v>.65000000165</v>
      </c>
      <c r="AJH92" s="93">
        <f t="shared" si="1863"/>
        <v>855.46922088346423</v>
      </c>
      <c r="AJI92" s="102">
        <f t="shared" si="1864"/>
        <v>855</v>
      </c>
      <c r="AJJ92" s="105" t="str">
        <f t="shared" si="1865"/>
        <v>.46922088346</v>
      </c>
      <c r="AJL92" s="105">
        <f t="shared" si="1472"/>
        <v>0</v>
      </c>
      <c r="AJM92" s="105">
        <f t="shared" si="1473"/>
        <v>0</v>
      </c>
      <c r="AJN92" s="120">
        <f t="shared" si="1474"/>
        <v>377.10000000135</v>
      </c>
      <c r="AJO92" s="102">
        <f t="shared" si="1866"/>
        <v>377</v>
      </c>
      <c r="AJP92" s="105" t="str">
        <f t="shared" si="1867"/>
        <v>.10000000135</v>
      </c>
      <c r="AJQ92" s="93">
        <f t="shared" si="1475"/>
        <v>855.46922088346423</v>
      </c>
      <c r="AJR92" s="102">
        <f t="shared" si="1868"/>
        <v>855</v>
      </c>
      <c r="AJS92" s="105" t="str">
        <f t="shared" si="1869"/>
        <v>.46922088346</v>
      </c>
      <c r="AJT92" s="120">
        <f t="shared" si="1476"/>
        <v>383.90000000164997</v>
      </c>
      <c r="AJU92" s="102">
        <f t="shared" si="1870"/>
        <v>383</v>
      </c>
      <c r="AJV92" s="105" t="str">
        <f t="shared" si="1871"/>
        <v>.90000000165</v>
      </c>
      <c r="AJW92" s="93">
        <f t="shared" si="1477"/>
        <v>855.46922088346423</v>
      </c>
      <c r="AJX92" s="102">
        <f t="shared" si="1872"/>
        <v>855</v>
      </c>
      <c r="AJY92" s="105" t="str">
        <f t="shared" si="1873"/>
        <v>.46922088346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377.35000000135</v>
      </c>
      <c r="AKG92" s="102">
        <f t="shared" si="1876"/>
        <v>377</v>
      </c>
      <c r="AKH92" s="105" t="str">
        <f t="shared" si="1877"/>
        <v>.35000000135</v>
      </c>
      <c r="AKI92" s="103">
        <f t="shared" si="1482"/>
        <v>855.46922088346423</v>
      </c>
      <c r="AKJ92" s="102">
        <f t="shared" si="1878"/>
        <v>855</v>
      </c>
      <c r="AKK92" s="105" t="str">
        <f t="shared" si="1879"/>
        <v>.46922088346</v>
      </c>
      <c r="AKL92" s="390">
        <f t="shared" si="1483"/>
        <v>377.35000000135</v>
      </c>
      <c r="AKM92" s="102">
        <f t="shared" si="1880"/>
        <v>377</v>
      </c>
      <c r="AKN92" s="105" t="str">
        <f t="shared" si="1881"/>
        <v>.35000000135</v>
      </c>
      <c r="AKO92" s="390">
        <f t="shared" si="1882"/>
        <v>855.37472088345976</v>
      </c>
      <c r="AKP92" s="102">
        <f t="shared" si="1883"/>
        <v>855</v>
      </c>
      <c r="AKQ92" s="105" t="str">
        <f t="shared" si="1884"/>
        <v>.37472088346</v>
      </c>
      <c r="AKR92" s="103">
        <f t="shared" si="1484"/>
        <v>380.50000000149998</v>
      </c>
      <c r="AKS92" s="102">
        <f t="shared" si="1885"/>
        <v>380</v>
      </c>
      <c r="AKT92" s="105" t="str">
        <f t="shared" si="1886"/>
        <v>.50000000150</v>
      </c>
      <c r="AKU92" s="103">
        <f t="shared" si="1887"/>
        <v>855.46922088346423</v>
      </c>
      <c r="AKV92" s="102">
        <f t="shared" si="1888"/>
        <v>855</v>
      </c>
      <c r="AKW92" s="105" t="str">
        <f t="shared" si="1889"/>
        <v>.46922088346</v>
      </c>
      <c r="AKX92" s="390">
        <f t="shared" si="1485"/>
        <v>383.65000000164997</v>
      </c>
      <c r="AKY92" s="102">
        <f t="shared" si="1890"/>
        <v>383</v>
      </c>
      <c r="AKZ92" s="105" t="str">
        <f t="shared" si="1891"/>
        <v>.65000000165</v>
      </c>
      <c r="ALA92" s="390">
        <f t="shared" si="1892"/>
        <v>855.37472088345976</v>
      </c>
      <c r="ALB92" s="102">
        <f t="shared" si="1893"/>
        <v>855</v>
      </c>
      <c r="ALC92" s="105" t="str">
        <f t="shared" si="1894"/>
        <v>.37472088346</v>
      </c>
      <c r="ALD92" s="103">
        <f t="shared" si="1486"/>
        <v>383.65000000164997</v>
      </c>
      <c r="ALE92" s="102">
        <f t="shared" si="1895"/>
        <v>383</v>
      </c>
      <c r="ALF92" s="105" t="str">
        <f t="shared" si="1896"/>
        <v>.65000000165</v>
      </c>
      <c r="ALG92" s="103">
        <f t="shared" si="1487"/>
        <v>855.46922088346423</v>
      </c>
      <c r="ALH92" s="102">
        <f t="shared" si="1897"/>
        <v>855</v>
      </c>
      <c r="ALI92" s="105" t="str">
        <f t="shared" si="1898"/>
        <v>.46922088346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377.35000000135</v>
      </c>
      <c r="ALN92" s="102">
        <f t="shared" si="1901"/>
        <v>377</v>
      </c>
      <c r="ALO92" s="105" t="str">
        <f t="shared" si="1902"/>
        <v>.35000000135</v>
      </c>
      <c r="ALP92" s="103">
        <f t="shared" si="1489"/>
        <v>855.37472088345976</v>
      </c>
      <c r="ALQ92" s="102">
        <f t="shared" si="1903"/>
        <v>855</v>
      </c>
      <c r="ALR92" s="105" t="str">
        <f t="shared" si="1904"/>
        <v>.37472088346</v>
      </c>
      <c r="ALS92" s="103">
        <f t="shared" si="1905"/>
        <v>377.35000000159999</v>
      </c>
      <c r="ALT92" s="102">
        <f t="shared" si="1906"/>
        <v>377</v>
      </c>
      <c r="ALU92" s="105" t="str">
        <f t="shared" si="1907"/>
        <v>.35000000160</v>
      </c>
      <c r="ALV92" s="103">
        <f t="shared" si="1908"/>
        <v>855.62472088346726</v>
      </c>
      <c r="ALW92" s="102">
        <f t="shared" si="1909"/>
        <v>855</v>
      </c>
      <c r="ALX92" s="105" t="str">
        <f t="shared" si="1910"/>
        <v>.62472088347</v>
      </c>
      <c r="ALY92" s="103">
        <f t="shared" si="1490"/>
        <v>380.50000000149998</v>
      </c>
      <c r="ALZ92" s="102">
        <f t="shared" si="1911"/>
        <v>380</v>
      </c>
      <c r="AMA92" s="105" t="str">
        <f t="shared" si="1912"/>
        <v>.50000000150</v>
      </c>
      <c r="AMB92" s="103">
        <f t="shared" si="1491"/>
        <v>855.71922088346423</v>
      </c>
      <c r="AMC92" s="102">
        <f t="shared" si="1913"/>
        <v>855</v>
      </c>
      <c r="AMD92" s="105" t="str">
        <f t="shared" si="1914"/>
        <v>.71922088346</v>
      </c>
      <c r="AME92" s="103">
        <f t="shared" si="1915"/>
        <v>383.65000000139997</v>
      </c>
      <c r="AMF92" s="102">
        <f t="shared" si="1916"/>
        <v>383</v>
      </c>
      <c r="AMG92" s="105" t="str">
        <f t="shared" si="1917"/>
        <v>.65000000140</v>
      </c>
      <c r="AMH92" s="103">
        <f t="shared" si="1918"/>
        <v>855.62472088346726</v>
      </c>
      <c r="AMI92" s="102">
        <f t="shared" si="1919"/>
        <v>855</v>
      </c>
      <c r="AMJ92" s="105" t="str">
        <f t="shared" si="1920"/>
        <v>.62472088347</v>
      </c>
      <c r="AMK92" s="103">
        <f t="shared" si="1492"/>
        <v>383.65000000164997</v>
      </c>
      <c r="AML92" s="102">
        <f t="shared" si="1921"/>
        <v>383</v>
      </c>
      <c r="AMM92" s="105" t="str">
        <f t="shared" si="1922"/>
        <v>.65000000165</v>
      </c>
      <c r="AMN92" s="103">
        <f t="shared" si="1493"/>
        <v>855.37472088345976</v>
      </c>
      <c r="AMO92" s="102">
        <f t="shared" si="1923"/>
        <v>855</v>
      </c>
      <c r="AMP92" s="105" t="str">
        <f t="shared" si="1924"/>
        <v>.37472088346</v>
      </c>
      <c r="AMR92" s="103">
        <f t="shared" si="1925"/>
        <v>377.50000000149998</v>
      </c>
      <c r="AMS92" s="102">
        <f t="shared" si="1926"/>
        <v>377</v>
      </c>
      <c r="AMT92" s="105" t="str">
        <f t="shared" si="1927"/>
        <v>.50000000150</v>
      </c>
      <c r="AMU92" s="649">
        <f t="shared" si="1928"/>
        <v>855.52922088346418</v>
      </c>
      <c r="AMV92" s="102">
        <f t="shared" si="1929"/>
        <v>855</v>
      </c>
      <c r="AMW92" s="105" t="str">
        <f t="shared" si="1930"/>
        <v>.52922088346</v>
      </c>
      <c r="AMX92" s="103">
        <f t="shared" si="1931"/>
        <v>377.50000000149998</v>
      </c>
      <c r="AMY92" s="102">
        <f t="shared" si="1932"/>
        <v>377</v>
      </c>
      <c r="AMZ92" s="105" t="str">
        <f t="shared" si="1933"/>
        <v>.50000000150</v>
      </c>
      <c r="ANA92" s="649">
        <f t="shared" si="1934"/>
        <v>855.6292208834642</v>
      </c>
      <c r="ANB92" s="102">
        <f t="shared" si="1935"/>
        <v>855</v>
      </c>
      <c r="ANC92" s="105" t="str">
        <f t="shared" si="1936"/>
        <v>.62922088346</v>
      </c>
      <c r="AND92" s="103">
        <f t="shared" si="1937"/>
        <v>380.50000000149998</v>
      </c>
      <c r="ANE92" s="102">
        <f t="shared" si="1938"/>
        <v>380</v>
      </c>
      <c r="ANF92" s="105" t="str">
        <f t="shared" si="1939"/>
        <v>.50000000150</v>
      </c>
      <c r="ANG92" s="649">
        <f t="shared" si="1940"/>
        <v>855.71922088346423</v>
      </c>
      <c r="ANH92" s="102">
        <f t="shared" si="1941"/>
        <v>855</v>
      </c>
      <c r="ANI92" s="105" t="str">
        <f t="shared" si="1942"/>
        <v>.71922088346</v>
      </c>
      <c r="ANJ92" s="103">
        <f t="shared" si="1943"/>
        <v>383.50000000149998</v>
      </c>
      <c r="ANK92" s="102">
        <f t="shared" si="1944"/>
        <v>383</v>
      </c>
      <c r="ANL92" s="105" t="str">
        <f t="shared" si="1945"/>
        <v>.50000000150</v>
      </c>
      <c r="ANM92" s="649">
        <f t="shared" si="1946"/>
        <v>855.6292208834642</v>
      </c>
      <c r="ANN92" s="102">
        <f t="shared" si="1947"/>
        <v>855</v>
      </c>
      <c r="ANO92" s="105" t="str">
        <f t="shared" si="1948"/>
        <v>.62922088346</v>
      </c>
      <c r="ANP92" s="103">
        <f t="shared" si="1949"/>
        <v>383.50000000149998</v>
      </c>
      <c r="ANQ92" s="102">
        <f t="shared" si="1950"/>
        <v>383</v>
      </c>
      <c r="ANR92" s="105" t="str">
        <f t="shared" si="1951"/>
        <v>.50000000150</v>
      </c>
      <c r="ANS92" s="649">
        <f t="shared" si="1952"/>
        <v>855.52922088346418</v>
      </c>
      <c r="ANT92" s="102">
        <f t="shared" si="1953"/>
        <v>855</v>
      </c>
      <c r="ANU92" s="105" t="str">
        <f t="shared" si="1954"/>
        <v>.52922088346</v>
      </c>
      <c r="ANX92" s="136">
        <f t="shared" si="1955"/>
        <v>0</v>
      </c>
      <c r="ANY92" s="136">
        <f t="shared" si="1956"/>
        <v>0</v>
      </c>
      <c r="ANZ92" s="103">
        <f t="shared" si="1494"/>
        <v>377.35000000135</v>
      </c>
      <c r="AOA92" s="102">
        <f t="shared" si="1957"/>
        <v>377</v>
      </c>
      <c r="AOB92" s="105" t="str">
        <f t="shared" si="1958"/>
        <v>.35000000135</v>
      </c>
      <c r="AOC92" s="103">
        <f t="shared" si="1495"/>
        <v>855.37472088345976</v>
      </c>
      <c r="AOD92" s="102">
        <f t="shared" si="1959"/>
        <v>855</v>
      </c>
      <c r="AOE92" s="105" t="str">
        <f t="shared" si="1960"/>
        <v>.37472088346</v>
      </c>
      <c r="AOF92" s="103">
        <f t="shared" si="1496"/>
        <v>377.35000000135</v>
      </c>
      <c r="AOG92" s="102">
        <f t="shared" si="1961"/>
        <v>377</v>
      </c>
      <c r="AOH92" s="105" t="str">
        <f t="shared" si="1962"/>
        <v>.35000000135</v>
      </c>
      <c r="AOI92" s="103">
        <f t="shared" si="1497"/>
        <v>855.37472088345976</v>
      </c>
      <c r="AOJ92" s="102">
        <f t="shared" si="1963"/>
        <v>855</v>
      </c>
      <c r="AOK92" s="105" t="str">
        <f t="shared" si="1964"/>
        <v>.37472088346</v>
      </c>
      <c r="AOL92" s="103">
        <f t="shared" si="1498"/>
        <v>380.50000000149998</v>
      </c>
      <c r="AOM92" s="102">
        <f t="shared" si="1965"/>
        <v>380</v>
      </c>
      <c r="AON92" s="105" t="str">
        <f t="shared" si="1966"/>
        <v>.50000000150</v>
      </c>
      <c r="AOO92" s="103">
        <f t="shared" si="1499"/>
        <v>855.46922088346423</v>
      </c>
      <c r="AOP92" s="102">
        <f t="shared" si="1967"/>
        <v>855</v>
      </c>
      <c r="AOQ92" s="105" t="str">
        <f t="shared" si="1968"/>
        <v>.46922088346</v>
      </c>
      <c r="AOR92" s="103">
        <f t="shared" si="1500"/>
        <v>383.65000000164997</v>
      </c>
      <c r="AOS92" s="102">
        <f t="shared" si="1969"/>
        <v>383</v>
      </c>
      <c r="AOT92" s="105" t="str">
        <f t="shared" si="1970"/>
        <v>.65000000165</v>
      </c>
      <c r="AOU92" s="103">
        <f t="shared" si="1971"/>
        <v>855.37472088345976</v>
      </c>
      <c r="AOV92" s="102">
        <f t="shared" si="1972"/>
        <v>855</v>
      </c>
      <c r="AOW92" s="105" t="str">
        <f t="shared" si="1973"/>
        <v>.37472088346</v>
      </c>
      <c r="AOX92" s="103">
        <f t="shared" si="1501"/>
        <v>383.65000000164997</v>
      </c>
      <c r="AOY92" s="102">
        <f t="shared" si="1974"/>
        <v>383</v>
      </c>
      <c r="AOZ92" s="105" t="str">
        <f t="shared" si="1975"/>
        <v>.65000000165</v>
      </c>
      <c r="APA92" s="103">
        <f t="shared" si="1976"/>
        <v>855.37472088345976</v>
      </c>
      <c r="APB92" s="102">
        <f t="shared" si="1977"/>
        <v>855</v>
      </c>
      <c r="APC92" s="105" t="str">
        <f t="shared" si="1978"/>
        <v>.37472088346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377.35000000135</v>
      </c>
      <c r="APH92" s="102">
        <f t="shared" si="1981"/>
        <v>377</v>
      </c>
      <c r="API92" s="105" t="str">
        <f t="shared" si="1982"/>
        <v>.35000000135</v>
      </c>
      <c r="APJ92" s="103">
        <f t="shared" si="1503"/>
        <v>855.37472088345976</v>
      </c>
      <c r="APK92" s="102">
        <f t="shared" si="1983"/>
        <v>855</v>
      </c>
      <c r="APL92" s="105" t="str">
        <f t="shared" si="1984"/>
        <v>.37472088346</v>
      </c>
      <c r="APM92" s="103">
        <f t="shared" si="1504"/>
        <v>377.35000000150001</v>
      </c>
      <c r="APN92" s="102">
        <f t="shared" si="1985"/>
        <v>377</v>
      </c>
      <c r="APO92" s="105" t="str">
        <f t="shared" si="1986"/>
        <v>.35000000150</v>
      </c>
      <c r="APP92" s="103">
        <f t="shared" si="1987"/>
        <v>855.52472088346417</v>
      </c>
      <c r="APQ92" s="102">
        <f t="shared" si="1988"/>
        <v>855</v>
      </c>
      <c r="APR92" s="105" t="str">
        <f t="shared" si="1989"/>
        <v>.52472088346</v>
      </c>
      <c r="APS92" s="103">
        <f t="shared" si="1505"/>
        <v>380.50000000149998</v>
      </c>
      <c r="APT92" s="102">
        <f t="shared" si="1990"/>
        <v>380</v>
      </c>
      <c r="APU92" s="105" t="str">
        <f t="shared" si="1991"/>
        <v>.50000000150</v>
      </c>
      <c r="APV92" s="103">
        <f t="shared" si="1506"/>
        <v>855.61922088346421</v>
      </c>
      <c r="APW92" s="102">
        <f t="shared" si="1992"/>
        <v>855</v>
      </c>
      <c r="APX92" s="105" t="str">
        <f t="shared" si="1993"/>
        <v>.61922088346</v>
      </c>
      <c r="APY92" s="103">
        <f t="shared" si="1507"/>
        <v>383.65000000149996</v>
      </c>
      <c r="APZ92" s="102">
        <f t="shared" si="1994"/>
        <v>383</v>
      </c>
      <c r="AQA92" s="105" t="str">
        <f t="shared" si="1995"/>
        <v>.65000000150</v>
      </c>
      <c r="AQB92" s="103">
        <f t="shared" si="1996"/>
        <v>855.52472088346417</v>
      </c>
      <c r="AQC92" s="102">
        <f t="shared" si="1997"/>
        <v>855</v>
      </c>
      <c r="AQD92" s="105" t="str">
        <f t="shared" si="1998"/>
        <v>.52472088346</v>
      </c>
      <c r="AQE92" s="103">
        <f t="shared" si="1508"/>
        <v>383.65000000164997</v>
      </c>
      <c r="AQF92" s="102">
        <f t="shared" si="1999"/>
        <v>383</v>
      </c>
      <c r="AQG92" s="105" t="str">
        <f t="shared" si="2000"/>
        <v>.65000000165</v>
      </c>
      <c r="AQH92" s="103">
        <f t="shared" si="1509"/>
        <v>855.37472088345976</v>
      </c>
      <c r="AQI92" s="102">
        <f t="shared" si="2001"/>
        <v>855</v>
      </c>
      <c r="AQJ92" s="105" t="str">
        <f t="shared" si="2002"/>
        <v>.37472088346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85.546999999999997</v>
      </c>
      <c r="CQ93" s="362">
        <f t="shared" si="1543"/>
        <v>0</v>
      </c>
      <c r="CR93" s="367"/>
      <c r="CS93" s="367"/>
      <c r="CT93" s="396">
        <f t="shared" si="2042"/>
        <v>85.350999999999999</v>
      </c>
      <c r="CV93" s="399">
        <f t="shared" si="2055"/>
        <v>0</v>
      </c>
      <c r="CW93" s="367"/>
      <c r="CX93" s="111">
        <f t="shared" si="2043"/>
        <v>-3.2666666666666326E-3</v>
      </c>
      <c r="CY93" s="367"/>
      <c r="CZ93" s="396">
        <f t="shared" si="2013"/>
        <v>80.12433333333378</v>
      </c>
      <c r="DA93" s="367"/>
      <c r="DB93" s="103">
        <f t="shared" si="1544"/>
        <v>0</v>
      </c>
      <c r="DC93" s="103">
        <f t="shared" si="1545"/>
        <v>87.905000000000001</v>
      </c>
      <c r="DD93" s="103">
        <f t="shared" si="1546"/>
        <v>87.905000000000001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820.40000000000009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810.40000000000009</v>
      </c>
      <c r="OY93" s="189">
        <f t="shared" si="1618"/>
        <v>810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840</v>
      </c>
      <c r="RM93" s="795">
        <f t="shared" si="1637"/>
        <v>840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900</v>
      </c>
      <c r="RS93" s="795">
        <f t="shared" si="1643"/>
        <v>900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1670</v>
      </c>
      <c r="SY93" s="121">
        <f t="shared" si="2031"/>
        <v>1670</v>
      </c>
      <c r="SZ93" s="121" t="str">
        <f t="shared" si="1658"/>
        <v>.00000000000</v>
      </c>
      <c r="TA93" s="94" t="str">
        <f t="shared" si="1659"/>
        <v>167,000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838</v>
      </c>
      <c r="TS93" s="121">
        <f t="shared" si="1666"/>
        <v>838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389.95000000195</v>
      </c>
      <c r="UL93" s="102">
        <f t="shared" si="1676"/>
        <v>389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393.10000000209999</v>
      </c>
      <c r="UR93" s="105">
        <f t="shared" si="1681"/>
        <v>393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396.25000000224998</v>
      </c>
      <c r="UX93" s="102">
        <f t="shared" si="1685"/>
        <v>396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389.95000000195</v>
      </c>
      <c r="VI93" s="102">
        <f t="shared" si="1690"/>
        <v>389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389.95000000195</v>
      </c>
      <c r="VO93" s="102">
        <f t="shared" si="1695"/>
        <v>389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393.10000000209999</v>
      </c>
      <c r="VU93" s="105">
        <f t="shared" si="1701"/>
        <v>393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396.25000000224998</v>
      </c>
      <c r="WA93" s="102">
        <f t="shared" si="1707"/>
        <v>396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396.25000000224998</v>
      </c>
      <c r="WG93" s="102">
        <f t="shared" si="1712"/>
        <v>396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393.10000000209999</v>
      </c>
      <c r="XO93" s="103">
        <f t="shared" si="1731"/>
        <v>0</v>
      </c>
      <c r="XP93" s="103">
        <f t="shared" si="1336"/>
        <v>393.10000000209999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389.95000000195</v>
      </c>
      <c r="ZQ93" s="127">
        <f t="shared" si="1350"/>
        <v>0</v>
      </c>
      <c r="ZR93" s="127">
        <f t="shared" si="1351"/>
        <v>389.95000000195</v>
      </c>
      <c r="ZS93" s="127">
        <f t="shared" si="1352"/>
        <v>-9.4500000004499998E-2</v>
      </c>
      <c r="ZT93" s="127">
        <f t="shared" si="1353"/>
        <v>393.10000000209999</v>
      </c>
      <c r="ZU93" s="127">
        <f t="shared" si="1354"/>
        <v>0</v>
      </c>
      <c r="ZV93" s="127">
        <f t="shared" si="1355"/>
        <v>396.25000000224998</v>
      </c>
      <c r="ZW93" s="127">
        <f t="shared" si="1356"/>
        <v>-9.4500000004499998E-2</v>
      </c>
      <c r="ZX93" s="127">
        <f t="shared" si="1357"/>
        <v>396.25000000224998</v>
      </c>
      <c r="ZY93" s="127">
        <f t="shared" si="1358"/>
        <v>0</v>
      </c>
      <c r="ZZ93" s="127">
        <f t="shared" si="1760"/>
        <v>393.10000000209999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393.10000000209999</v>
      </c>
      <c r="ADM93" s="102">
        <f t="shared" si="1786"/>
        <v>393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393.10000000209999</v>
      </c>
      <c r="ADS93" s="102">
        <f t="shared" si="1790"/>
        <v>393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393.10000000209999</v>
      </c>
      <c r="ADY93" s="102">
        <f t="shared" si="1794"/>
        <v>393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389.95000000195</v>
      </c>
      <c r="AFK93" s="102">
        <f t="shared" si="1803"/>
        <v>389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393.10000000209999</v>
      </c>
      <c r="AFQ93" s="102">
        <f t="shared" si="1808"/>
        <v>393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396.25000000224998</v>
      </c>
      <c r="AFW93" s="102">
        <f t="shared" si="1813"/>
        <v>396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389.95000000195</v>
      </c>
      <c r="AHW93" s="102">
        <f t="shared" si="1837"/>
        <v>389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393.10000000209999</v>
      </c>
      <c r="AIC93" s="102">
        <f t="shared" si="1841"/>
        <v>393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396.25000000224998</v>
      </c>
      <c r="AII93" s="102">
        <f t="shared" si="1845"/>
        <v>396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389.95000000195</v>
      </c>
      <c r="AIT93" s="102">
        <f t="shared" si="1850"/>
        <v>389</v>
      </c>
      <c r="AIU93" s="105" t="str">
        <f t="shared" si="1851"/>
        <v>.95000000195</v>
      </c>
      <c r="AIV93" s="120">
        <f t="shared" si="1852"/>
        <v>855.46922088346423</v>
      </c>
      <c r="AIW93" s="102">
        <f t="shared" si="1853"/>
        <v>855</v>
      </c>
      <c r="AIX93" s="105" t="str">
        <f t="shared" si="1854"/>
        <v>.46922088346</v>
      </c>
      <c r="AIY93" s="120">
        <f t="shared" si="1855"/>
        <v>393.10000000209999</v>
      </c>
      <c r="AIZ93" s="102">
        <f t="shared" si="1856"/>
        <v>393</v>
      </c>
      <c r="AJA93" s="105" t="str">
        <f t="shared" si="1857"/>
        <v>.10000000210</v>
      </c>
      <c r="AJB93" s="120">
        <f t="shared" si="2056"/>
        <v>855.46922088346423</v>
      </c>
      <c r="AJC93" s="102">
        <f t="shared" si="1858"/>
        <v>855</v>
      </c>
      <c r="AJD93" s="105" t="str">
        <f t="shared" si="1859"/>
        <v>.46922088346</v>
      </c>
      <c r="AJE93" s="120">
        <f t="shared" si="1860"/>
        <v>396.25000000224998</v>
      </c>
      <c r="AJF93" s="102">
        <f t="shared" si="1861"/>
        <v>396</v>
      </c>
      <c r="AJG93" s="105" t="str">
        <f t="shared" si="1862"/>
        <v>.25000000225</v>
      </c>
      <c r="AJH93" s="93">
        <f t="shared" si="1863"/>
        <v>855.46922088346423</v>
      </c>
      <c r="AJI93" s="102">
        <f t="shared" si="1864"/>
        <v>855</v>
      </c>
      <c r="AJJ93" s="105" t="str">
        <f t="shared" si="1865"/>
        <v>.46922088346</v>
      </c>
      <c r="AJL93" s="105">
        <f t="shared" si="1472"/>
        <v>0</v>
      </c>
      <c r="AJM93" s="105">
        <f t="shared" si="1473"/>
        <v>0</v>
      </c>
      <c r="AJN93" s="120">
        <f t="shared" si="1474"/>
        <v>389.70000000195</v>
      </c>
      <c r="AJO93" s="102">
        <f t="shared" si="1866"/>
        <v>389</v>
      </c>
      <c r="AJP93" s="105" t="str">
        <f t="shared" si="1867"/>
        <v>.70000000195</v>
      </c>
      <c r="AJQ93" s="93">
        <f t="shared" si="1475"/>
        <v>855.46922088346423</v>
      </c>
      <c r="AJR93" s="102">
        <f t="shared" si="1868"/>
        <v>855</v>
      </c>
      <c r="AJS93" s="105" t="str">
        <f t="shared" si="1869"/>
        <v>.46922088346</v>
      </c>
      <c r="AJT93" s="120">
        <f t="shared" si="1476"/>
        <v>396.50000000224998</v>
      </c>
      <c r="AJU93" s="102">
        <f t="shared" si="1870"/>
        <v>396</v>
      </c>
      <c r="AJV93" s="105" t="str">
        <f t="shared" si="1871"/>
        <v>.50000000225</v>
      </c>
      <c r="AJW93" s="93">
        <f t="shared" si="1477"/>
        <v>855.46922088346423</v>
      </c>
      <c r="AJX93" s="102">
        <f t="shared" si="1872"/>
        <v>855</v>
      </c>
      <c r="AJY93" s="105" t="str">
        <f t="shared" si="1873"/>
        <v>.46922088346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389.95000000195</v>
      </c>
      <c r="AKG93" s="102">
        <f t="shared" si="1876"/>
        <v>389</v>
      </c>
      <c r="AKH93" s="105" t="str">
        <f t="shared" si="1877"/>
        <v>.95000000195</v>
      </c>
      <c r="AKI93" s="103">
        <f t="shared" si="1482"/>
        <v>855.46922088346423</v>
      </c>
      <c r="AKJ93" s="102">
        <f t="shared" si="1878"/>
        <v>855</v>
      </c>
      <c r="AKK93" s="105" t="str">
        <f t="shared" si="1879"/>
        <v>.46922088346</v>
      </c>
      <c r="AKL93" s="390">
        <f t="shared" si="1483"/>
        <v>389.95000000195</v>
      </c>
      <c r="AKM93" s="102">
        <f t="shared" si="1880"/>
        <v>389</v>
      </c>
      <c r="AKN93" s="105" t="str">
        <f t="shared" si="1881"/>
        <v>.95000000195</v>
      </c>
      <c r="AKO93" s="390">
        <f t="shared" si="1882"/>
        <v>855.37472088345976</v>
      </c>
      <c r="AKP93" s="102">
        <f t="shared" si="1883"/>
        <v>855</v>
      </c>
      <c r="AKQ93" s="105" t="str">
        <f t="shared" si="1884"/>
        <v>.37472088346</v>
      </c>
      <c r="AKR93" s="103">
        <f t="shared" si="1484"/>
        <v>393.10000000209999</v>
      </c>
      <c r="AKS93" s="102">
        <f t="shared" si="1885"/>
        <v>393</v>
      </c>
      <c r="AKT93" s="105" t="str">
        <f t="shared" si="1886"/>
        <v>.10000000210</v>
      </c>
      <c r="AKU93" s="103">
        <f t="shared" si="1887"/>
        <v>855.46922088346423</v>
      </c>
      <c r="AKV93" s="102">
        <f t="shared" si="1888"/>
        <v>855</v>
      </c>
      <c r="AKW93" s="105" t="str">
        <f t="shared" si="1889"/>
        <v>.46922088346</v>
      </c>
      <c r="AKX93" s="390">
        <f t="shared" si="1485"/>
        <v>396.25000000224998</v>
      </c>
      <c r="AKY93" s="102">
        <f t="shared" si="1890"/>
        <v>396</v>
      </c>
      <c r="AKZ93" s="105" t="str">
        <f t="shared" si="1891"/>
        <v>.25000000225</v>
      </c>
      <c r="ALA93" s="390">
        <f t="shared" si="1892"/>
        <v>855.37472088345976</v>
      </c>
      <c r="ALB93" s="102">
        <f t="shared" si="1893"/>
        <v>855</v>
      </c>
      <c r="ALC93" s="105" t="str">
        <f t="shared" si="1894"/>
        <v>.37472088346</v>
      </c>
      <c r="ALD93" s="103">
        <f t="shared" si="1486"/>
        <v>396.25000000224998</v>
      </c>
      <c r="ALE93" s="102">
        <f t="shared" si="1895"/>
        <v>396</v>
      </c>
      <c r="ALF93" s="105" t="str">
        <f t="shared" si="1896"/>
        <v>.25000000225</v>
      </c>
      <c r="ALG93" s="103">
        <f t="shared" si="1487"/>
        <v>855.46922088346423</v>
      </c>
      <c r="ALH93" s="102">
        <f t="shared" si="1897"/>
        <v>855</v>
      </c>
      <c r="ALI93" s="105" t="str">
        <f t="shared" si="1898"/>
        <v>.46922088346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389.95000000195</v>
      </c>
      <c r="ALN93" s="102">
        <f t="shared" si="1901"/>
        <v>389</v>
      </c>
      <c r="ALO93" s="105" t="str">
        <f t="shared" si="1902"/>
        <v>.95000000195</v>
      </c>
      <c r="ALP93" s="103">
        <f t="shared" si="1489"/>
        <v>855.37472088345976</v>
      </c>
      <c r="ALQ93" s="102">
        <f t="shared" si="1903"/>
        <v>855</v>
      </c>
      <c r="ALR93" s="105" t="str">
        <f t="shared" si="1904"/>
        <v>.37472088346</v>
      </c>
      <c r="ALS93" s="103">
        <f t="shared" si="1905"/>
        <v>389.9500000022</v>
      </c>
      <c r="ALT93" s="102">
        <f t="shared" si="1906"/>
        <v>389</v>
      </c>
      <c r="ALU93" s="105" t="str">
        <f t="shared" si="1907"/>
        <v>.95000000220</v>
      </c>
      <c r="ALV93" s="103">
        <f t="shared" si="1908"/>
        <v>855.62472088346726</v>
      </c>
      <c r="ALW93" s="102">
        <f t="shared" si="1909"/>
        <v>855</v>
      </c>
      <c r="ALX93" s="105" t="str">
        <f t="shared" si="1910"/>
        <v>.62472088347</v>
      </c>
      <c r="ALY93" s="103">
        <f t="shared" si="1490"/>
        <v>393.10000000209999</v>
      </c>
      <c r="ALZ93" s="102">
        <f t="shared" si="1911"/>
        <v>393</v>
      </c>
      <c r="AMA93" s="105" t="str">
        <f t="shared" si="1912"/>
        <v>.10000000210</v>
      </c>
      <c r="AMB93" s="103">
        <f t="shared" si="1491"/>
        <v>855.71922088346423</v>
      </c>
      <c r="AMC93" s="102">
        <f t="shared" si="1913"/>
        <v>855</v>
      </c>
      <c r="AMD93" s="105" t="str">
        <f t="shared" si="1914"/>
        <v>.71922088346</v>
      </c>
      <c r="AME93" s="103">
        <f t="shared" si="1915"/>
        <v>396.25000000199998</v>
      </c>
      <c r="AMF93" s="102">
        <f t="shared" si="1916"/>
        <v>396</v>
      </c>
      <c r="AMG93" s="105" t="str">
        <f t="shared" si="1917"/>
        <v>.25000000200</v>
      </c>
      <c r="AMH93" s="103">
        <f t="shared" si="1918"/>
        <v>855.62472088346726</v>
      </c>
      <c r="AMI93" s="102">
        <f t="shared" si="1919"/>
        <v>855</v>
      </c>
      <c r="AMJ93" s="105" t="str">
        <f t="shared" si="1920"/>
        <v>.62472088347</v>
      </c>
      <c r="AMK93" s="103">
        <f t="shared" si="1492"/>
        <v>396.25000000224998</v>
      </c>
      <c r="AML93" s="102">
        <f t="shared" si="1921"/>
        <v>396</v>
      </c>
      <c r="AMM93" s="105" t="str">
        <f t="shared" si="1922"/>
        <v>.25000000225</v>
      </c>
      <c r="AMN93" s="103">
        <f t="shared" si="1493"/>
        <v>855.37472088345976</v>
      </c>
      <c r="AMO93" s="102">
        <f t="shared" si="1923"/>
        <v>855</v>
      </c>
      <c r="AMP93" s="105" t="str">
        <f t="shared" si="1924"/>
        <v>.37472088346</v>
      </c>
      <c r="AMR93" s="103">
        <f t="shared" si="1925"/>
        <v>390.10000000209999</v>
      </c>
      <c r="AMS93" s="102">
        <f t="shared" si="1926"/>
        <v>390</v>
      </c>
      <c r="AMT93" s="105" t="str">
        <f t="shared" si="1927"/>
        <v>.10000000210</v>
      </c>
      <c r="AMU93" s="649">
        <f t="shared" si="1928"/>
        <v>855.52922088346418</v>
      </c>
      <c r="AMV93" s="102">
        <f t="shared" si="1929"/>
        <v>855</v>
      </c>
      <c r="AMW93" s="105" t="str">
        <f t="shared" si="1930"/>
        <v>.52922088346</v>
      </c>
      <c r="AMX93" s="103">
        <f t="shared" si="1931"/>
        <v>390.10000000209999</v>
      </c>
      <c r="AMY93" s="102">
        <f t="shared" si="1932"/>
        <v>390</v>
      </c>
      <c r="AMZ93" s="105" t="str">
        <f t="shared" si="1933"/>
        <v>.10000000210</v>
      </c>
      <c r="ANA93" s="649">
        <f t="shared" si="1934"/>
        <v>855.6292208834642</v>
      </c>
      <c r="ANB93" s="102">
        <f t="shared" si="1935"/>
        <v>855</v>
      </c>
      <c r="ANC93" s="105" t="str">
        <f t="shared" si="1936"/>
        <v>.62922088346</v>
      </c>
      <c r="AND93" s="103">
        <f t="shared" si="1937"/>
        <v>393.10000000209999</v>
      </c>
      <c r="ANE93" s="102">
        <f t="shared" si="1938"/>
        <v>393</v>
      </c>
      <c r="ANF93" s="105" t="str">
        <f t="shared" si="1939"/>
        <v>.10000000210</v>
      </c>
      <c r="ANG93" s="649">
        <f t="shared" si="1940"/>
        <v>855.71922088346423</v>
      </c>
      <c r="ANH93" s="102">
        <f t="shared" si="1941"/>
        <v>855</v>
      </c>
      <c r="ANI93" s="105" t="str">
        <f t="shared" si="1942"/>
        <v>.71922088346</v>
      </c>
      <c r="ANJ93" s="103">
        <f t="shared" si="1943"/>
        <v>396.10000000209999</v>
      </c>
      <c r="ANK93" s="102">
        <f t="shared" si="1944"/>
        <v>396</v>
      </c>
      <c r="ANL93" s="105" t="str">
        <f t="shared" si="1945"/>
        <v>.10000000210</v>
      </c>
      <c r="ANM93" s="649">
        <f t="shared" si="1946"/>
        <v>855.6292208834642</v>
      </c>
      <c r="ANN93" s="102">
        <f t="shared" si="1947"/>
        <v>855</v>
      </c>
      <c r="ANO93" s="105" t="str">
        <f t="shared" si="1948"/>
        <v>.62922088346</v>
      </c>
      <c r="ANP93" s="103">
        <f t="shared" si="1949"/>
        <v>396.10000000209999</v>
      </c>
      <c r="ANQ93" s="102">
        <f t="shared" si="1950"/>
        <v>396</v>
      </c>
      <c r="ANR93" s="105" t="str">
        <f t="shared" si="1951"/>
        <v>.10000000210</v>
      </c>
      <c r="ANS93" s="649">
        <f t="shared" si="1952"/>
        <v>855.52922088346418</v>
      </c>
      <c r="ANT93" s="102">
        <f t="shared" si="1953"/>
        <v>855</v>
      </c>
      <c r="ANU93" s="105" t="str">
        <f t="shared" si="1954"/>
        <v>.52922088346</v>
      </c>
      <c r="ANX93" s="136">
        <f t="shared" si="1955"/>
        <v>0</v>
      </c>
      <c r="ANY93" s="136">
        <f t="shared" si="1956"/>
        <v>0</v>
      </c>
      <c r="ANZ93" s="103">
        <f t="shared" si="1494"/>
        <v>389.95000000195</v>
      </c>
      <c r="AOA93" s="102">
        <f t="shared" si="1957"/>
        <v>389</v>
      </c>
      <c r="AOB93" s="105" t="str">
        <f t="shared" si="1958"/>
        <v>.95000000195</v>
      </c>
      <c r="AOC93" s="103">
        <f t="shared" si="1495"/>
        <v>855.37472088345976</v>
      </c>
      <c r="AOD93" s="102">
        <f t="shared" si="1959"/>
        <v>855</v>
      </c>
      <c r="AOE93" s="105" t="str">
        <f t="shared" si="1960"/>
        <v>.37472088346</v>
      </c>
      <c r="AOF93" s="103">
        <f t="shared" si="1496"/>
        <v>389.95000000195</v>
      </c>
      <c r="AOG93" s="102">
        <f t="shared" si="1961"/>
        <v>389</v>
      </c>
      <c r="AOH93" s="105" t="str">
        <f t="shared" si="1962"/>
        <v>.95000000195</v>
      </c>
      <c r="AOI93" s="103">
        <f t="shared" si="1497"/>
        <v>855.37472088345976</v>
      </c>
      <c r="AOJ93" s="102">
        <f t="shared" si="1963"/>
        <v>855</v>
      </c>
      <c r="AOK93" s="105" t="str">
        <f t="shared" si="1964"/>
        <v>.37472088346</v>
      </c>
      <c r="AOL93" s="103">
        <f t="shared" si="1498"/>
        <v>393.10000000209999</v>
      </c>
      <c r="AOM93" s="102">
        <f t="shared" si="1965"/>
        <v>393</v>
      </c>
      <c r="AON93" s="105" t="str">
        <f t="shared" si="1966"/>
        <v>.10000000210</v>
      </c>
      <c r="AOO93" s="103">
        <f t="shared" si="1499"/>
        <v>855.46922088346423</v>
      </c>
      <c r="AOP93" s="102">
        <f t="shared" si="1967"/>
        <v>855</v>
      </c>
      <c r="AOQ93" s="105" t="str">
        <f t="shared" si="1968"/>
        <v>.46922088346</v>
      </c>
      <c r="AOR93" s="103">
        <f t="shared" si="1500"/>
        <v>396.25000000224998</v>
      </c>
      <c r="AOS93" s="102">
        <f t="shared" si="1969"/>
        <v>396</v>
      </c>
      <c r="AOT93" s="105" t="str">
        <f t="shared" si="1970"/>
        <v>.25000000225</v>
      </c>
      <c r="AOU93" s="103">
        <f t="shared" si="1971"/>
        <v>855.37472088345976</v>
      </c>
      <c r="AOV93" s="102">
        <f t="shared" si="1972"/>
        <v>855</v>
      </c>
      <c r="AOW93" s="105" t="str">
        <f t="shared" si="1973"/>
        <v>.37472088346</v>
      </c>
      <c r="AOX93" s="103">
        <f t="shared" si="1501"/>
        <v>396.25000000224998</v>
      </c>
      <c r="AOY93" s="102">
        <f t="shared" si="1974"/>
        <v>396</v>
      </c>
      <c r="AOZ93" s="105" t="str">
        <f t="shared" si="1975"/>
        <v>.25000000225</v>
      </c>
      <c r="APA93" s="103">
        <f t="shared" si="1976"/>
        <v>855.37472088345976</v>
      </c>
      <c r="APB93" s="102">
        <f t="shared" si="1977"/>
        <v>855</v>
      </c>
      <c r="APC93" s="105" t="str">
        <f t="shared" si="1978"/>
        <v>.37472088346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389.95000000195</v>
      </c>
      <c r="APH93" s="102">
        <f t="shared" si="1981"/>
        <v>389</v>
      </c>
      <c r="API93" s="105" t="str">
        <f t="shared" si="1982"/>
        <v>.95000000195</v>
      </c>
      <c r="APJ93" s="103">
        <f t="shared" si="1503"/>
        <v>855.37472088345976</v>
      </c>
      <c r="APK93" s="102">
        <f t="shared" si="1983"/>
        <v>855</v>
      </c>
      <c r="APL93" s="105" t="str">
        <f t="shared" si="1984"/>
        <v>.37472088346</v>
      </c>
      <c r="APM93" s="103">
        <f t="shared" si="1504"/>
        <v>389.95000000210001</v>
      </c>
      <c r="APN93" s="102">
        <f t="shared" si="1985"/>
        <v>389</v>
      </c>
      <c r="APO93" s="105" t="str">
        <f t="shared" si="1986"/>
        <v>.95000000210</v>
      </c>
      <c r="APP93" s="103">
        <f t="shared" si="1987"/>
        <v>855.52472088346417</v>
      </c>
      <c r="APQ93" s="102">
        <f t="shared" si="1988"/>
        <v>855</v>
      </c>
      <c r="APR93" s="105" t="str">
        <f t="shared" si="1989"/>
        <v>.52472088346</v>
      </c>
      <c r="APS93" s="103">
        <f t="shared" si="1505"/>
        <v>393.10000000209999</v>
      </c>
      <c r="APT93" s="102">
        <f t="shared" si="1990"/>
        <v>393</v>
      </c>
      <c r="APU93" s="105" t="str">
        <f t="shared" si="1991"/>
        <v>.10000000210</v>
      </c>
      <c r="APV93" s="103">
        <f t="shared" si="1506"/>
        <v>855.61922088346421</v>
      </c>
      <c r="APW93" s="102">
        <f t="shared" si="1992"/>
        <v>855</v>
      </c>
      <c r="APX93" s="105" t="str">
        <f t="shared" si="1993"/>
        <v>.61922088346</v>
      </c>
      <c r="APY93" s="103">
        <f t="shared" si="1507"/>
        <v>396.25000000209997</v>
      </c>
      <c r="APZ93" s="102">
        <f t="shared" si="1994"/>
        <v>396</v>
      </c>
      <c r="AQA93" s="105" t="str">
        <f t="shared" si="1995"/>
        <v>.25000000210</v>
      </c>
      <c r="AQB93" s="103">
        <f t="shared" si="1996"/>
        <v>855.52472088346417</v>
      </c>
      <c r="AQC93" s="102">
        <f t="shared" si="1997"/>
        <v>855</v>
      </c>
      <c r="AQD93" s="105" t="str">
        <f t="shared" si="1998"/>
        <v>.52472088346</v>
      </c>
      <c r="AQE93" s="103">
        <f t="shared" si="1508"/>
        <v>396.25000000224998</v>
      </c>
      <c r="AQF93" s="102">
        <f t="shared" si="1999"/>
        <v>396</v>
      </c>
      <c r="AQG93" s="105" t="str">
        <f t="shared" si="2000"/>
        <v>.25000000225</v>
      </c>
      <c r="AQH93" s="103">
        <f t="shared" si="1509"/>
        <v>855.37472088345976</v>
      </c>
      <c r="AQI93" s="102">
        <f t="shared" si="2001"/>
        <v>855</v>
      </c>
      <c r="AQJ93" s="105" t="str">
        <f t="shared" si="2002"/>
        <v>.37472088346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85.546999999999997</v>
      </c>
      <c r="CQ94" s="362">
        <f t="shared" si="1543"/>
        <v>0</v>
      </c>
      <c r="CR94" s="367"/>
      <c r="CS94" s="367"/>
      <c r="CT94" s="396">
        <f t="shared" si="2042"/>
        <v>85.350999999999999</v>
      </c>
      <c r="CV94" s="399">
        <f t="shared" si="2055"/>
        <v>0</v>
      </c>
      <c r="CW94" s="367"/>
      <c r="CX94" s="111">
        <f t="shared" si="2043"/>
        <v>-3.2666666666666326E-3</v>
      </c>
      <c r="CY94" s="367"/>
      <c r="CZ94" s="396">
        <f t="shared" si="2013"/>
        <v>80.059000000000452</v>
      </c>
      <c r="DA94" s="367"/>
      <c r="DB94" s="103">
        <f t="shared" si="1544"/>
        <v>0</v>
      </c>
      <c r="DC94" s="103">
        <f t="shared" si="1545"/>
        <v>87.905000000000001</v>
      </c>
      <c r="DD94" s="103">
        <f t="shared" si="1546"/>
        <v>87.905000000000001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820.40000000000009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810.40000000000009</v>
      </c>
      <c r="OY94" s="189">
        <f t="shared" si="1618"/>
        <v>810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840</v>
      </c>
      <c r="RM94" s="795">
        <f t="shared" si="1637"/>
        <v>840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900</v>
      </c>
      <c r="RS94" s="795">
        <f t="shared" si="1643"/>
        <v>900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1680</v>
      </c>
      <c r="SY94" s="121">
        <f t="shared" si="2031"/>
        <v>1680</v>
      </c>
      <c r="SZ94" s="121" t="str">
        <f t="shared" si="1658"/>
        <v>.00000000000</v>
      </c>
      <c r="TA94" s="94" t="str">
        <f t="shared" si="1659"/>
        <v>168,000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838</v>
      </c>
      <c r="TS94" s="121">
        <f t="shared" si="1666"/>
        <v>838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402.55000000255001</v>
      </c>
      <c r="UL94" s="102">
        <f t="shared" si="1676"/>
        <v>402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405.70000000269999</v>
      </c>
      <c r="UR94" s="105">
        <f t="shared" si="1681"/>
        <v>405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408.85000000284998</v>
      </c>
      <c r="UX94" s="102">
        <f t="shared" si="1685"/>
        <v>408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402.55000000255001</v>
      </c>
      <c r="VI94" s="102">
        <f t="shared" si="1690"/>
        <v>402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402.55000000255001</v>
      </c>
      <c r="VO94" s="102">
        <f t="shared" si="1695"/>
        <v>402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405.70000000269999</v>
      </c>
      <c r="VU94" s="105">
        <f t="shared" si="1701"/>
        <v>405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408.85000000284998</v>
      </c>
      <c r="WA94" s="102">
        <f t="shared" si="1707"/>
        <v>408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408.85000000284998</v>
      </c>
      <c r="WG94" s="102">
        <f t="shared" si="1712"/>
        <v>408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405.70000000269999</v>
      </c>
      <c r="XO94" s="103">
        <f t="shared" si="1731"/>
        <v>0</v>
      </c>
      <c r="XP94" s="103">
        <f t="shared" si="1336"/>
        <v>405.70000000269999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402.55000000255001</v>
      </c>
      <c r="ZQ94" s="127">
        <f t="shared" si="1350"/>
        <v>0</v>
      </c>
      <c r="ZR94" s="127">
        <f t="shared" si="1351"/>
        <v>402.55000000255001</v>
      </c>
      <c r="ZS94" s="127">
        <f t="shared" si="1352"/>
        <v>-9.4500000004499998E-2</v>
      </c>
      <c r="ZT94" s="127">
        <f t="shared" si="1353"/>
        <v>405.70000000269999</v>
      </c>
      <c r="ZU94" s="127">
        <f t="shared" si="1354"/>
        <v>0</v>
      </c>
      <c r="ZV94" s="127">
        <f t="shared" si="1355"/>
        <v>408.85000000284998</v>
      </c>
      <c r="ZW94" s="127">
        <f t="shared" si="1356"/>
        <v>-9.4500000004499998E-2</v>
      </c>
      <c r="ZX94" s="127">
        <f t="shared" si="1357"/>
        <v>408.85000000284998</v>
      </c>
      <c r="ZY94" s="127">
        <f t="shared" si="1358"/>
        <v>0</v>
      </c>
      <c r="ZZ94" s="127">
        <f t="shared" si="1760"/>
        <v>405.70000000269999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405.70000000269999</v>
      </c>
      <c r="ADM94" s="102">
        <f t="shared" si="1786"/>
        <v>405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405.70000000269999</v>
      </c>
      <c r="ADS94" s="102">
        <f t="shared" si="1790"/>
        <v>405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405.70000000269999</v>
      </c>
      <c r="ADY94" s="102">
        <f t="shared" si="1794"/>
        <v>405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402.55000000255001</v>
      </c>
      <c r="AFK94" s="102">
        <f t="shared" si="1803"/>
        <v>402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405.70000000269999</v>
      </c>
      <c r="AFQ94" s="102">
        <f t="shared" si="1808"/>
        <v>405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408.85000000284998</v>
      </c>
      <c r="AFW94" s="102">
        <f t="shared" si="1813"/>
        <v>408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402.55000000255001</v>
      </c>
      <c r="AHW94" s="102">
        <f t="shared" si="1837"/>
        <v>402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405.70000000269999</v>
      </c>
      <c r="AIC94" s="102">
        <f t="shared" si="1841"/>
        <v>405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408.85000000284998</v>
      </c>
      <c r="AII94" s="102">
        <f t="shared" si="1845"/>
        <v>408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402.55000000255001</v>
      </c>
      <c r="AIT94" s="102">
        <f t="shared" si="1850"/>
        <v>402</v>
      </c>
      <c r="AIU94" s="105" t="str">
        <f t="shared" si="1851"/>
        <v>.55000000255</v>
      </c>
      <c r="AIV94" s="120">
        <f t="shared" si="1852"/>
        <v>855.46922088346423</v>
      </c>
      <c r="AIW94" s="102">
        <f t="shared" si="1853"/>
        <v>855</v>
      </c>
      <c r="AIX94" s="105" t="str">
        <f t="shared" si="1854"/>
        <v>.46922088346</v>
      </c>
      <c r="AIY94" s="120">
        <f t="shared" si="1855"/>
        <v>405.70000000269999</v>
      </c>
      <c r="AIZ94" s="102">
        <f t="shared" si="1856"/>
        <v>405</v>
      </c>
      <c r="AJA94" s="105" t="str">
        <f t="shared" si="1857"/>
        <v>.70000000270</v>
      </c>
      <c r="AJB94" s="120">
        <f t="shared" si="2056"/>
        <v>855.46922088346423</v>
      </c>
      <c r="AJC94" s="102">
        <f t="shared" si="1858"/>
        <v>855</v>
      </c>
      <c r="AJD94" s="105" t="str">
        <f t="shared" si="1859"/>
        <v>.46922088346</v>
      </c>
      <c r="AJE94" s="120">
        <f t="shared" si="1860"/>
        <v>408.85000000284998</v>
      </c>
      <c r="AJF94" s="102">
        <f t="shared" si="1861"/>
        <v>408</v>
      </c>
      <c r="AJG94" s="105" t="str">
        <f t="shared" si="1862"/>
        <v>.85000000285</v>
      </c>
      <c r="AJH94" s="93">
        <f t="shared" si="1863"/>
        <v>855.46922088346423</v>
      </c>
      <c r="AJI94" s="102">
        <f t="shared" si="1864"/>
        <v>855</v>
      </c>
      <c r="AJJ94" s="105" t="str">
        <f t="shared" si="1865"/>
        <v>.46922088346</v>
      </c>
      <c r="AJL94" s="105">
        <f t="shared" si="1472"/>
        <v>0</v>
      </c>
      <c r="AJM94" s="105">
        <f t="shared" si="1473"/>
        <v>0</v>
      </c>
      <c r="AJN94" s="120">
        <f t="shared" si="1474"/>
        <v>402.30000000255001</v>
      </c>
      <c r="AJO94" s="102">
        <f t="shared" si="1866"/>
        <v>402</v>
      </c>
      <c r="AJP94" s="105" t="str">
        <f t="shared" si="1867"/>
        <v>.30000000255</v>
      </c>
      <c r="AJQ94" s="93">
        <f t="shared" si="1475"/>
        <v>855.46922088346423</v>
      </c>
      <c r="AJR94" s="102">
        <f t="shared" si="1868"/>
        <v>855</v>
      </c>
      <c r="AJS94" s="105" t="str">
        <f t="shared" si="1869"/>
        <v>.46922088346</v>
      </c>
      <c r="AJT94" s="120">
        <f t="shared" si="1476"/>
        <v>409.10000000284998</v>
      </c>
      <c r="AJU94" s="102">
        <f t="shared" si="1870"/>
        <v>409</v>
      </c>
      <c r="AJV94" s="105" t="str">
        <f t="shared" si="1871"/>
        <v>.10000000285</v>
      </c>
      <c r="AJW94" s="93">
        <f t="shared" si="1477"/>
        <v>855.46922088346423</v>
      </c>
      <c r="AJX94" s="102">
        <f t="shared" si="1872"/>
        <v>855</v>
      </c>
      <c r="AJY94" s="105" t="str">
        <f t="shared" si="1873"/>
        <v>.46922088346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402.55000000255001</v>
      </c>
      <c r="AKG94" s="102">
        <f t="shared" si="1876"/>
        <v>402</v>
      </c>
      <c r="AKH94" s="105" t="str">
        <f t="shared" si="1877"/>
        <v>.55000000255</v>
      </c>
      <c r="AKI94" s="103">
        <f t="shared" si="1482"/>
        <v>855.46922088346423</v>
      </c>
      <c r="AKJ94" s="102">
        <f t="shared" si="1878"/>
        <v>855</v>
      </c>
      <c r="AKK94" s="105" t="str">
        <f t="shared" si="1879"/>
        <v>.46922088346</v>
      </c>
      <c r="AKL94" s="390">
        <f t="shared" si="1483"/>
        <v>402.55000000255001</v>
      </c>
      <c r="AKM94" s="102">
        <f t="shared" si="1880"/>
        <v>402</v>
      </c>
      <c r="AKN94" s="105" t="str">
        <f t="shared" si="1881"/>
        <v>.55000000255</v>
      </c>
      <c r="AKO94" s="390">
        <f t="shared" si="1882"/>
        <v>855.37472088345976</v>
      </c>
      <c r="AKP94" s="102">
        <f t="shared" si="1883"/>
        <v>855</v>
      </c>
      <c r="AKQ94" s="105" t="str">
        <f t="shared" si="1884"/>
        <v>.37472088346</v>
      </c>
      <c r="AKR94" s="103">
        <f t="shared" si="1484"/>
        <v>405.70000000269999</v>
      </c>
      <c r="AKS94" s="102">
        <f t="shared" si="1885"/>
        <v>405</v>
      </c>
      <c r="AKT94" s="105" t="str">
        <f t="shared" si="1886"/>
        <v>.70000000270</v>
      </c>
      <c r="AKU94" s="103">
        <f t="shared" si="1887"/>
        <v>855.46922088346423</v>
      </c>
      <c r="AKV94" s="102">
        <f t="shared" si="1888"/>
        <v>855</v>
      </c>
      <c r="AKW94" s="105" t="str">
        <f t="shared" si="1889"/>
        <v>.46922088346</v>
      </c>
      <c r="AKX94" s="390">
        <f t="shared" si="1485"/>
        <v>408.85000000284998</v>
      </c>
      <c r="AKY94" s="102">
        <f t="shared" si="1890"/>
        <v>408</v>
      </c>
      <c r="AKZ94" s="105" t="str">
        <f t="shared" si="1891"/>
        <v>.85000000285</v>
      </c>
      <c r="ALA94" s="390">
        <f t="shared" si="1892"/>
        <v>855.37472088345976</v>
      </c>
      <c r="ALB94" s="102">
        <f t="shared" si="1893"/>
        <v>855</v>
      </c>
      <c r="ALC94" s="105" t="str">
        <f t="shared" si="1894"/>
        <v>.37472088346</v>
      </c>
      <c r="ALD94" s="103">
        <f t="shared" si="1486"/>
        <v>408.85000000284998</v>
      </c>
      <c r="ALE94" s="102">
        <f t="shared" si="1895"/>
        <v>408</v>
      </c>
      <c r="ALF94" s="105" t="str">
        <f t="shared" si="1896"/>
        <v>.85000000285</v>
      </c>
      <c r="ALG94" s="103">
        <f t="shared" si="1487"/>
        <v>855.46922088346423</v>
      </c>
      <c r="ALH94" s="102">
        <f t="shared" si="1897"/>
        <v>855</v>
      </c>
      <c r="ALI94" s="105" t="str">
        <f t="shared" si="1898"/>
        <v>.46922088346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402.55000000255001</v>
      </c>
      <c r="ALN94" s="102">
        <f t="shared" si="1901"/>
        <v>402</v>
      </c>
      <c r="ALO94" s="105" t="str">
        <f t="shared" si="1902"/>
        <v>.55000000255</v>
      </c>
      <c r="ALP94" s="103">
        <f t="shared" si="1489"/>
        <v>855.37472088345976</v>
      </c>
      <c r="ALQ94" s="102">
        <f t="shared" si="1903"/>
        <v>855</v>
      </c>
      <c r="ALR94" s="105" t="str">
        <f t="shared" si="1904"/>
        <v>.37472088346</v>
      </c>
      <c r="ALS94" s="103">
        <f t="shared" si="1905"/>
        <v>402.5500000028</v>
      </c>
      <c r="ALT94" s="102">
        <f t="shared" si="1906"/>
        <v>402</v>
      </c>
      <c r="ALU94" s="105" t="str">
        <f t="shared" si="1907"/>
        <v>.55000000280</v>
      </c>
      <c r="ALV94" s="103">
        <f t="shared" si="1908"/>
        <v>855.62472088346726</v>
      </c>
      <c r="ALW94" s="102">
        <f t="shared" si="1909"/>
        <v>855</v>
      </c>
      <c r="ALX94" s="105" t="str">
        <f t="shared" si="1910"/>
        <v>.62472088347</v>
      </c>
      <c r="ALY94" s="103">
        <f t="shared" si="1490"/>
        <v>405.70000000269999</v>
      </c>
      <c r="ALZ94" s="102">
        <f t="shared" si="1911"/>
        <v>405</v>
      </c>
      <c r="AMA94" s="105" t="str">
        <f t="shared" si="1912"/>
        <v>.70000000270</v>
      </c>
      <c r="AMB94" s="103">
        <f t="shared" si="1491"/>
        <v>855.71922088346423</v>
      </c>
      <c r="AMC94" s="102">
        <f t="shared" si="1913"/>
        <v>855</v>
      </c>
      <c r="AMD94" s="105" t="str">
        <f t="shared" si="1914"/>
        <v>.71922088346</v>
      </c>
      <c r="AME94" s="103">
        <f t="shared" si="1915"/>
        <v>408.85000000259998</v>
      </c>
      <c r="AMF94" s="102">
        <f t="shared" si="1916"/>
        <v>408</v>
      </c>
      <c r="AMG94" s="105" t="str">
        <f t="shared" si="1917"/>
        <v>.85000000260</v>
      </c>
      <c r="AMH94" s="103">
        <f t="shared" si="1918"/>
        <v>855.62472088346726</v>
      </c>
      <c r="AMI94" s="102">
        <f t="shared" si="1919"/>
        <v>855</v>
      </c>
      <c r="AMJ94" s="105" t="str">
        <f t="shared" si="1920"/>
        <v>.62472088347</v>
      </c>
      <c r="AMK94" s="103">
        <f t="shared" si="1492"/>
        <v>408.85000000284998</v>
      </c>
      <c r="AML94" s="102">
        <f t="shared" si="1921"/>
        <v>408</v>
      </c>
      <c r="AMM94" s="105" t="str">
        <f t="shared" si="1922"/>
        <v>.85000000285</v>
      </c>
      <c r="AMN94" s="103">
        <f t="shared" si="1493"/>
        <v>855.37472088345976</v>
      </c>
      <c r="AMO94" s="102">
        <f t="shared" si="1923"/>
        <v>855</v>
      </c>
      <c r="AMP94" s="105" t="str">
        <f t="shared" si="1924"/>
        <v>.37472088346</v>
      </c>
      <c r="AMR94" s="103">
        <f t="shared" si="1925"/>
        <v>402.70000000269999</v>
      </c>
      <c r="AMS94" s="102">
        <f t="shared" si="1926"/>
        <v>402</v>
      </c>
      <c r="AMT94" s="105" t="str">
        <f t="shared" si="1927"/>
        <v>.70000000270</v>
      </c>
      <c r="AMU94" s="649">
        <f t="shared" si="1928"/>
        <v>855.52922088346418</v>
      </c>
      <c r="AMV94" s="102">
        <f t="shared" si="1929"/>
        <v>855</v>
      </c>
      <c r="AMW94" s="105" t="str">
        <f t="shared" si="1930"/>
        <v>.52922088346</v>
      </c>
      <c r="AMX94" s="103">
        <f t="shared" si="1931"/>
        <v>402.70000000269999</v>
      </c>
      <c r="AMY94" s="102">
        <f t="shared" si="1932"/>
        <v>402</v>
      </c>
      <c r="AMZ94" s="105" t="str">
        <f t="shared" si="1933"/>
        <v>.70000000270</v>
      </c>
      <c r="ANA94" s="649">
        <f t="shared" si="1934"/>
        <v>855.6292208834642</v>
      </c>
      <c r="ANB94" s="102">
        <f t="shared" si="1935"/>
        <v>855</v>
      </c>
      <c r="ANC94" s="105" t="str">
        <f t="shared" si="1936"/>
        <v>.62922088346</v>
      </c>
      <c r="AND94" s="103">
        <f t="shared" si="1937"/>
        <v>405.70000000269999</v>
      </c>
      <c r="ANE94" s="102">
        <f t="shared" si="1938"/>
        <v>405</v>
      </c>
      <c r="ANF94" s="105" t="str">
        <f t="shared" si="1939"/>
        <v>.70000000270</v>
      </c>
      <c r="ANG94" s="649">
        <f t="shared" si="1940"/>
        <v>855.71922088346423</v>
      </c>
      <c r="ANH94" s="102">
        <f t="shared" si="1941"/>
        <v>855</v>
      </c>
      <c r="ANI94" s="105" t="str">
        <f t="shared" si="1942"/>
        <v>.71922088346</v>
      </c>
      <c r="ANJ94" s="103">
        <f t="shared" si="1943"/>
        <v>408.70000000269999</v>
      </c>
      <c r="ANK94" s="102">
        <f t="shared" si="1944"/>
        <v>408</v>
      </c>
      <c r="ANL94" s="105" t="str">
        <f t="shared" si="1945"/>
        <v>.70000000270</v>
      </c>
      <c r="ANM94" s="649">
        <f t="shared" si="1946"/>
        <v>855.6292208834642</v>
      </c>
      <c r="ANN94" s="102">
        <f t="shared" si="1947"/>
        <v>855</v>
      </c>
      <c r="ANO94" s="105" t="str">
        <f t="shared" si="1948"/>
        <v>.62922088346</v>
      </c>
      <c r="ANP94" s="103">
        <f t="shared" si="1949"/>
        <v>408.70000000269999</v>
      </c>
      <c r="ANQ94" s="102">
        <f t="shared" si="1950"/>
        <v>408</v>
      </c>
      <c r="ANR94" s="105" t="str">
        <f t="shared" si="1951"/>
        <v>.70000000270</v>
      </c>
      <c r="ANS94" s="649">
        <f t="shared" si="1952"/>
        <v>855.52922088346418</v>
      </c>
      <c r="ANT94" s="102">
        <f t="shared" si="1953"/>
        <v>855</v>
      </c>
      <c r="ANU94" s="105" t="str">
        <f t="shared" si="1954"/>
        <v>.52922088346</v>
      </c>
      <c r="ANX94" s="136">
        <f t="shared" si="1955"/>
        <v>0</v>
      </c>
      <c r="ANY94" s="136">
        <f t="shared" si="1956"/>
        <v>0</v>
      </c>
      <c r="ANZ94" s="103">
        <f t="shared" si="1494"/>
        <v>402.55000000255001</v>
      </c>
      <c r="AOA94" s="102">
        <f t="shared" si="1957"/>
        <v>402</v>
      </c>
      <c r="AOB94" s="105" t="str">
        <f t="shared" si="1958"/>
        <v>.55000000255</v>
      </c>
      <c r="AOC94" s="103">
        <f t="shared" si="1495"/>
        <v>855.37472088345976</v>
      </c>
      <c r="AOD94" s="102">
        <f t="shared" si="1959"/>
        <v>855</v>
      </c>
      <c r="AOE94" s="105" t="str">
        <f t="shared" si="1960"/>
        <v>.37472088346</v>
      </c>
      <c r="AOF94" s="103">
        <f t="shared" si="1496"/>
        <v>402.55000000255001</v>
      </c>
      <c r="AOG94" s="102">
        <f t="shared" si="1961"/>
        <v>402</v>
      </c>
      <c r="AOH94" s="105" t="str">
        <f t="shared" si="1962"/>
        <v>.55000000255</v>
      </c>
      <c r="AOI94" s="103">
        <f t="shared" si="1497"/>
        <v>855.37472088345976</v>
      </c>
      <c r="AOJ94" s="102">
        <f t="shared" si="1963"/>
        <v>855</v>
      </c>
      <c r="AOK94" s="105" t="str">
        <f t="shared" si="1964"/>
        <v>.37472088346</v>
      </c>
      <c r="AOL94" s="103">
        <f t="shared" si="1498"/>
        <v>405.70000000269999</v>
      </c>
      <c r="AOM94" s="102">
        <f t="shared" si="1965"/>
        <v>405</v>
      </c>
      <c r="AON94" s="105" t="str">
        <f t="shared" si="1966"/>
        <v>.70000000270</v>
      </c>
      <c r="AOO94" s="103">
        <f t="shared" si="1499"/>
        <v>855.46922088346423</v>
      </c>
      <c r="AOP94" s="102">
        <f t="shared" si="1967"/>
        <v>855</v>
      </c>
      <c r="AOQ94" s="105" t="str">
        <f t="shared" si="1968"/>
        <v>.46922088346</v>
      </c>
      <c r="AOR94" s="103">
        <f t="shared" si="1500"/>
        <v>408.85000000284998</v>
      </c>
      <c r="AOS94" s="102">
        <f t="shared" si="1969"/>
        <v>408</v>
      </c>
      <c r="AOT94" s="105" t="str">
        <f t="shared" si="1970"/>
        <v>.85000000285</v>
      </c>
      <c r="AOU94" s="103">
        <f t="shared" si="1971"/>
        <v>855.37472088345976</v>
      </c>
      <c r="AOV94" s="102">
        <f t="shared" si="1972"/>
        <v>855</v>
      </c>
      <c r="AOW94" s="105" t="str">
        <f t="shared" si="1973"/>
        <v>.37472088346</v>
      </c>
      <c r="AOX94" s="103">
        <f t="shared" si="1501"/>
        <v>408.85000000284998</v>
      </c>
      <c r="AOY94" s="102">
        <f t="shared" si="1974"/>
        <v>408</v>
      </c>
      <c r="AOZ94" s="105" t="str">
        <f t="shared" si="1975"/>
        <v>.85000000285</v>
      </c>
      <c r="APA94" s="103">
        <f t="shared" si="1976"/>
        <v>855.37472088345976</v>
      </c>
      <c r="APB94" s="102">
        <f t="shared" si="1977"/>
        <v>855</v>
      </c>
      <c r="APC94" s="105" t="str">
        <f t="shared" si="1978"/>
        <v>.37472088346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402.55000000255001</v>
      </c>
      <c r="APH94" s="102">
        <f t="shared" si="1981"/>
        <v>402</v>
      </c>
      <c r="API94" s="105" t="str">
        <f t="shared" si="1982"/>
        <v>.55000000255</v>
      </c>
      <c r="APJ94" s="103">
        <f t="shared" si="1503"/>
        <v>855.37472088345976</v>
      </c>
      <c r="APK94" s="102">
        <f t="shared" si="1983"/>
        <v>855</v>
      </c>
      <c r="APL94" s="105" t="str">
        <f t="shared" si="1984"/>
        <v>.37472088346</v>
      </c>
      <c r="APM94" s="103">
        <f t="shared" si="1504"/>
        <v>402.55000000270002</v>
      </c>
      <c r="APN94" s="102">
        <f t="shared" si="1985"/>
        <v>402</v>
      </c>
      <c r="APO94" s="105" t="str">
        <f t="shared" si="1986"/>
        <v>.55000000270</v>
      </c>
      <c r="APP94" s="103">
        <f t="shared" si="1987"/>
        <v>855.52472088346417</v>
      </c>
      <c r="APQ94" s="102">
        <f t="shared" si="1988"/>
        <v>855</v>
      </c>
      <c r="APR94" s="105" t="str">
        <f t="shared" si="1989"/>
        <v>.52472088346</v>
      </c>
      <c r="APS94" s="103">
        <f t="shared" si="1505"/>
        <v>405.70000000269999</v>
      </c>
      <c r="APT94" s="102">
        <f t="shared" si="1990"/>
        <v>405</v>
      </c>
      <c r="APU94" s="105" t="str">
        <f t="shared" si="1991"/>
        <v>.70000000270</v>
      </c>
      <c r="APV94" s="103">
        <f t="shared" si="1506"/>
        <v>855.61922088346421</v>
      </c>
      <c r="APW94" s="102">
        <f t="shared" si="1992"/>
        <v>855</v>
      </c>
      <c r="APX94" s="105" t="str">
        <f t="shared" si="1993"/>
        <v>.61922088346</v>
      </c>
      <c r="APY94" s="103">
        <f t="shared" si="1507"/>
        <v>408.85000000269997</v>
      </c>
      <c r="APZ94" s="102">
        <f t="shared" si="1994"/>
        <v>408</v>
      </c>
      <c r="AQA94" s="105" t="str">
        <f t="shared" si="1995"/>
        <v>.85000000270</v>
      </c>
      <c r="AQB94" s="103">
        <f t="shared" si="1996"/>
        <v>855.52472088346417</v>
      </c>
      <c r="AQC94" s="102">
        <f t="shared" si="1997"/>
        <v>855</v>
      </c>
      <c r="AQD94" s="105" t="str">
        <f t="shared" si="1998"/>
        <v>.52472088346</v>
      </c>
      <c r="AQE94" s="103">
        <f t="shared" si="1508"/>
        <v>408.85000000284998</v>
      </c>
      <c r="AQF94" s="102">
        <f t="shared" si="1999"/>
        <v>408</v>
      </c>
      <c r="AQG94" s="105" t="str">
        <f t="shared" si="2000"/>
        <v>.85000000285</v>
      </c>
      <c r="AQH94" s="103">
        <f t="shared" si="1509"/>
        <v>855.37472088345976</v>
      </c>
      <c r="AQI94" s="102">
        <f t="shared" si="2001"/>
        <v>855</v>
      </c>
      <c r="AQJ94" s="105" t="str">
        <f t="shared" si="2002"/>
        <v>.37472088346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85.546999999999997</v>
      </c>
      <c r="CQ95" s="362">
        <f t="shared" si="1543"/>
        <v>0</v>
      </c>
      <c r="CR95" s="367"/>
      <c r="CS95" s="367"/>
      <c r="CT95" s="396">
        <f t="shared" si="2042"/>
        <v>85.350999999999999</v>
      </c>
      <c r="CV95" s="399">
        <f t="shared" si="2055"/>
        <v>0</v>
      </c>
      <c r="CW95" s="367"/>
      <c r="CX95" s="111">
        <f t="shared" si="2043"/>
        <v>-3.2666666666666326E-3</v>
      </c>
      <c r="CY95" s="367"/>
      <c r="CZ95" s="396">
        <f t="shared" si="2013"/>
        <v>79.993666666667124</v>
      </c>
      <c r="DA95" s="367"/>
      <c r="DB95" s="103">
        <f t="shared" si="1544"/>
        <v>0</v>
      </c>
      <c r="DC95" s="103">
        <f t="shared" si="1545"/>
        <v>87.905000000000001</v>
      </c>
      <c r="DD95" s="103">
        <f t="shared" si="1546"/>
        <v>87.905000000000001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820.40000000000009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810.40000000000009</v>
      </c>
      <c r="OY95" s="189">
        <f t="shared" si="1618"/>
        <v>810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840</v>
      </c>
      <c r="RM95" s="795">
        <f t="shared" si="1637"/>
        <v>840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900</v>
      </c>
      <c r="RS95" s="795">
        <f t="shared" si="1643"/>
        <v>900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1690</v>
      </c>
      <c r="SY95" s="121">
        <f t="shared" si="2031"/>
        <v>1690</v>
      </c>
      <c r="SZ95" s="121" t="str">
        <f t="shared" si="1658"/>
        <v>.00000000000</v>
      </c>
      <c r="TA95" s="94" t="str">
        <f t="shared" si="1659"/>
        <v>169,000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838</v>
      </c>
      <c r="TS95" s="121">
        <f t="shared" si="1666"/>
        <v>838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352.15000000014999</v>
      </c>
      <c r="UL95" s="102">
        <f t="shared" si="1676"/>
        <v>352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355.30000000029997</v>
      </c>
      <c r="UR95" s="105">
        <f t="shared" si="1681"/>
        <v>355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358.45000000044996</v>
      </c>
      <c r="UX95" s="102">
        <f t="shared" si="1685"/>
        <v>358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352.15000000014999</v>
      </c>
      <c r="VI95" s="102">
        <f t="shared" si="1690"/>
        <v>352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352.15000000014999</v>
      </c>
      <c r="VO95" s="102">
        <f t="shared" si="1695"/>
        <v>352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355.30000000029997</v>
      </c>
      <c r="VU95" s="105">
        <f t="shared" si="1701"/>
        <v>355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358.45000000044996</v>
      </c>
      <c r="WA95" s="102">
        <f t="shared" si="1707"/>
        <v>358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358.45000000044996</v>
      </c>
      <c r="WG95" s="102">
        <f t="shared" si="1712"/>
        <v>358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355.30000000029997</v>
      </c>
      <c r="XO95" s="103">
        <f t="shared" si="1731"/>
        <v>0</v>
      </c>
      <c r="XP95" s="103">
        <f t="shared" si="1336"/>
        <v>355.30000000029997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352.15000000014999</v>
      </c>
      <c r="ZQ95" s="127">
        <f t="shared" si="1350"/>
        <v>0</v>
      </c>
      <c r="ZR95" s="127">
        <f t="shared" si="1351"/>
        <v>352.15000000014999</v>
      </c>
      <c r="ZS95" s="127">
        <f t="shared" si="1352"/>
        <v>-9.4500000004499998E-2</v>
      </c>
      <c r="ZT95" s="127">
        <f t="shared" si="1353"/>
        <v>355.30000000029997</v>
      </c>
      <c r="ZU95" s="127">
        <f t="shared" si="1354"/>
        <v>0</v>
      </c>
      <c r="ZV95" s="127">
        <f t="shared" si="1355"/>
        <v>358.45000000044996</v>
      </c>
      <c r="ZW95" s="127">
        <f t="shared" si="1356"/>
        <v>-9.4500000004499998E-2</v>
      </c>
      <c r="ZX95" s="127">
        <f t="shared" si="1357"/>
        <v>358.45000000044996</v>
      </c>
      <c r="ZY95" s="127">
        <f t="shared" si="1358"/>
        <v>0</v>
      </c>
      <c r="ZZ95" s="127">
        <f t="shared" si="1760"/>
        <v>355.30000000029997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355.30000000029997</v>
      </c>
      <c r="ADM95" s="102">
        <f t="shared" si="1786"/>
        <v>355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355.30000000029997</v>
      </c>
      <c r="ADS95" s="102">
        <f t="shared" si="1790"/>
        <v>355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355.30000000029997</v>
      </c>
      <c r="ADY95" s="102">
        <f t="shared" si="1794"/>
        <v>355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352.15000000014999</v>
      </c>
      <c r="AFK95" s="102">
        <f t="shared" si="1803"/>
        <v>352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355.30000000029997</v>
      </c>
      <c r="AFQ95" s="102">
        <f t="shared" si="1808"/>
        <v>355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358.45000000044996</v>
      </c>
      <c r="AFW95" s="102">
        <f t="shared" si="1813"/>
        <v>358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352.15000000014999</v>
      </c>
      <c r="AHW95" s="102">
        <f t="shared" si="1837"/>
        <v>352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355.30000000029997</v>
      </c>
      <c r="AIC95" s="102">
        <f t="shared" si="1841"/>
        <v>355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358.45000000044996</v>
      </c>
      <c r="AII95" s="102">
        <f t="shared" si="1845"/>
        <v>358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352.15000000014999</v>
      </c>
      <c r="AIT95" s="102">
        <f t="shared" si="1850"/>
        <v>352</v>
      </c>
      <c r="AIU95" s="105" t="str">
        <f t="shared" si="1851"/>
        <v>.15000000015</v>
      </c>
      <c r="AIV95" s="120">
        <f t="shared" si="1852"/>
        <v>851.46922088346423</v>
      </c>
      <c r="AIW95" s="102">
        <f t="shared" si="1853"/>
        <v>851</v>
      </c>
      <c r="AIX95" s="105" t="str">
        <f t="shared" si="1854"/>
        <v>.46922088346</v>
      </c>
      <c r="AIY95" s="120">
        <f t="shared" si="1855"/>
        <v>355.30000000029997</v>
      </c>
      <c r="AIZ95" s="102">
        <f t="shared" si="1856"/>
        <v>355</v>
      </c>
      <c r="AJA95" s="105" t="str">
        <f t="shared" si="1857"/>
        <v>.30000000030</v>
      </c>
      <c r="AJB95" s="120">
        <f t="shared" si="2056"/>
        <v>851.46922088346423</v>
      </c>
      <c r="AJC95" s="102">
        <f t="shared" si="1858"/>
        <v>851</v>
      </c>
      <c r="AJD95" s="105" t="str">
        <f t="shared" si="1859"/>
        <v>.46922088346</v>
      </c>
      <c r="AJE95" s="120">
        <f t="shared" si="1860"/>
        <v>358.45000000044996</v>
      </c>
      <c r="AJF95" s="102">
        <f t="shared" si="1861"/>
        <v>358</v>
      </c>
      <c r="AJG95" s="105" t="str">
        <f t="shared" si="1862"/>
        <v>.45000000045</v>
      </c>
      <c r="AJH95" s="93">
        <f t="shared" si="1863"/>
        <v>851.46922088346423</v>
      </c>
      <c r="AJI95" s="102">
        <f t="shared" si="1864"/>
        <v>851</v>
      </c>
      <c r="AJJ95" s="105" t="str">
        <f t="shared" si="1865"/>
        <v>.46922088346</v>
      </c>
      <c r="AJL95" s="105">
        <f t="shared" si="1472"/>
        <v>0</v>
      </c>
      <c r="AJM95" s="105">
        <f t="shared" si="1473"/>
        <v>0</v>
      </c>
      <c r="AJN95" s="120">
        <f t="shared" si="1474"/>
        <v>351.90000000014999</v>
      </c>
      <c r="AJO95" s="102">
        <f t="shared" si="1866"/>
        <v>351</v>
      </c>
      <c r="AJP95" s="105" t="str">
        <f t="shared" si="1867"/>
        <v>.90000000015</v>
      </c>
      <c r="AJQ95" s="93">
        <f t="shared" si="1475"/>
        <v>851.46922088346423</v>
      </c>
      <c r="AJR95" s="102">
        <f t="shared" si="1868"/>
        <v>851</v>
      </c>
      <c r="AJS95" s="105" t="str">
        <f t="shared" si="1869"/>
        <v>.46922088346</v>
      </c>
      <c r="AJT95" s="120">
        <f t="shared" si="1476"/>
        <v>358.70000000044996</v>
      </c>
      <c r="AJU95" s="102">
        <f t="shared" si="1870"/>
        <v>358</v>
      </c>
      <c r="AJV95" s="105" t="str">
        <f t="shared" si="1871"/>
        <v>.70000000045</v>
      </c>
      <c r="AJW95" s="93">
        <f t="shared" si="1477"/>
        <v>851.46922088346423</v>
      </c>
      <c r="AJX95" s="102">
        <f t="shared" si="1872"/>
        <v>851</v>
      </c>
      <c r="AJY95" s="105" t="str">
        <f t="shared" si="1873"/>
        <v>.46922088346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352.15000000014999</v>
      </c>
      <c r="AKG95" s="102">
        <f t="shared" si="1876"/>
        <v>352</v>
      </c>
      <c r="AKH95" s="105" t="str">
        <f t="shared" si="1877"/>
        <v>.15000000015</v>
      </c>
      <c r="AKI95" s="103">
        <f t="shared" si="1482"/>
        <v>851.46922088346423</v>
      </c>
      <c r="AKJ95" s="102">
        <f t="shared" si="1878"/>
        <v>851</v>
      </c>
      <c r="AKK95" s="105" t="str">
        <f t="shared" si="1879"/>
        <v>.46922088346</v>
      </c>
      <c r="AKL95" s="390">
        <f t="shared" si="1483"/>
        <v>352.15000000014999</v>
      </c>
      <c r="AKM95" s="102">
        <f t="shared" si="1880"/>
        <v>352</v>
      </c>
      <c r="AKN95" s="105" t="str">
        <f t="shared" si="1881"/>
        <v>.15000000015</v>
      </c>
      <c r="AKO95" s="390">
        <f t="shared" si="1882"/>
        <v>851.37472088345976</v>
      </c>
      <c r="AKP95" s="102">
        <f t="shared" si="1883"/>
        <v>851</v>
      </c>
      <c r="AKQ95" s="105" t="str">
        <f t="shared" si="1884"/>
        <v>.37472088346</v>
      </c>
      <c r="AKR95" s="103">
        <f t="shared" si="1484"/>
        <v>355.30000000029997</v>
      </c>
      <c r="AKS95" s="102">
        <f t="shared" si="1885"/>
        <v>355</v>
      </c>
      <c r="AKT95" s="105" t="str">
        <f t="shared" si="1886"/>
        <v>.30000000030</v>
      </c>
      <c r="AKU95" s="103">
        <f t="shared" si="1887"/>
        <v>851.46922088346423</v>
      </c>
      <c r="AKV95" s="102">
        <f t="shared" si="1888"/>
        <v>851</v>
      </c>
      <c r="AKW95" s="105" t="str">
        <f t="shared" si="1889"/>
        <v>.46922088346</v>
      </c>
      <c r="AKX95" s="390">
        <f t="shared" si="1485"/>
        <v>358.45000000044996</v>
      </c>
      <c r="AKY95" s="102">
        <f t="shared" si="1890"/>
        <v>358</v>
      </c>
      <c r="AKZ95" s="105" t="str">
        <f t="shared" si="1891"/>
        <v>.45000000045</v>
      </c>
      <c r="ALA95" s="390">
        <f t="shared" si="1892"/>
        <v>851.37472088345976</v>
      </c>
      <c r="ALB95" s="102">
        <f t="shared" si="1893"/>
        <v>851</v>
      </c>
      <c r="ALC95" s="105" t="str">
        <f t="shared" si="1894"/>
        <v>.37472088346</v>
      </c>
      <c r="ALD95" s="103">
        <f t="shared" si="1486"/>
        <v>358.45000000044996</v>
      </c>
      <c r="ALE95" s="102">
        <f t="shared" si="1895"/>
        <v>358</v>
      </c>
      <c r="ALF95" s="105" t="str">
        <f t="shared" si="1896"/>
        <v>.45000000045</v>
      </c>
      <c r="ALG95" s="103">
        <f t="shared" si="1487"/>
        <v>851.46922088346423</v>
      </c>
      <c r="ALH95" s="102">
        <f t="shared" si="1897"/>
        <v>851</v>
      </c>
      <c r="ALI95" s="105" t="str">
        <f t="shared" si="1898"/>
        <v>.46922088346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352.15000000014999</v>
      </c>
      <c r="ALN95" s="102">
        <f t="shared" si="1901"/>
        <v>352</v>
      </c>
      <c r="ALO95" s="105" t="str">
        <f t="shared" si="1902"/>
        <v>.15000000015</v>
      </c>
      <c r="ALP95" s="103">
        <f t="shared" si="1489"/>
        <v>851.37472088345976</v>
      </c>
      <c r="ALQ95" s="102">
        <f t="shared" si="1903"/>
        <v>851</v>
      </c>
      <c r="ALR95" s="105" t="str">
        <f t="shared" si="1904"/>
        <v>.37472088346</v>
      </c>
      <c r="ALS95" s="103">
        <f t="shared" si="1905"/>
        <v>352.15000000039998</v>
      </c>
      <c r="ALT95" s="102">
        <f t="shared" si="1906"/>
        <v>352</v>
      </c>
      <c r="ALU95" s="105" t="str">
        <f t="shared" si="1907"/>
        <v>.15000000040</v>
      </c>
      <c r="ALV95" s="103">
        <f t="shared" si="1908"/>
        <v>851.62472088346726</v>
      </c>
      <c r="ALW95" s="102">
        <f t="shared" si="1909"/>
        <v>851</v>
      </c>
      <c r="ALX95" s="105" t="str">
        <f t="shared" si="1910"/>
        <v>.62472088347</v>
      </c>
      <c r="ALY95" s="103">
        <f t="shared" si="1490"/>
        <v>355.30000000029997</v>
      </c>
      <c r="ALZ95" s="102">
        <f t="shared" si="1911"/>
        <v>355</v>
      </c>
      <c r="AMA95" s="105" t="str">
        <f t="shared" si="1912"/>
        <v>.30000000030</v>
      </c>
      <c r="AMB95" s="103">
        <f t="shared" si="1491"/>
        <v>851.71922088346423</v>
      </c>
      <c r="AMC95" s="102">
        <f t="shared" si="1913"/>
        <v>851</v>
      </c>
      <c r="AMD95" s="105" t="str">
        <f t="shared" si="1914"/>
        <v>.71922088346</v>
      </c>
      <c r="AME95" s="103">
        <f t="shared" si="1915"/>
        <v>358.45000000019996</v>
      </c>
      <c r="AMF95" s="102">
        <f t="shared" si="1916"/>
        <v>358</v>
      </c>
      <c r="AMG95" s="105" t="str">
        <f t="shared" si="1917"/>
        <v>.45000000020</v>
      </c>
      <c r="AMH95" s="103">
        <f t="shared" si="1918"/>
        <v>851.62472088346726</v>
      </c>
      <c r="AMI95" s="102">
        <f t="shared" si="1919"/>
        <v>851</v>
      </c>
      <c r="AMJ95" s="105" t="str">
        <f t="shared" si="1920"/>
        <v>.62472088347</v>
      </c>
      <c r="AMK95" s="103">
        <f t="shared" si="1492"/>
        <v>358.45000000044996</v>
      </c>
      <c r="AML95" s="102">
        <f t="shared" si="1921"/>
        <v>358</v>
      </c>
      <c r="AMM95" s="105" t="str">
        <f t="shared" si="1922"/>
        <v>.45000000045</v>
      </c>
      <c r="AMN95" s="103">
        <f t="shared" si="1493"/>
        <v>851.37472088345976</v>
      </c>
      <c r="AMO95" s="102">
        <f t="shared" si="1923"/>
        <v>851</v>
      </c>
      <c r="AMP95" s="105" t="str">
        <f t="shared" si="1924"/>
        <v>.37472088346</v>
      </c>
      <c r="AMR95" s="103">
        <f t="shared" si="1925"/>
        <v>352.30000000029997</v>
      </c>
      <c r="AMS95" s="102">
        <f t="shared" si="1926"/>
        <v>352</v>
      </c>
      <c r="AMT95" s="105" t="str">
        <f t="shared" si="1927"/>
        <v>.30000000030</v>
      </c>
      <c r="AMU95" s="649">
        <f t="shared" si="1928"/>
        <v>851.52922088346418</v>
      </c>
      <c r="AMV95" s="102">
        <f t="shared" si="1929"/>
        <v>851</v>
      </c>
      <c r="AMW95" s="105" t="str">
        <f t="shared" si="1930"/>
        <v>.52922088346</v>
      </c>
      <c r="AMX95" s="103">
        <f t="shared" si="1931"/>
        <v>352.30000000029997</v>
      </c>
      <c r="AMY95" s="102">
        <f t="shared" si="1932"/>
        <v>352</v>
      </c>
      <c r="AMZ95" s="105" t="str">
        <f t="shared" si="1933"/>
        <v>.30000000030</v>
      </c>
      <c r="ANA95" s="649">
        <f t="shared" si="1934"/>
        <v>851.6292208834642</v>
      </c>
      <c r="ANB95" s="102">
        <f t="shared" si="1935"/>
        <v>851</v>
      </c>
      <c r="ANC95" s="105" t="str">
        <f t="shared" si="1936"/>
        <v>.62922088346</v>
      </c>
      <c r="AND95" s="103">
        <f t="shared" si="1937"/>
        <v>355.30000000029997</v>
      </c>
      <c r="ANE95" s="102">
        <f t="shared" si="1938"/>
        <v>355</v>
      </c>
      <c r="ANF95" s="105" t="str">
        <f t="shared" si="1939"/>
        <v>.30000000030</v>
      </c>
      <c r="ANG95" s="649">
        <f t="shared" si="1940"/>
        <v>851.71922088346423</v>
      </c>
      <c r="ANH95" s="102">
        <f t="shared" si="1941"/>
        <v>851</v>
      </c>
      <c r="ANI95" s="105" t="str">
        <f t="shared" si="1942"/>
        <v>.71922088346</v>
      </c>
      <c r="ANJ95" s="103">
        <f t="shared" si="1943"/>
        <v>358.30000000029997</v>
      </c>
      <c r="ANK95" s="102">
        <f t="shared" si="1944"/>
        <v>358</v>
      </c>
      <c r="ANL95" s="105" t="str">
        <f t="shared" si="1945"/>
        <v>.30000000030</v>
      </c>
      <c r="ANM95" s="649">
        <f t="shared" si="1946"/>
        <v>851.6292208834642</v>
      </c>
      <c r="ANN95" s="102">
        <f t="shared" si="1947"/>
        <v>851</v>
      </c>
      <c r="ANO95" s="105" t="str">
        <f t="shared" si="1948"/>
        <v>.62922088346</v>
      </c>
      <c r="ANP95" s="103">
        <f t="shared" si="1949"/>
        <v>358.30000000029997</v>
      </c>
      <c r="ANQ95" s="102">
        <f t="shared" si="1950"/>
        <v>358</v>
      </c>
      <c r="ANR95" s="105" t="str">
        <f t="shared" si="1951"/>
        <v>.30000000030</v>
      </c>
      <c r="ANS95" s="649">
        <f t="shared" si="1952"/>
        <v>851.52922088346418</v>
      </c>
      <c r="ANT95" s="102">
        <f t="shared" si="1953"/>
        <v>851</v>
      </c>
      <c r="ANU95" s="105" t="str">
        <f t="shared" si="1954"/>
        <v>.52922088346</v>
      </c>
      <c r="ANX95" s="136">
        <f t="shared" si="1955"/>
        <v>0</v>
      </c>
      <c r="ANY95" s="136">
        <f t="shared" si="1956"/>
        <v>0</v>
      </c>
      <c r="ANZ95" s="103">
        <f t="shared" si="1494"/>
        <v>352.15000000014999</v>
      </c>
      <c r="AOA95" s="102">
        <f t="shared" si="1957"/>
        <v>352</v>
      </c>
      <c r="AOB95" s="105" t="str">
        <f t="shared" si="1958"/>
        <v>.15000000015</v>
      </c>
      <c r="AOC95" s="103">
        <f t="shared" si="1495"/>
        <v>851.37472088345976</v>
      </c>
      <c r="AOD95" s="102">
        <f t="shared" si="1959"/>
        <v>851</v>
      </c>
      <c r="AOE95" s="105" t="str">
        <f t="shared" si="1960"/>
        <v>.37472088346</v>
      </c>
      <c r="AOF95" s="103">
        <f t="shared" si="1496"/>
        <v>352.15000000014999</v>
      </c>
      <c r="AOG95" s="102">
        <f t="shared" si="1961"/>
        <v>352</v>
      </c>
      <c r="AOH95" s="105" t="str">
        <f t="shared" si="1962"/>
        <v>.15000000015</v>
      </c>
      <c r="AOI95" s="103">
        <f t="shared" si="1497"/>
        <v>851.37472088345976</v>
      </c>
      <c r="AOJ95" s="102">
        <f t="shared" si="1963"/>
        <v>851</v>
      </c>
      <c r="AOK95" s="105" t="str">
        <f t="shared" si="1964"/>
        <v>.37472088346</v>
      </c>
      <c r="AOL95" s="103">
        <f t="shared" si="1498"/>
        <v>355.30000000029997</v>
      </c>
      <c r="AOM95" s="102">
        <f t="shared" si="1965"/>
        <v>355</v>
      </c>
      <c r="AON95" s="105" t="str">
        <f t="shared" si="1966"/>
        <v>.30000000030</v>
      </c>
      <c r="AOO95" s="103">
        <f t="shared" si="1499"/>
        <v>851.46922088346423</v>
      </c>
      <c r="AOP95" s="102">
        <f t="shared" si="1967"/>
        <v>851</v>
      </c>
      <c r="AOQ95" s="105" t="str">
        <f t="shared" si="1968"/>
        <v>.46922088346</v>
      </c>
      <c r="AOR95" s="103">
        <f t="shared" si="1500"/>
        <v>358.45000000044996</v>
      </c>
      <c r="AOS95" s="102">
        <f t="shared" si="1969"/>
        <v>358</v>
      </c>
      <c r="AOT95" s="105" t="str">
        <f t="shared" si="1970"/>
        <v>.45000000045</v>
      </c>
      <c r="AOU95" s="103">
        <f t="shared" si="1971"/>
        <v>851.37472088345976</v>
      </c>
      <c r="AOV95" s="102">
        <f t="shared" si="1972"/>
        <v>851</v>
      </c>
      <c r="AOW95" s="105" t="str">
        <f t="shared" si="1973"/>
        <v>.37472088346</v>
      </c>
      <c r="AOX95" s="103">
        <f t="shared" si="1501"/>
        <v>358.45000000044996</v>
      </c>
      <c r="AOY95" s="102">
        <f t="shared" si="1974"/>
        <v>358</v>
      </c>
      <c r="AOZ95" s="105" t="str">
        <f t="shared" si="1975"/>
        <v>.45000000045</v>
      </c>
      <c r="APA95" s="103">
        <f t="shared" si="1976"/>
        <v>851.37472088345976</v>
      </c>
      <c r="APB95" s="102">
        <f t="shared" si="1977"/>
        <v>851</v>
      </c>
      <c r="APC95" s="105" t="str">
        <f t="shared" si="1978"/>
        <v>.37472088346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352.15000000014999</v>
      </c>
      <c r="APH95" s="102">
        <f t="shared" si="1981"/>
        <v>352</v>
      </c>
      <c r="API95" s="105" t="str">
        <f t="shared" si="1982"/>
        <v>.15000000015</v>
      </c>
      <c r="APJ95" s="103">
        <f t="shared" si="1503"/>
        <v>851.37472088345976</v>
      </c>
      <c r="APK95" s="102">
        <f t="shared" si="1983"/>
        <v>851</v>
      </c>
      <c r="APL95" s="105" t="str">
        <f t="shared" si="1984"/>
        <v>.37472088346</v>
      </c>
      <c r="APM95" s="103">
        <f t="shared" si="1504"/>
        <v>352.1500000003</v>
      </c>
      <c r="APN95" s="102">
        <f t="shared" si="1985"/>
        <v>352</v>
      </c>
      <c r="APO95" s="105" t="str">
        <f t="shared" si="1986"/>
        <v>.15000000030</v>
      </c>
      <c r="APP95" s="103">
        <f t="shared" si="1987"/>
        <v>851.52472088346417</v>
      </c>
      <c r="APQ95" s="102">
        <f t="shared" si="1988"/>
        <v>851</v>
      </c>
      <c r="APR95" s="105" t="str">
        <f t="shared" si="1989"/>
        <v>.52472088346</v>
      </c>
      <c r="APS95" s="103">
        <f t="shared" si="1505"/>
        <v>355.30000000029997</v>
      </c>
      <c r="APT95" s="102">
        <f t="shared" si="1990"/>
        <v>355</v>
      </c>
      <c r="APU95" s="105" t="str">
        <f t="shared" si="1991"/>
        <v>.30000000030</v>
      </c>
      <c r="APV95" s="103">
        <f t="shared" si="1506"/>
        <v>851.61922088346421</v>
      </c>
      <c r="APW95" s="102">
        <f t="shared" si="1992"/>
        <v>851</v>
      </c>
      <c r="APX95" s="105" t="str">
        <f t="shared" si="1993"/>
        <v>.61922088346</v>
      </c>
      <c r="APY95" s="103">
        <f t="shared" si="1507"/>
        <v>358.45000000029995</v>
      </c>
      <c r="APZ95" s="102">
        <f t="shared" si="1994"/>
        <v>358</v>
      </c>
      <c r="AQA95" s="105" t="str">
        <f t="shared" si="1995"/>
        <v>.45000000030</v>
      </c>
      <c r="AQB95" s="103">
        <f t="shared" si="1996"/>
        <v>851.52472088346417</v>
      </c>
      <c r="AQC95" s="102">
        <f t="shared" si="1997"/>
        <v>851</v>
      </c>
      <c r="AQD95" s="105" t="str">
        <f t="shared" si="1998"/>
        <v>.52472088346</v>
      </c>
      <c r="AQE95" s="103">
        <f t="shared" si="1508"/>
        <v>358.45000000044996</v>
      </c>
      <c r="AQF95" s="102">
        <f t="shared" si="1999"/>
        <v>358</v>
      </c>
      <c r="AQG95" s="105" t="str">
        <f t="shared" si="2000"/>
        <v>.45000000045</v>
      </c>
      <c r="AQH95" s="103">
        <f t="shared" si="1509"/>
        <v>851.37472088345976</v>
      </c>
      <c r="AQI95" s="102">
        <f t="shared" si="2001"/>
        <v>851</v>
      </c>
      <c r="AQJ95" s="105" t="str">
        <f t="shared" si="2002"/>
        <v>.37472088346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85.546999999999997</v>
      </c>
      <c r="CQ96" s="362">
        <f t="shared" si="1543"/>
        <v>0</v>
      </c>
      <c r="CR96" s="367"/>
      <c r="CS96" s="367"/>
      <c r="CT96" s="396">
        <f t="shared" si="2042"/>
        <v>85.350999999999999</v>
      </c>
      <c r="CV96" s="399">
        <f t="shared" si="2055"/>
        <v>0</v>
      </c>
      <c r="CW96" s="367"/>
      <c r="CX96" s="111">
        <f t="shared" si="2043"/>
        <v>-3.2666666666666326E-3</v>
      </c>
      <c r="CY96" s="367"/>
      <c r="CZ96" s="396">
        <f t="shared" si="2013"/>
        <v>79.928333333333796</v>
      </c>
      <c r="DA96" s="367"/>
      <c r="DB96" s="103">
        <f t="shared" si="1544"/>
        <v>0</v>
      </c>
      <c r="DC96" s="103">
        <f t="shared" si="1545"/>
        <v>87.905000000000001</v>
      </c>
      <c r="DD96" s="103">
        <f t="shared" si="1546"/>
        <v>87.905000000000001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820.40000000000009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810.40000000000009</v>
      </c>
      <c r="OY96" s="189">
        <f t="shared" si="1618"/>
        <v>810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840</v>
      </c>
      <c r="RM96" s="795">
        <f t="shared" si="1637"/>
        <v>840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900</v>
      </c>
      <c r="RS96" s="795">
        <f t="shared" si="1643"/>
        <v>900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1700</v>
      </c>
      <c r="SY96" s="121">
        <f t="shared" si="2031"/>
        <v>1700</v>
      </c>
      <c r="SZ96" s="121" t="str">
        <f t="shared" si="1658"/>
        <v>.00000000000</v>
      </c>
      <c r="TA96" s="94" t="str">
        <f t="shared" si="1659"/>
        <v>170,000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838</v>
      </c>
      <c r="TS96" s="121">
        <f t="shared" si="1666"/>
        <v>838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364.75000000074999</v>
      </c>
      <c r="UL96" s="102">
        <f t="shared" si="1676"/>
        <v>364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367.90000000089998</v>
      </c>
      <c r="UR96" s="105">
        <f t="shared" si="1681"/>
        <v>367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371.05000000104997</v>
      </c>
      <c r="UX96" s="102">
        <f t="shared" si="1685"/>
        <v>371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364.75000000074999</v>
      </c>
      <c r="VI96" s="102">
        <f t="shared" si="1690"/>
        <v>364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364.75000000074999</v>
      </c>
      <c r="VO96" s="102">
        <f t="shared" si="1695"/>
        <v>364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367.90000000089998</v>
      </c>
      <c r="VU96" s="105">
        <f t="shared" si="1701"/>
        <v>367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371.05000000104997</v>
      </c>
      <c r="WA96" s="102">
        <f t="shared" si="1707"/>
        <v>371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371.05000000104997</v>
      </c>
      <c r="WG96" s="102">
        <f t="shared" si="1712"/>
        <v>371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367.90000000089998</v>
      </c>
      <c r="XO96" s="103">
        <f t="shared" si="1731"/>
        <v>0</v>
      </c>
      <c r="XP96" s="103">
        <f t="shared" si="1336"/>
        <v>367.90000000089998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364.75000000074999</v>
      </c>
      <c r="ZQ96" s="127">
        <f t="shared" si="1350"/>
        <v>0</v>
      </c>
      <c r="ZR96" s="127">
        <f t="shared" si="1351"/>
        <v>364.75000000074999</v>
      </c>
      <c r="ZS96" s="127">
        <f t="shared" si="1352"/>
        <v>-9.4500000004499998E-2</v>
      </c>
      <c r="ZT96" s="127">
        <f t="shared" si="1353"/>
        <v>367.90000000089998</v>
      </c>
      <c r="ZU96" s="127">
        <f t="shared" si="1354"/>
        <v>0</v>
      </c>
      <c r="ZV96" s="127">
        <f t="shared" si="1355"/>
        <v>371.05000000104997</v>
      </c>
      <c r="ZW96" s="127">
        <f t="shared" si="1356"/>
        <v>-9.4500000004499998E-2</v>
      </c>
      <c r="ZX96" s="127">
        <f t="shared" si="1357"/>
        <v>371.05000000104997</v>
      </c>
      <c r="ZY96" s="127">
        <f t="shared" si="1358"/>
        <v>0</v>
      </c>
      <c r="ZZ96" s="127">
        <f t="shared" si="1760"/>
        <v>367.90000000089998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367.90000000089998</v>
      </c>
      <c r="ADM96" s="102">
        <f t="shared" si="1786"/>
        <v>367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367.90000000089998</v>
      </c>
      <c r="ADS96" s="102">
        <f t="shared" si="1790"/>
        <v>367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367.90000000089998</v>
      </c>
      <c r="ADY96" s="102">
        <f t="shared" si="1794"/>
        <v>367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364.75000000074999</v>
      </c>
      <c r="AFK96" s="102">
        <f t="shared" si="1803"/>
        <v>364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367.90000000089998</v>
      </c>
      <c r="AFQ96" s="102">
        <f t="shared" si="1808"/>
        <v>367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371.05000000104997</v>
      </c>
      <c r="AFW96" s="102">
        <f t="shared" si="1813"/>
        <v>371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364.75000000074999</v>
      </c>
      <c r="AHW96" s="102">
        <f t="shared" si="1837"/>
        <v>364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367.90000000089998</v>
      </c>
      <c r="AIC96" s="102">
        <f t="shared" si="1841"/>
        <v>367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371.05000000104997</v>
      </c>
      <c r="AII96" s="102">
        <f t="shared" si="1845"/>
        <v>371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364.75000000074999</v>
      </c>
      <c r="AIT96" s="102">
        <f t="shared" si="1850"/>
        <v>364</v>
      </c>
      <c r="AIU96" s="105" t="str">
        <f t="shared" si="1851"/>
        <v>.75000000075</v>
      </c>
      <c r="AIV96" s="120">
        <f t="shared" si="1852"/>
        <v>851.46922088346423</v>
      </c>
      <c r="AIW96" s="102">
        <f t="shared" si="1853"/>
        <v>851</v>
      </c>
      <c r="AIX96" s="105" t="str">
        <f t="shared" si="1854"/>
        <v>.46922088346</v>
      </c>
      <c r="AIY96" s="120">
        <f t="shared" si="1855"/>
        <v>367.90000000089998</v>
      </c>
      <c r="AIZ96" s="102">
        <f t="shared" si="1856"/>
        <v>367</v>
      </c>
      <c r="AJA96" s="105" t="str">
        <f t="shared" si="1857"/>
        <v>.90000000090</v>
      </c>
      <c r="AJB96" s="120">
        <f t="shared" si="2056"/>
        <v>851.46922088346423</v>
      </c>
      <c r="AJC96" s="102">
        <f t="shared" si="1858"/>
        <v>851</v>
      </c>
      <c r="AJD96" s="105" t="str">
        <f t="shared" si="1859"/>
        <v>.46922088346</v>
      </c>
      <c r="AJE96" s="120">
        <f t="shared" si="1860"/>
        <v>371.05000000104997</v>
      </c>
      <c r="AJF96" s="102">
        <f t="shared" si="1861"/>
        <v>371</v>
      </c>
      <c r="AJG96" s="105" t="str">
        <f t="shared" si="1862"/>
        <v>.05000000105</v>
      </c>
      <c r="AJH96" s="93">
        <f t="shared" si="1863"/>
        <v>851.46922088346423</v>
      </c>
      <c r="AJI96" s="102">
        <f t="shared" si="1864"/>
        <v>851</v>
      </c>
      <c r="AJJ96" s="105" t="str">
        <f t="shared" si="1865"/>
        <v>.46922088346</v>
      </c>
      <c r="AJL96" s="105">
        <f t="shared" si="1472"/>
        <v>0</v>
      </c>
      <c r="AJM96" s="105">
        <f t="shared" si="1473"/>
        <v>0</v>
      </c>
      <c r="AJN96" s="120">
        <f t="shared" si="1474"/>
        <v>364.50000000074999</v>
      </c>
      <c r="AJO96" s="102">
        <f t="shared" si="1866"/>
        <v>364</v>
      </c>
      <c r="AJP96" s="105" t="str">
        <f t="shared" si="1867"/>
        <v>.50000000075</v>
      </c>
      <c r="AJQ96" s="93">
        <f t="shared" si="1475"/>
        <v>851.46922088346423</v>
      </c>
      <c r="AJR96" s="102">
        <f t="shared" si="1868"/>
        <v>851</v>
      </c>
      <c r="AJS96" s="105" t="str">
        <f t="shared" si="1869"/>
        <v>.46922088346</v>
      </c>
      <c r="AJT96" s="120">
        <f t="shared" si="1476"/>
        <v>371.30000000104997</v>
      </c>
      <c r="AJU96" s="102">
        <f t="shared" si="1870"/>
        <v>371</v>
      </c>
      <c r="AJV96" s="105" t="str">
        <f t="shared" si="1871"/>
        <v>.30000000105</v>
      </c>
      <c r="AJW96" s="93">
        <f t="shared" si="1477"/>
        <v>851.46922088346423</v>
      </c>
      <c r="AJX96" s="102">
        <f t="shared" si="1872"/>
        <v>851</v>
      </c>
      <c r="AJY96" s="105" t="str">
        <f t="shared" si="1873"/>
        <v>.46922088346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364.75000000074999</v>
      </c>
      <c r="AKG96" s="102">
        <f t="shared" si="1876"/>
        <v>364</v>
      </c>
      <c r="AKH96" s="105" t="str">
        <f t="shared" si="1877"/>
        <v>.75000000075</v>
      </c>
      <c r="AKI96" s="103">
        <f t="shared" si="1482"/>
        <v>851.46922088346423</v>
      </c>
      <c r="AKJ96" s="102">
        <f t="shared" si="1878"/>
        <v>851</v>
      </c>
      <c r="AKK96" s="105" t="str">
        <f t="shared" si="1879"/>
        <v>.46922088346</v>
      </c>
      <c r="AKL96" s="390">
        <f t="shared" si="1483"/>
        <v>364.75000000074999</v>
      </c>
      <c r="AKM96" s="102">
        <f t="shared" si="1880"/>
        <v>364</v>
      </c>
      <c r="AKN96" s="105" t="str">
        <f t="shared" si="1881"/>
        <v>.75000000075</v>
      </c>
      <c r="AKO96" s="390">
        <f t="shared" si="1882"/>
        <v>851.37472088345976</v>
      </c>
      <c r="AKP96" s="102">
        <f t="shared" si="1883"/>
        <v>851</v>
      </c>
      <c r="AKQ96" s="105" t="str">
        <f t="shared" si="1884"/>
        <v>.37472088346</v>
      </c>
      <c r="AKR96" s="103">
        <f t="shared" si="1484"/>
        <v>367.90000000089998</v>
      </c>
      <c r="AKS96" s="102">
        <f t="shared" si="1885"/>
        <v>367</v>
      </c>
      <c r="AKT96" s="105" t="str">
        <f t="shared" si="1886"/>
        <v>.90000000090</v>
      </c>
      <c r="AKU96" s="103">
        <f t="shared" si="1887"/>
        <v>851.46922088346423</v>
      </c>
      <c r="AKV96" s="102">
        <f t="shared" si="1888"/>
        <v>851</v>
      </c>
      <c r="AKW96" s="105" t="str">
        <f t="shared" si="1889"/>
        <v>.46922088346</v>
      </c>
      <c r="AKX96" s="390">
        <f t="shared" si="1485"/>
        <v>371.05000000104997</v>
      </c>
      <c r="AKY96" s="102">
        <f t="shared" si="1890"/>
        <v>371</v>
      </c>
      <c r="AKZ96" s="105" t="str">
        <f t="shared" si="1891"/>
        <v>.05000000105</v>
      </c>
      <c r="ALA96" s="390">
        <f t="shared" si="1892"/>
        <v>851.37472088345976</v>
      </c>
      <c r="ALB96" s="102">
        <f t="shared" si="1893"/>
        <v>851</v>
      </c>
      <c r="ALC96" s="105" t="str">
        <f t="shared" si="1894"/>
        <v>.37472088346</v>
      </c>
      <c r="ALD96" s="103">
        <f t="shared" si="1486"/>
        <v>371.05000000104997</v>
      </c>
      <c r="ALE96" s="102">
        <f t="shared" si="1895"/>
        <v>371</v>
      </c>
      <c r="ALF96" s="105" t="str">
        <f t="shared" si="1896"/>
        <v>.05000000105</v>
      </c>
      <c r="ALG96" s="103">
        <f t="shared" si="1487"/>
        <v>851.46922088346423</v>
      </c>
      <c r="ALH96" s="102">
        <f t="shared" si="1897"/>
        <v>851</v>
      </c>
      <c r="ALI96" s="105" t="str">
        <f t="shared" si="1898"/>
        <v>.46922088346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364.75000000074999</v>
      </c>
      <c r="ALN96" s="102">
        <f t="shared" si="1901"/>
        <v>364</v>
      </c>
      <c r="ALO96" s="105" t="str">
        <f t="shared" si="1902"/>
        <v>.75000000075</v>
      </c>
      <c r="ALP96" s="103">
        <f t="shared" si="1489"/>
        <v>851.37472088345976</v>
      </c>
      <c r="ALQ96" s="102">
        <f t="shared" si="1903"/>
        <v>851</v>
      </c>
      <c r="ALR96" s="105" t="str">
        <f t="shared" si="1904"/>
        <v>.37472088346</v>
      </c>
      <c r="ALS96" s="103">
        <f t="shared" si="1905"/>
        <v>364.75000000099999</v>
      </c>
      <c r="ALT96" s="102">
        <f t="shared" si="1906"/>
        <v>364</v>
      </c>
      <c r="ALU96" s="105" t="str">
        <f t="shared" si="1907"/>
        <v>.75000000100</v>
      </c>
      <c r="ALV96" s="103">
        <f t="shared" si="1908"/>
        <v>851.62472088346726</v>
      </c>
      <c r="ALW96" s="102">
        <f t="shared" si="1909"/>
        <v>851</v>
      </c>
      <c r="ALX96" s="105" t="str">
        <f t="shared" si="1910"/>
        <v>.62472088347</v>
      </c>
      <c r="ALY96" s="103">
        <f t="shared" si="1490"/>
        <v>367.90000000089998</v>
      </c>
      <c r="ALZ96" s="102">
        <f t="shared" si="1911"/>
        <v>367</v>
      </c>
      <c r="AMA96" s="105" t="str">
        <f t="shared" si="1912"/>
        <v>.90000000090</v>
      </c>
      <c r="AMB96" s="103">
        <f t="shared" si="1491"/>
        <v>851.71922088346423</v>
      </c>
      <c r="AMC96" s="102">
        <f t="shared" si="1913"/>
        <v>851</v>
      </c>
      <c r="AMD96" s="105" t="str">
        <f t="shared" si="1914"/>
        <v>.71922088346</v>
      </c>
      <c r="AME96" s="103">
        <f t="shared" si="1915"/>
        <v>371.05000000079997</v>
      </c>
      <c r="AMF96" s="102">
        <f t="shared" si="1916"/>
        <v>371</v>
      </c>
      <c r="AMG96" s="105" t="str">
        <f t="shared" si="1917"/>
        <v>.05000000080</v>
      </c>
      <c r="AMH96" s="103">
        <f t="shared" si="1918"/>
        <v>851.62472088346726</v>
      </c>
      <c r="AMI96" s="102">
        <f t="shared" si="1919"/>
        <v>851</v>
      </c>
      <c r="AMJ96" s="105" t="str">
        <f t="shared" si="1920"/>
        <v>.62472088347</v>
      </c>
      <c r="AMK96" s="103">
        <f t="shared" si="1492"/>
        <v>371.05000000104997</v>
      </c>
      <c r="AML96" s="102">
        <f t="shared" si="1921"/>
        <v>371</v>
      </c>
      <c r="AMM96" s="105" t="str">
        <f t="shared" si="1922"/>
        <v>.05000000105</v>
      </c>
      <c r="AMN96" s="103">
        <f t="shared" si="1493"/>
        <v>851.37472088345976</v>
      </c>
      <c r="AMO96" s="102">
        <f t="shared" si="1923"/>
        <v>851</v>
      </c>
      <c r="AMP96" s="105" t="str">
        <f t="shared" si="1924"/>
        <v>.37472088346</v>
      </c>
      <c r="AMR96" s="103">
        <f t="shared" si="1925"/>
        <v>364.90000000089998</v>
      </c>
      <c r="AMS96" s="102">
        <f t="shared" si="1926"/>
        <v>364</v>
      </c>
      <c r="AMT96" s="105" t="str">
        <f t="shared" si="1927"/>
        <v>.90000000090</v>
      </c>
      <c r="AMU96" s="649">
        <f t="shared" si="1928"/>
        <v>851.52922088346418</v>
      </c>
      <c r="AMV96" s="102">
        <f t="shared" si="1929"/>
        <v>851</v>
      </c>
      <c r="AMW96" s="105" t="str">
        <f t="shared" si="1930"/>
        <v>.52922088346</v>
      </c>
      <c r="AMX96" s="103">
        <f t="shared" si="1931"/>
        <v>364.90000000089998</v>
      </c>
      <c r="AMY96" s="102">
        <f t="shared" si="1932"/>
        <v>364</v>
      </c>
      <c r="AMZ96" s="105" t="str">
        <f t="shared" si="1933"/>
        <v>.90000000090</v>
      </c>
      <c r="ANA96" s="649">
        <f t="shared" si="1934"/>
        <v>851.6292208834642</v>
      </c>
      <c r="ANB96" s="102">
        <f t="shared" si="1935"/>
        <v>851</v>
      </c>
      <c r="ANC96" s="105" t="str">
        <f t="shared" si="1936"/>
        <v>.62922088346</v>
      </c>
      <c r="AND96" s="103">
        <f t="shared" si="1937"/>
        <v>367.90000000089998</v>
      </c>
      <c r="ANE96" s="102">
        <f t="shared" si="1938"/>
        <v>367</v>
      </c>
      <c r="ANF96" s="105" t="str">
        <f t="shared" si="1939"/>
        <v>.90000000090</v>
      </c>
      <c r="ANG96" s="649">
        <f t="shared" si="1940"/>
        <v>851.71922088346423</v>
      </c>
      <c r="ANH96" s="102">
        <f t="shared" si="1941"/>
        <v>851</v>
      </c>
      <c r="ANI96" s="105" t="str">
        <f t="shared" si="1942"/>
        <v>.71922088346</v>
      </c>
      <c r="ANJ96" s="103">
        <f t="shared" si="1943"/>
        <v>370.90000000089998</v>
      </c>
      <c r="ANK96" s="102">
        <f t="shared" si="1944"/>
        <v>370</v>
      </c>
      <c r="ANL96" s="105" t="str">
        <f t="shared" si="1945"/>
        <v>.90000000090</v>
      </c>
      <c r="ANM96" s="649">
        <f t="shared" si="1946"/>
        <v>851.6292208834642</v>
      </c>
      <c r="ANN96" s="102">
        <f t="shared" si="1947"/>
        <v>851</v>
      </c>
      <c r="ANO96" s="105" t="str">
        <f t="shared" si="1948"/>
        <v>.62922088346</v>
      </c>
      <c r="ANP96" s="103">
        <f t="shared" si="1949"/>
        <v>370.90000000089998</v>
      </c>
      <c r="ANQ96" s="102">
        <f t="shared" si="1950"/>
        <v>370</v>
      </c>
      <c r="ANR96" s="105" t="str">
        <f t="shared" si="1951"/>
        <v>.90000000090</v>
      </c>
      <c r="ANS96" s="649">
        <f t="shared" si="1952"/>
        <v>851.52922088346418</v>
      </c>
      <c r="ANT96" s="102">
        <f t="shared" si="1953"/>
        <v>851</v>
      </c>
      <c r="ANU96" s="105" t="str">
        <f t="shared" si="1954"/>
        <v>.52922088346</v>
      </c>
      <c r="ANX96" s="136">
        <f t="shared" si="1955"/>
        <v>0</v>
      </c>
      <c r="ANY96" s="136">
        <f t="shared" si="1956"/>
        <v>0</v>
      </c>
      <c r="ANZ96" s="103">
        <f t="shared" si="1494"/>
        <v>364.75000000074999</v>
      </c>
      <c r="AOA96" s="102">
        <f t="shared" si="1957"/>
        <v>364</v>
      </c>
      <c r="AOB96" s="105" t="str">
        <f t="shared" si="1958"/>
        <v>.75000000075</v>
      </c>
      <c r="AOC96" s="103">
        <f t="shared" si="1495"/>
        <v>851.37472088345976</v>
      </c>
      <c r="AOD96" s="102">
        <f t="shared" si="1959"/>
        <v>851</v>
      </c>
      <c r="AOE96" s="105" t="str">
        <f t="shared" si="1960"/>
        <v>.37472088346</v>
      </c>
      <c r="AOF96" s="103">
        <f t="shared" si="1496"/>
        <v>364.75000000074999</v>
      </c>
      <c r="AOG96" s="102">
        <f t="shared" si="1961"/>
        <v>364</v>
      </c>
      <c r="AOH96" s="105" t="str">
        <f t="shared" si="1962"/>
        <v>.75000000075</v>
      </c>
      <c r="AOI96" s="103">
        <f t="shared" si="1497"/>
        <v>851.37472088345976</v>
      </c>
      <c r="AOJ96" s="102">
        <f t="shared" si="1963"/>
        <v>851</v>
      </c>
      <c r="AOK96" s="105" t="str">
        <f t="shared" si="1964"/>
        <v>.37472088346</v>
      </c>
      <c r="AOL96" s="103">
        <f t="shared" si="1498"/>
        <v>367.90000000089998</v>
      </c>
      <c r="AOM96" s="102">
        <f t="shared" si="1965"/>
        <v>367</v>
      </c>
      <c r="AON96" s="105" t="str">
        <f t="shared" si="1966"/>
        <v>.90000000090</v>
      </c>
      <c r="AOO96" s="103">
        <f t="shared" si="1499"/>
        <v>851.46922088346423</v>
      </c>
      <c r="AOP96" s="102">
        <f t="shared" si="1967"/>
        <v>851</v>
      </c>
      <c r="AOQ96" s="105" t="str">
        <f t="shared" si="1968"/>
        <v>.46922088346</v>
      </c>
      <c r="AOR96" s="103">
        <f t="shared" si="1500"/>
        <v>371.05000000104997</v>
      </c>
      <c r="AOS96" s="102">
        <f t="shared" si="1969"/>
        <v>371</v>
      </c>
      <c r="AOT96" s="105" t="str">
        <f t="shared" si="1970"/>
        <v>.05000000105</v>
      </c>
      <c r="AOU96" s="103">
        <f t="shared" si="1971"/>
        <v>851.37472088345976</v>
      </c>
      <c r="AOV96" s="102">
        <f t="shared" si="1972"/>
        <v>851</v>
      </c>
      <c r="AOW96" s="105" t="str">
        <f t="shared" si="1973"/>
        <v>.37472088346</v>
      </c>
      <c r="AOX96" s="103">
        <f t="shared" si="1501"/>
        <v>371.05000000104997</v>
      </c>
      <c r="AOY96" s="102">
        <f t="shared" si="1974"/>
        <v>371</v>
      </c>
      <c r="AOZ96" s="105" t="str">
        <f t="shared" si="1975"/>
        <v>.05000000105</v>
      </c>
      <c r="APA96" s="103">
        <f t="shared" si="1976"/>
        <v>851.37472088345976</v>
      </c>
      <c r="APB96" s="102">
        <f t="shared" si="1977"/>
        <v>851</v>
      </c>
      <c r="APC96" s="105" t="str">
        <f t="shared" si="1978"/>
        <v>.37472088346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364.75000000074999</v>
      </c>
      <c r="APH96" s="102">
        <f t="shared" si="1981"/>
        <v>364</v>
      </c>
      <c r="API96" s="105" t="str">
        <f t="shared" si="1982"/>
        <v>.75000000075</v>
      </c>
      <c r="APJ96" s="103">
        <f t="shared" si="1503"/>
        <v>851.37472088345976</v>
      </c>
      <c r="APK96" s="102">
        <f t="shared" si="1983"/>
        <v>851</v>
      </c>
      <c r="APL96" s="105" t="str">
        <f t="shared" si="1984"/>
        <v>.37472088346</v>
      </c>
      <c r="APM96" s="103">
        <f t="shared" si="1504"/>
        <v>364.7500000009</v>
      </c>
      <c r="APN96" s="102">
        <f t="shared" si="1985"/>
        <v>364</v>
      </c>
      <c r="APO96" s="105" t="str">
        <f t="shared" si="1986"/>
        <v>.75000000090</v>
      </c>
      <c r="APP96" s="103">
        <f t="shared" si="1987"/>
        <v>851.52472088346417</v>
      </c>
      <c r="APQ96" s="102">
        <f t="shared" si="1988"/>
        <v>851</v>
      </c>
      <c r="APR96" s="105" t="str">
        <f t="shared" si="1989"/>
        <v>.52472088346</v>
      </c>
      <c r="APS96" s="103">
        <f t="shared" si="1505"/>
        <v>367.90000000089998</v>
      </c>
      <c r="APT96" s="102">
        <f t="shared" si="1990"/>
        <v>367</v>
      </c>
      <c r="APU96" s="105" t="str">
        <f t="shared" si="1991"/>
        <v>.90000000090</v>
      </c>
      <c r="APV96" s="103">
        <f t="shared" si="1506"/>
        <v>851.61922088346421</v>
      </c>
      <c r="APW96" s="102">
        <f t="shared" si="1992"/>
        <v>851</v>
      </c>
      <c r="APX96" s="105" t="str">
        <f t="shared" si="1993"/>
        <v>.61922088346</v>
      </c>
      <c r="APY96" s="103">
        <f t="shared" si="1507"/>
        <v>371.05000000089996</v>
      </c>
      <c r="APZ96" s="102">
        <f t="shared" si="1994"/>
        <v>371</v>
      </c>
      <c r="AQA96" s="105" t="str">
        <f t="shared" si="1995"/>
        <v>.05000000090</v>
      </c>
      <c r="AQB96" s="103">
        <f t="shared" si="1996"/>
        <v>851.52472088346417</v>
      </c>
      <c r="AQC96" s="102">
        <f t="shared" si="1997"/>
        <v>851</v>
      </c>
      <c r="AQD96" s="105" t="str">
        <f t="shared" si="1998"/>
        <v>.52472088346</v>
      </c>
      <c r="AQE96" s="103">
        <f t="shared" si="1508"/>
        <v>371.05000000104997</v>
      </c>
      <c r="AQF96" s="102">
        <f t="shared" si="1999"/>
        <v>371</v>
      </c>
      <c r="AQG96" s="105" t="str">
        <f t="shared" si="2000"/>
        <v>.05000000105</v>
      </c>
      <c r="AQH96" s="103">
        <f t="shared" si="1509"/>
        <v>851.37472088345976</v>
      </c>
      <c r="AQI96" s="102">
        <f t="shared" si="2001"/>
        <v>851</v>
      </c>
      <c r="AQJ96" s="105" t="str">
        <f t="shared" si="2002"/>
        <v>.37472088346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85.546999999999997</v>
      </c>
      <c r="CQ97" s="362">
        <f t="shared" si="1543"/>
        <v>0</v>
      </c>
      <c r="CR97" s="367"/>
      <c r="CS97" s="367"/>
      <c r="CT97" s="396">
        <f t="shared" si="2042"/>
        <v>85.350999999999999</v>
      </c>
      <c r="CV97" s="399">
        <f t="shared" si="2055"/>
        <v>0</v>
      </c>
      <c r="CW97" s="367"/>
      <c r="CX97" s="111">
        <f t="shared" si="2043"/>
        <v>-3.2666666666666326E-3</v>
      </c>
      <c r="CY97" s="367"/>
      <c r="CZ97" s="396">
        <f t="shared" si="2013"/>
        <v>79.863000000000469</v>
      </c>
      <c r="DA97" s="367"/>
      <c r="DB97" s="103">
        <f t="shared" si="1544"/>
        <v>0</v>
      </c>
      <c r="DC97" s="103">
        <f t="shared" si="1545"/>
        <v>87.905000000000001</v>
      </c>
      <c r="DD97" s="103">
        <f t="shared" si="1546"/>
        <v>87.905000000000001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820.40000000000009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810.40000000000009</v>
      </c>
      <c r="OY97" s="189">
        <f t="shared" si="1618"/>
        <v>810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840</v>
      </c>
      <c r="RM97" s="795">
        <f t="shared" si="1637"/>
        <v>840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900</v>
      </c>
      <c r="RS97" s="795">
        <f t="shared" si="1643"/>
        <v>900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1710</v>
      </c>
      <c r="SY97" s="121">
        <f t="shared" si="2031"/>
        <v>1710</v>
      </c>
      <c r="SZ97" s="121" t="str">
        <f t="shared" si="1658"/>
        <v>.00000000000</v>
      </c>
      <c r="TA97" s="94" t="str">
        <f t="shared" si="1659"/>
        <v>171,000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838</v>
      </c>
      <c r="TS97" s="121">
        <f t="shared" si="1666"/>
        <v>838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377.35000000135</v>
      </c>
      <c r="UL97" s="102">
        <f t="shared" si="1676"/>
        <v>377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380.50000000149998</v>
      </c>
      <c r="UR97" s="105">
        <f t="shared" si="1681"/>
        <v>380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383.65000000164997</v>
      </c>
      <c r="UX97" s="102">
        <f t="shared" si="1685"/>
        <v>383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377.35000000135</v>
      </c>
      <c r="VI97" s="102">
        <f t="shared" si="1690"/>
        <v>377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377.35000000135</v>
      </c>
      <c r="VO97" s="102">
        <f t="shared" si="1695"/>
        <v>377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380.50000000149998</v>
      </c>
      <c r="VU97" s="105">
        <f t="shared" si="1701"/>
        <v>380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383.65000000164997</v>
      </c>
      <c r="WA97" s="102">
        <f t="shared" si="1707"/>
        <v>383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383.65000000164997</v>
      </c>
      <c r="WG97" s="102">
        <f t="shared" si="1712"/>
        <v>383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380.50000000149998</v>
      </c>
      <c r="XO97" s="103">
        <f t="shared" si="1731"/>
        <v>0</v>
      </c>
      <c r="XP97" s="103">
        <f t="shared" si="1336"/>
        <v>380.50000000149998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377.35000000135</v>
      </c>
      <c r="ZQ97" s="127">
        <f t="shared" si="1350"/>
        <v>0</v>
      </c>
      <c r="ZR97" s="127">
        <f t="shared" si="1351"/>
        <v>377.35000000135</v>
      </c>
      <c r="ZS97" s="127">
        <f t="shared" si="1352"/>
        <v>-9.4500000004499998E-2</v>
      </c>
      <c r="ZT97" s="127">
        <f t="shared" si="1353"/>
        <v>380.50000000149998</v>
      </c>
      <c r="ZU97" s="127">
        <f t="shared" si="1354"/>
        <v>0</v>
      </c>
      <c r="ZV97" s="127">
        <f t="shared" si="1355"/>
        <v>383.65000000164997</v>
      </c>
      <c r="ZW97" s="127">
        <f t="shared" si="1356"/>
        <v>-9.4500000004499998E-2</v>
      </c>
      <c r="ZX97" s="127">
        <f t="shared" si="1357"/>
        <v>383.65000000164997</v>
      </c>
      <c r="ZY97" s="127">
        <f t="shared" si="1358"/>
        <v>0</v>
      </c>
      <c r="ZZ97" s="127">
        <f t="shared" si="1760"/>
        <v>380.50000000149998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380.50000000149998</v>
      </c>
      <c r="ADM97" s="102">
        <f t="shared" si="1786"/>
        <v>380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380.50000000149998</v>
      </c>
      <c r="ADS97" s="102">
        <f t="shared" si="1790"/>
        <v>380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380.50000000149998</v>
      </c>
      <c r="ADY97" s="102">
        <f t="shared" si="1794"/>
        <v>380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377.35000000135</v>
      </c>
      <c r="AFK97" s="102">
        <f t="shared" si="1803"/>
        <v>377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380.50000000149998</v>
      </c>
      <c r="AFQ97" s="102">
        <f t="shared" si="1808"/>
        <v>380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383.65000000164997</v>
      </c>
      <c r="AFW97" s="102">
        <f t="shared" si="1813"/>
        <v>383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377.35000000135</v>
      </c>
      <c r="AHW97" s="102">
        <f t="shared" si="1837"/>
        <v>377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380.50000000149998</v>
      </c>
      <c r="AIC97" s="102">
        <f t="shared" si="1841"/>
        <v>380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383.65000000164997</v>
      </c>
      <c r="AII97" s="102">
        <f t="shared" si="1845"/>
        <v>383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377.35000000135</v>
      </c>
      <c r="AIT97" s="102">
        <f t="shared" si="1850"/>
        <v>377</v>
      </c>
      <c r="AIU97" s="105" t="str">
        <f t="shared" si="1851"/>
        <v>.35000000135</v>
      </c>
      <c r="AIV97" s="120">
        <f t="shared" si="1852"/>
        <v>855.46922088346423</v>
      </c>
      <c r="AIW97" s="102">
        <f t="shared" si="1853"/>
        <v>855</v>
      </c>
      <c r="AIX97" s="105" t="str">
        <f t="shared" si="1854"/>
        <v>.46922088346</v>
      </c>
      <c r="AIY97" s="120">
        <f t="shared" si="1855"/>
        <v>380.50000000149998</v>
      </c>
      <c r="AIZ97" s="102">
        <f t="shared" si="1856"/>
        <v>380</v>
      </c>
      <c r="AJA97" s="105" t="str">
        <f t="shared" si="1857"/>
        <v>.50000000150</v>
      </c>
      <c r="AJB97" s="120">
        <f t="shared" si="2056"/>
        <v>855.46922088346423</v>
      </c>
      <c r="AJC97" s="102">
        <f t="shared" si="1858"/>
        <v>855</v>
      </c>
      <c r="AJD97" s="105" t="str">
        <f t="shared" si="1859"/>
        <v>.46922088346</v>
      </c>
      <c r="AJE97" s="120">
        <f t="shared" si="1860"/>
        <v>383.65000000164997</v>
      </c>
      <c r="AJF97" s="102">
        <f t="shared" si="1861"/>
        <v>383</v>
      </c>
      <c r="AJG97" s="105" t="str">
        <f t="shared" si="1862"/>
        <v>.65000000165</v>
      </c>
      <c r="AJH97" s="93">
        <f t="shared" si="1863"/>
        <v>855.46922088346423</v>
      </c>
      <c r="AJI97" s="102">
        <f t="shared" si="1864"/>
        <v>855</v>
      </c>
      <c r="AJJ97" s="105" t="str">
        <f t="shared" si="1865"/>
        <v>.46922088346</v>
      </c>
      <c r="AJL97" s="105">
        <f t="shared" si="1472"/>
        <v>0</v>
      </c>
      <c r="AJM97" s="105">
        <f t="shared" si="1473"/>
        <v>0</v>
      </c>
      <c r="AJN97" s="120">
        <f t="shared" si="1474"/>
        <v>377.10000000135</v>
      </c>
      <c r="AJO97" s="102">
        <f t="shared" si="1866"/>
        <v>377</v>
      </c>
      <c r="AJP97" s="105" t="str">
        <f t="shared" si="1867"/>
        <v>.10000000135</v>
      </c>
      <c r="AJQ97" s="93">
        <f t="shared" si="1475"/>
        <v>855.46922088346423</v>
      </c>
      <c r="AJR97" s="102">
        <f t="shared" si="1868"/>
        <v>855</v>
      </c>
      <c r="AJS97" s="105" t="str">
        <f t="shared" si="1869"/>
        <v>.46922088346</v>
      </c>
      <c r="AJT97" s="120">
        <f t="shared" si="1476"/>
        <v>383.90000000164997</v>
      </c>
      <c r="AJU97" s="102">
        <f t="shared" si="1870"/>
        <v>383</v>
      </c>
      <c r="AJV97" s="105" t="str">
        <f t="shared" si="1871"/>
        <v>.90000000165</v>
      </c>
      <c r="AJW97" s="93">
        <f t="shared" si="1477"/>
        <v>855.46922088346423</v>
      </c>
      <c r="AJX97" s="102">
        <f t="shared" si="1872"/>
        <v>855</v>
      </c>
      <c r="AJY97" s="105" t="str">
        <f t="shared" si="1873"/>
        <v>.46922088346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377.35000000135</v>
      </c>
      <c r="AKG97" s="102">
        <f t="shared" si="1876"/>
        <v>377</v>
      </c>
      <c r="AKH97" s="105" t="str">
        <f t="shared" si="1877"/>
        <v>.35000000135</v>
      </c>
      <c r="AKI97" s="103">
        <f t="shared" si="1482"/>
        <v>855.46922088346423</v>
      </c>
      <c r="AKJ97" s="102">
        <f t="shared" si="1878"/>
        <v>855</v>
      </c>
      <c r="AKK97" s="105" t="str">
        <f t="shared" si="1879"/>
        <v>.46922088346</v>
      </c>
      <c r="AKL97" s="390">
        <f t="shared" si="1483"/>
        <v>377.35000000135</v>
      </c>
      <c r="AKM97" s="102">
        <f t="shared" si="1880"/>
        <v>377</v>
      </c>
      <c r="AKN97" s="105" t="str">
        <f t="shared" si="1881"/>
        <v>.35000000135</v>
      </c>
      <c r="AKO97" s="390">
        <f t="shared" si="1882"/>
        <v>855.37472088345976</v>
      </c>
      <c r="AKP97" s="102">
        <f t="shared" si="1883"/>
        <v>855</v>
      </c>
      <c r="AKQ97" s="105" t="str">
        <f t="shared" si="1884"/>
        <v>.37472088346</v>
      </c>
      <c r="AKR97" s="103">
        <f t="shared" si="1484"/>
        <v>380.50000000149998</v>
      </c>
      <c r="AKS97" s="102">
        <f t="shared" si="1885"/>
        <v>380</v>
      </c>
      <c r="AKT97" s="105" t="str">
        <f t="shared" si="1886"/>
        <v>.50000000150</v>
      </c>
      <c r="AKU97" s="103">
        <f t="shared" si="1887"/>
        <v>855.46922088346423</v>
      </c>
      <c r="AKV97" s="102">
        <f t="shared" si="1888"/>
        <v>855</v>
      </c>
      <c r="AKW97" s="105" t="str">
        <f t="shared" si="1889"/>
        <v>.46922088346</v>
      </c>
      <c r="AKX97" s="390">
        <f t="shared" si="1485"/>
        <v>383.65000000164997</v>
      </c>
      <c r="AKY97" s="102">
        <f t="shared" si="1890"/>
        <v>383</v>
      </c>
      <c r="AKZ97" s="105" t="str">
        <f t="shared" si="1891"/>
        <v>.65000000165</v>
      </c>
      <c r="ALA97" s="390">
        <f t="shared" si="1892"/>
        <v>855.37472088345976</v>
      </c>
      <c r="ALB97" s="102">
        <f t="shared" si="1893"/>
        <v>855</v>
      </c>
      <c r="ALC97" s="105" t="str">
        <f t="shared" si="1894"/>
        <v>.37472088346</v>
      </c>
      <c r="ALD97" s="103">
        <f t="shared" si="1486"/>
        <v>383.65000000164997</v>
      </c>
      <c r="ALE97" s="102">
        <f t="shared" si="1895"/>
        <v>383</v>
      </c>
      <c r="ALF97" s="105" t="str">
        <f t="shared" si="1896"/>
        <v>.65000000165</v>
      </c>
      <c r="ALG97" s="103">
        <f t="shared" si="1487"/>
        <v>855.46922088346423</v>
      </c>
      <c r="ALH97" s="102">
        <f t="shared" si="1897"/>
        <v>855</v>
      </c>
      <c r="ALI97" s="105" t="str">
        <f t="shared" si="1898"/>
        <v>.46922088346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377.35000000135</v>
      </c>
      <c r="ALN97" s="102">
        <f t="shared" si="1901"/>
        <v>377</v>
      </c>
      <c r="ALO97" s="105" t="str">
        <f t="shared" si="1902"/>
        <v>.35000000135</v>
      </c>
      <c r="ALP97" s="103">
        <f t="shared" si="1489"/>
        <v>855.37472088345976</v>
      </c>
      <c r="ALQ97" s="102">
        <f t="shared" si="1903"/>
        <v>855</v>
      </c>
      <c r="ALR97" s="105" t="str">
        <f t="shared" si="1904"/>
        <v>.37472088346</v>
      </c>
      <c r="ALS97" s="103">
        <f t="shared" si="1905"/>
        <v>377.35000000159999</v>
      </c>
      <c r="ALT97" s="102">
        <f t="shared" si="1906"/>
        <v>377</v>
      </c>
      <c r="ALU97" s="105" t="str">
        <f t="shared" si="1907"/>
        <v>.35000000160</v>
      </c>
      <c r="ALV97" s="103">
        <f t="shared" si="1908"/>
        <v>855.62472088346726</v>
      </c>
      <c r="ALW97" s="102">
        <f t="shared" si="1909"/>
        <v>855</v>
      </c>
      <c r="ALX97" s="105" t="str">
        <f t="shared" si="1910"/>
        <v>.62472088347</v>
      </c>
      <c r="ALY97" s="103">
        <f t="shared" si="1490"/>
        <v>380.50000000149998</v>
      </c>
      <c r="ALZ97" s="102">
        <f t="shared" si="1911"/>
        <v>380</v>
      </c>
      <c r="AMA97" s="105" t="str">
        <f t="shared" si="1912"/>
        <v>.50000000150</v>
      </c>
      <c r="AMB97" s="103">
        <f t="shared" si="1491"/>
        <v>855.71922088346423</v>
      </c>
      <c r="AMC97" s="102">
        <f t="shared" si="1913"/>
        <v>855</v>
      </c>
      <c r="AMD97" s="105" t="str">
        <f t="shared" si="1914"/>
        <v>.71922088346</v>
      </c>
      <c r="AME97" s="103">
        <f t="shared" si="1915"/>
        <v>383.65000000139997</v>
      </c>
      <c r="AMF97" s="102">
        <f t="shared" si="1916"/>
        <v>383</v>
      </c>
      <c r="AMG97" s="105" t="str">
        <f t="shared" si="1917"/>
        <v>.65000000140</v>
      </c>
      <c r="AMH97" s="103">
        <f t="shared" si="1918"/>
        <v>855.62472088346726</v>
      </c>
      <c r="AMI97" s="102">
        <f t="shared" si="1919"/>
        <v>855</v>
      </c>
      <c r="AMJ97" s="105" t="str">
        <f t="shared" si="1920"/>
        <v>.62472088347</v>
      </c>
      <c r="AMK97" s="103">
        <f t="shared" si="1492"/>
        <v>383.65000000164997</v>
      </c>
      <c r="AML97" s="102">
        <f t="shared" si="1921"/>
        <v>383</v>
      </c>
      <c r="AMM97" s="105" t="str">
        <f t="shared" si="1922"/>
        <v>.65000000165</v>
      </c>
      <c r="AMN97" s="103">
        <f t="shared" si="1493"/>
        <v>855.37472088345976</v>
      </c>
      <c r="AMO97" s="102">
        <f t="shared" si="1923"/>
        <v>855</v>
      </c>
      <c r="AMP97" s="105" t="str">
        <f t="shared" si="1924"/>
        <v>.37472088346</v>
      </c>
      <c r="AMR97" s="103">
        <f t="shared" si="1925"/>
        <v>377.50000000149998</v>
      </c>
      <c r="AMS97" s="102">
        <f t="shared" si="1926"/>
        <v>377</v>
      </c>
      <c r="AMT97" s="105" t="str">
        <f t="shared" si="1927"/>
        <v>.50000000150</v>
      </c>
      <c r="AMU97" s="649">
        <f t="shared" si="1928"/>
        <v>855.52922088346418</v>
      </c>
      <c r="AMV97" s="102">
        <f t="shared" si="1929"/>
        <v>855</v>
      </c>
      <c r="AMW97" s="105" t="str">
        <f t="shared" si="1930"/>
        <v>.52922088346</v>
      </c>
      <c r="AMX97" s="103">
        <f t="shared" si="1931"/>
        <v>377.50000000149998</v>
      </c>
      <c r="AMY97" s="102">
        <f t="shared" si="1932"/>
        <v>377</v>
      </c>
      <c r="AMZ97" s="105" t="str">
        <f t="shared" si="1933"/>
        <v>.50000000150</v>
      </c>
      <c r="ANA97" s="649">
        <f t="shared" si="1934"/>
        <v>855.6292208834642</v>
      </c>
      <c r="ANB97" s="102">
        <f t="shared" si="1935"/>
        <v>855</v>
      </c>
      <c r="ANC97" s="105" t="str">
        <f t="shared" si="1936"/>
        <v>.62922088346</v>
      </c>
      <c r="AND97" s="103">
        <f t="shared" si="1937"/>
        <v>380.50000000149998</v>
      </c>
      <c r="ANE97" s="102">
        <f t="shared" si="1938"/>
        <v>380</v>
      </c>
      <c r="ANF97" s="105" t="str">
        <f t="shared" si="1939"/>
        <v>.50000000150</v>
      </c>
      <c r="ANG97" s="649">
        <f t="shared" si="1940"/>
        <v>855.71922088346423</v>
      </c>
      <c r="ANH97" s="102">
        <f t="shared" si="1941"/>
        <v>855</v>
      </c>
      <c r="ANI97" s="105" t="str">
        <f t="shared" si="1942"/>
        <v>.71922088346</v>
      </c>
      <c r="ANJ97" s="103">
        <f t="shared" si="1943"/>
        <v>383.50000000149998</v>
      </c>
      <c r="ANK97" s="102">
        <f t="shared" si="1944"/>
        <v>383</v>
      </c>
      <c r="ANL97" s="105" t="str">
        <f t="shared" si="1945"/>
        <v>.50000000150</v>
      </c>
      <c r="ANM97" s="649">
        <f t="shared" si="1946"/>
        <v>855.6292208834642</v>
      </c>
      <c r="ANN97" s="102">
        <f t="shared" si="1947"/>
        <v>855</v>
      </c>
      <c r="ANO97" s="105" t="str">
        <f t="shared" si="1948"/>
        <v>.62922088346</v>
      </c>
      <c r="ANP97" s="103">
        <f t="shared" si="1949"/>
        <v>383.50000000149998</v>
      </c>
      <c r="ANQ97" s="102">
        <f t="shared" si="1950"/>
        <v>383</v>
      </c>
      <c r="ANR97" s="105" t="str">
        <f t="shared" si="1951"/>
        <v>.50000000150</v>
      </c>
      <c r="ANS97" s="649">
        <f t="shared" si="1952"/>
        <v>855.52922088346418</v>
      </c>
      <c r="ANT97" s="102">
        <f t="shared" si="1953"/>
        <v>855</v>
      </c>
      <c r="ANU97" s="105" t="str">
        <f t="shared" si="1954"/>
        <v>.52922088346</v>
      </c>
      <c r="ANX97" s="136">
        <f t="shared" si="1955"/>
        <v>0</v>
      </c>
      <c r="ANY97" s="136">
        <f t="shared" si="1956"/>
        <v>0</v>
      </c>
      <c r="ANZ97" s="103">
        <f t="shared" si="1494"/>
        <v>377.35000000135</v>
      </c>
      <c r="AOA97" s="102">
        <f t="shared" si="1957"/>
        <v>377</v>
      </c>
      <c r="AOB97" s="105" t="str">
        <f t="shared" si="1958"/>
        <v>.35000000135</v>
      </c>
      <c r="AOC97" s="103">
        <f t="shared" si="1495"/>
        <v>855.37472088345976</v>
      </c>
      <c r="AOD97" s="102">
        <f t="shared" si="1959"/>
        <v>855</v>
      </c>
      <c r="AOE97" s="105" t="str">
        <f t="shared" si="1960"/>
        <v>.37472088346</v>
      </c>
      <c r="AOF97" s="103">
        <f t="shared" si="1496"/>
        <v>377.35000000135</v>
      </c>
      <c r="AOG97" s="102">
        <f t="shared" si="1961"/>
        <v>377</v>
      </c>
      <c r="AOH97" s="105" t="str">
        <f t="shared" si="1962"/>
        <v>.35000000135</v>
      </c>
      <c r="AOI97" s="103">
        <f t="shared" si="1497"/>
        <v>855.37472088345976</v>
      </c>
      <c r="AOJ97" s="102">
        <f t="shared" si="1963"/>
        <v>855</v>
      </c>
      <c r="AOK97" s="105" t="str">
        <f t="shared" si="1964"/>
        <v>.37472088346</v>
      </c>
      <c r="AOL97" s="103">
        <f t="shared" si="1498"/>
        <v>380.50000000149998</v>
      </c>
      <c r="AOM97" s="102">
        <f t="shared" si="1965"/>
        <v>380</v>
      </c>
      <c r="AON97" s="105" t="str">
        <f t="shared" si="1966"/>
        <v>.50000000150</v>
      </c>
      <c r="AOO97" s="103">
        <f t="shared" si="1499"/>
        <v>855.46922088346423</v>
      </c>
      <c r="AOP97" s="102">
        <f t="shared" si="1967"/>
        <v>855</v>
      </c>
      <c r="AOQ97" s="105" t="str">
        <f t="shared" si="1968"/>
        <v>.46922088346</v>
      </c>
      <c r="AOR97" s="103">
        <f t="shared" si="1500"/>
        <v>383.65000000164997</v>
      </c>
      <c r="AOS97" s="102">
        <f t="shared" si="1969"/>
        <v>383</v>
      </c>
      <c r="AOT97" s="105" t="str">
        <f t="shared" si="1970"/>
        <v>.65000000165</v>
      </c>
      <c r="AOU97" s="103">
        <f t="shared" si="1971"/>
        <v>855.37472088345976</v>
      </c>
      <c r="AOV97" s="102">
        <f t="shared" si="1972"/>
        <v>855</v>
      </c>
      <c r="AOW97" s="105" t="str">
        <f t="shared" si="1973"/>
        <v>.37472088346</v>
      </c>
      <c r="AOX97" s="103">
        <f t="shared" si="1501"/>
        <v>383.65000000164997</v>
      </c>
      <c r="AOY97" s="102">
        <f t="shared" si="1974"/>
        <v>383</v>
      </c>
      <c r="AOZ97" s="105" t="str">
        <f t="shared" si="1975"/>
        <v>.65000000165</v>
      </c>
      <c r="APA97" s="103">
        <f t="shared" si="1976"/>
        <v>855.37472088345976</v>
      </c>
      <c r="APB97" s="102">
        <f t="shared" si="1977"/>
        <v>855</v>
      </c>
      <c r="APC97" s="105" t="str">
        <f t="shared" si="1978"/>
        <v>.37472088346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377.35000000135</v>
      </c>
      <c r="APH97" s="102">
        <f t="shared" si="1981"/>
        <v>377</v>
      </c>
      <c r="API97" s="105" t="str">
        <f t="shared" si="1982"/>
        <v>.35000000135</v>
      </c>
      <c r="APJ97" s="103">
        <f t="shared" si="1503"/>
        <v>855.37472088345976</v>
      </c>
      <c r="APK97" s="102">
        <f t="shared" si="1983"/>
        <v>855</v>
      </c>
      <c r="APL97" s="105" t="str">
        <f t="shared" si="1984"/>
        <v>.37472088346</v>
      </c>
      <c r="APM97" s="103">
        <f t="shared" si="1504"/>
        <v>377.35000000150001</v>
      </c>
      <c r="APN97" s="102">
        <f t="shared" si="1985"/>
        <v>377</v>
      </c>
      <c r="APO97" s="105" t="str">
        <f t="shared" si="1986"/>
        <v>.35000000150</v>
      </c>
      <c r="APP97" s="103">
        <f t="shared" si="1987"/>
        <v>855.52472088346417</v>
      </c>
      <c r="APQ97" s="102">
        <f t="shared" si="1988"/>
        <v>855</v>
      </c>
      <c r="APR97" s="105" t="str">
        <f t="shared" si="1989"/>
        <v>.52472088346</v>
      </c>
      <c r="APS97" s="103">
        <f t="shared" si="1505"/>
        <v>380.50000000149998</v>
      </c>
      <c r="APT97" s="102">
        <f t="shared" si="1990"/>
        <v>380</v>
      </c>
      <c r="APU97" s="105" t="str">
        <f t="shared" si="1991"/>
        <v>.50000000150</v>
      </c>
      <c r="APV97" s="103">
        <f t="shared" si="1506"/>
        <v>855.61922088346421</v>
      </c>
      <c r="APW97" s="102">
        <f t="shared" si="1992"/>
        <v>855</v>
      </c>
      <c r="APX97" s="105" t="str">
        <f t="shared" si="1993"/>
        <v>.61922088346</v>
      </c>
      <c r="APY97" s="103">
        <f t="shared" si="1507"/>
        <v>383.65000000149996</v>
      </c>
      <c r="APZ97" s="102">
        <f t="shared" si="1994"/>
        <v>383</v>
      </c>
      <c r="AQA97" s="105" t="str">
        <f t="shared" si="1995"/>
        <v>.65000000150</v>
      </c>
      <c r="AQB97" s="103">
        <f t="shared" si="1996"/>
        <v>855.52472088346417</v>
      </c>
      <c r="AQC97" s="102">
        <f t="shared" si="1997"/>
        <v>855</v>
      </c>
      <c r="AQD97" s="105" t="str">
        <f t="shared" si="1998"/>
        <v>.52472088346</v>
      </c>
      <c r="AQE97" s="103">
        <f t="shared" si="1508"/>
        <v>383.65000000164997</v>
      </c>
      <c r="AQF97" s="102">
        <f t="shared" si="1999"/>
        <v>383</v>
      </c>
      <c r="AQG97" s="105" t="str">
        <f t="shared" si="2000"/>
        <v>.65000000165</v>
      </c>
      <c r="AQH97" s="103">
        <f t="shared" si="1509"/>
        <v>855.37472088345976</v>
      </c>
      <c r="AQI97" s="102">
        <f t="shared" si="2001"/>
        <v>855</v>
      </c>
      <c r="AQJ97" s="105" t="str">
        <f t="shared" si="2002"/>
        <v>.37472088346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85.546999999999997</v>
      </c>
      <c r="CQ98" s="362">
        <f t="shared" si="1543"/>
        <v>0</v>
      </c>
      <c r="CR98" s="367"/>
      <c r="CS98" s="367"/>
      <c r="CT98" s="396">
        <f t="shared" si="2042"/>
        <v>85.350999999999999</v>
      </c>
      <c r="CV98" s="399">
        <f t="shared" si="2055"/>
        <v>0</v>
      </c>
      <c r="CW98" s="367"/>
      <c r="CX98" s="111">
        <f t="shared" si="2043"/>
        <v>-3.2666666666666326E-3</v>
      </c>
      <c r="CY98" s="367"/>
      <c r="CZ98" s="396">
        <f t="shared" si="2013"/>
        <v>79.797666666667141</v>
      </c>
      <c r="DA98" s="367"/>
      <c r="DB98" s="103">
        <f t="shared" si="1544"/>
        <v>0</v>
      </c>
      <c r="DC98" s="103">
        <f t="shared" si="1545"/>
        <v>87.905000000000001</v>
      </c>
      <c r="DD98" s="103">
        <f t="shared" si="1546"/>
        <v>87.905000000000001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820.40000000000009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810.40000000000009</v>
      </c>
      <c r="OY98" s="189">
        <f t="shared" si="1618"/>
        <v>810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840</v>
      </c>
      <c r="RM98" s="795">
        <f t="shared" si="1637"/>
        <v>840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900</v>
      </c>
      <c r="RS98" s="795">
        <f t="shared" si="1643"/>
        <v>900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1720</v>
      </c>
      <c r="SY98" s="121">
        <f t="shared" si="2031"/>
        <v>1720</v>
      </c>
      <c r="SZ98" s="121" t="str">
        <f t="shared" si="1658"/>
        <v>.00000000000</v>
      </c>
      <c r="TA98" s="94" t="str">
        <f t="shared" si="1659"/>
        <v>172,000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838</v>
      </c>
      <c r="TS98" s="121">
        <f t="shared" si="1666"/>
        <v>838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389.95000000195</v>
      </c>
      <c r="UL98" s="102">
        <f t="shared" si="1676"/>
        <v>389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393.10000000209999</v>
      </c>
      <c r="UR98" s="105">
        <f t="shared" si="1681"/>
        <v>393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396.25000000224998</v>
      </c>
      <c r="UX98" s="102">
        <f t="shared" si="1685"/>
        <v>396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389.95000000195</v>
      </c>
      <c r="VI98" s="102">
        <f t="shared" si="1690"/>
        <v>389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389.95000000195</v>
      </c>
      <c r="VO98" s="102">
        <f t="shared" si="1695"/>
        <v>389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393.10000000209999</v>
      </c>
      <c r="VU98" s="105">
        <f t="shared" si="1701"/>
        <v>393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396.25000000224998</v>
      </c>
      <c r="WA98" s="102">
        <f t="shared" si="1707"/>
        <v>396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396.25000000224998</v>
      </c>
      <c r="WG98" s="102">
        <f t="shared" si="1712"/>
        <v>396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393.10000000209999</v>
      </c>
      <c r="XO98" s="103">
        <f t="shared" si="1731"/>
        <v>0</v>
      </c>
      <c r="XP98" s="103">
        <f t="shared" si="1336"/>
        <v>393.10000000209999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389.95000000195</v>
      </c>
      <c r="ZQ98" s="127">
        <f t="shared" si="1350"/>
        <v>0</v>
      </c>
      <c r="ZR98" s="127">
        <f t="shared" si="1351"/>
        <v>389.95000000195</v>
      </c>
      <c r="ZS98" s="127">
        <f t="shared" si="1352"/>
        <v>-9.4500000004499998E-2</v>
      </c>
      <c r="ZT98" s="127">
        <f t="shared" si="1353"/>
        <v>393.10000000209999</v>
      </c>
      <c r="ZU98" s="127">
        <f t="shared" si="1354"/>
        <v>0</v>
      </c>
      <c r="ZV98" s="127">
        <f t="shared" si="1355"/>
        <v>396.25000000224998</v>
      </c>
      <c r="ZW98" s="127">
        <f t="shared" si="1356"/>
        <v>-9.4500000004499998E-2</v>
      </c>
      <c r="ZX98" s="127">
        <f t="shared" si="1357"/>
        <v>396.25000000224998</v>
      </c>
      <c r="ZY98" s="127">
        <f t="shared" si="1358"/>
        <v>0</v>
      </c>
      <c r="ZZ98" s="127">
        <f t="shared" si="1760"/>
        <v>393.10000000209999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393.10000000209999</v>
      </c>
      <c r="ADM98" s="102">
        <f t="shared" si="1786"/>
        <v>393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393.10000000209999</v>
      </c>
      <c r="ADS98" s="102">
        <f t="shared" si="1790"/>
        <v>393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393.10000000209999</v>
      </c>
      <c r="ADY98" s="102">
        <f t="shared" si="1794"/>
        <v>393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389.95000000195</v>
      </c>
      <c r="AFK98" s="102">
        <f t="shared" si="1803"/>
        <v>389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393.10000000209999</v>
      </c>
      <c r="AFQ98" s="102">
        <f t="shared" si="1808"/>
        <v>393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396.25000000224998</v>
      </c>
      <c r="AFW98" s="102">
        <f t="shared" si="1813"/>
        <v>396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389.95000000195</v>
      </c>
      <c r="AHW98" s="102">
        <f t="shared" si="1837"/>
        <v>389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393.10000000209999</v>
      </c>
      <c r="AIC98" s="102">
        <f t="shared" si="1841"/>
        <v>393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396.25000000224998</v>
      </c>
      <c r="AII98" s="102">
        <f t="shared" si="1845"/>
        <v>396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389.95000000195</v>
      </c>
      <c r="AIT98" s="102">
        <f t="shared" si="1850"/>
        <v>389</v>
      </c>
      <c r="AIU98" s="105" t="str">
        <f t="shared" si="1851"/>
        <v>.95000000195</v>
      </c>
      <c r="AIV98" s="120">
        <f t="shared" si="1852"/>
        <v>855.46922088346423</v>
      </c>
      <c r="AIW98" s="102">
        <f t="shared" si="1853"/>
        <v>855</v>
      </c>
      <c r="AIX98" s="105" t="str">
        <f t="shared" si="1854"/>
        <v>.46922088346</v>
      </c>
      <c r="AIY98" s="120">
        <f t="shared" si="1855"/>
        <v>393.10000000209999</v>
      </c>
      <c r="AIZ98" s="102">
        <f t="shared" si="1856"/>
        <v>393</v>
      </c>
      <c r="AJA98" s="105" t="str">
        <f t="shared" si="1857"/>
        <v>.10000000210</v>
      </c>
      <c r="AJB98" s="120">
        <f t="shared" si="2056"/>
        <v>855.46922088346423</v>
      </c>
      <c r="AJC98" s="102">
        <f t="shared" si="1858"/>
        <v>855</v>
      </c>
      <c r="AJD98" s="105" t="str">
        <f t="shared" si="1859"/>
        <v>.46922088346</v>
      </c>
      <c r="AJE98" s="120">
        <f t="shared" si="1860"/>
        <v>396.25000000224998</v>
      </c>
      <c r="AJF98" s="102">
        <f t="shared" si="1861"/>
        <v>396</v>
      </c>
      <c r="AJG98" s="105" t="str">
        <f t="shared" si="1862"/>
        <v>.25000000225</v>
      </c>
      <c r="AJH98" s="93">
        <f t="shared" si="1863"/>
        <v>855.46922088346423</v>
      </c>
      <c r="AJI98" s="102">
        <f t="shared" si="1864"/>
        <v>855</v>
      </c>
      <c r="AJJ98" s="105" t="str">
        <f t="shared" si="1865"/>
        <v>.46922088346</v>
      </c>
      <c r="AJL98" s="105">
        <f t="shared" si="1472"/>
        <v>0</v>
      </c>
      <c r="AJM98" s="105">
        <f t="shared" si="1473"/>
        <v>0</v>
      </c>
      <c r="AJN98" s="120">
        <f t="shared" si="1474"/>
        <v>389.70000000195</v>
      </c>
      <c r="AJO98" s="102">
        <f t="shared" si="1866"/>
        <v>389</v>
      </c>
      <c r="AJP98" s="105" t="str">
        <f t="shared" si="1867"/>
        <v>.70000000195</v>
      </c>
      <c r="AJQ98" s="93">
        <f t="shared" si="1475"/>
        <v>855.46922088346423</v>
      </c>
      <c r="AJR98" s="102">
        <f t="shared" si="1868"/>
        <v>855</v>
      </c>
      <c r="AJS98" s="105" t="str">
        <f t="shared" si="1869"/>
        <v>.46922088346</v>
      </c>
      <c r="AJT98" s="120">
        <f t="shared" si="1476"/>
        <v>396.50000000224998</v>
      </c>
      <c r="AJU98" s="102">
        <f t="shared" si="1870"/>
        <v>396</v>
      </c>
      <c r="AJV98" s="105" t="str">
        <f t="shared" si="1871"/>
        <v>.50000000225</v>
      </c>
      <c r="AJW98" s="93">
        <f t="shared" si="1477"/>
        <v>855.46922088346423</v>
      </c>
      <c r="AJX98" s="102">
        <f t="shared" si="1872"/>
        <v>855</v>
      </c>
      <c r="AJY98" s="105" t="str">
        <f t="shared" si="1873"/>
        <v>.46922088346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389.95000000195</v>
      </c>
      <c r="AKG98" s="102">
        <f t="shared" si="1876"/>
        <v>389</v>
      </c>
      <c r="AKH98" s="105" t="str">
        <f t="shared" si="1877"/>
        <v>.95000000195</v>
      </c>
      <c r="AKI98" s="103">
        <f t="shared" si="1482"/>
        <v>855.46922088346423</v>
      </c>
      <c r="AKJ98" s="102">
        <f t="shared" si="1878"/>
        <v>855</v>
      </c>
      <c r="AKK98" s="105" t="str">
        <f t="shared" si="1879"/>
        <v>.46922088346</v>
      </c>
      <c r="AKL98" s="390">
        <f t="shared" si="1483"/>
        <v>389.95000000195</v>
      </c>
      <c r="AKM98" s="102">
        <f t="shared" si="1880"/>
        <v>389</v>
      </c>
      <c r="AKN98" s="105" t="str">
        <f t="shared" si="1881"/>
        <v>.95000000195</v>
      </c>
      <c r="AKO98" s="390">
        <f t="shared" si="1882"/>
        <v>855.37472088345976</v>
      </c>
      <c r="AKP98" s="102">
        <f t="shared" si="1883"/>
        <v>855</v>
      </c>
      <c r="AKQ98" s="105" t="str">
        <f t="shared" si="1884"/>
        <v>.37472088346</v>
      </c>
      <c r="AKR98" s="103">
        <f t="shared" si="1484"/>
        <v>393.10000000209999</v>
      </c>
      <c r="AKS98" s="102">
        <f t="shared" si="1885"/>
        <v>393</v>
      </c>
      <c r="AKT98" s="105" t="str">
        <f t="shared" si="1886"/>
        <v>.10000000210</v>
      </c>
      <c r="AKU98" s="103">
        <f t="shared" si="1887"/>
        <v>855.46922088346423</v>
      </c>
      <c r="AKV98" s="102">
        <f t="shared" si="1888"/>
        <v>855</v>
      </c>
      <c r="AKW98" s="105" t="str">
        <f t="shared" si="1889"/>
        <v>.46922088346</v>
      </c>
      <c r="AKX98" s="390">
        <f t="shared" si="1485"/>
        <v>396.25000000224998</v>
      </c>
      <c r="AKY98" s="102">
        <f t="shared" si="1890"/>
        <v>396</v>
      </c>
      <c r="AKZ98" s="105" t="str">
        <f t="shared" si="1891"/>
        <v>.25000000225</v>
      </c>
      <c r="ALA98" s="390">
        <f t="shared" si="1892"/>
        <v>855.37472088345976</v>
      </c>
      <c r="ALB98" s="102">
        <f t="shared" si="1893"/>
        <v>855</v>
      </c>
      <c r="ALC98" s="105" t="str">
        <f t="shared" si="1894"/>
        <v>.37472088346</v>
      </c>
      <c r="ALD98" s="103">
        <f t="shared" si="1486"/>
        <v>396.25000000224998</v>
      </c>
      <c r="ALE98" s="102">
        <f t="shared" si="1895"/>
        <v>396</v>
      </c>
      <c r="ALF98" s="105" t="str">
        <f t="shared" si="1896"/>
        <v>.25000000225</v>
      </c>
      <c r="ALG98" s="103">
        <f t="shared" si="1487"/>
        <v>855.46922088346423</v>
      </c>
      <c r="ALH98" s="102">
        <f t="shared" si="1897"/>
        <v>855</v>
      </c>
      <c r="ALI98" s="105" t="str">
        <f t="shared" si="1898"/>
        <v>.46922088346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389.95000000195</v>
      </c>
      <c r="ALN98" s="102">
        <f t="shared" si="1901"/>
        <v>389</v>
      </c>
      <c r="ALO98" s="105" t="str">
        <f t="shared" si="1902"/>
        <v>.95000000195</v>
      </c>
      <c r="ALP98" s="103">
        <f t="shared" si="1489"/>
        <v>855.37472088345976</v>
      </c>
      <c r="ALQ98" s="102">
        <f t="shared" si="1903"/>
        <v>855</v>
      </c>
      <c r="ALR98" s="105" t="str">
        <f t="shared" si="1904"/>
        <v>.37472088346</v>
      </c>
      <c r="ALS98" s="103">
        <f t="shared" si="1905"/>
        <v>389.9500000022</v>
      </c>
      <c r="ALT98" s="102">
        <f t="shared" si="1906"/>
        <v>389</v>
      </c>
      <c r="ALU98" s="105" t="str">
        <f t="shared" si="1907"/>
        <v>.95000000220</v>
      </c>
      <c r="ALV98" s="103">
        <f t="shared" si="1908"/>
        <v>855.62472088346726</v>
      </c>
      <c r="ALW98" s="102">
        <f t="shared" si="1909"/>
        <v>855</v>
      </c>
      <c r="ALX98" s="105" t="str">
        <f t="shared" si="1910"/>
        <v>.62472088347</v>
      </c>
      <c r="ALY98" s="103">
        <f t="shared" si="1490"/>
        <v>393.10000000209999</v>
      </c>
      <c r="ALZ98" s="102">
        <f t="shared" si="1911"/>
        <v>393</v>
      </c>
      <c r="AMA98" s="105" t="str">
        <f t="shared" si="1912"/>
        <v>.10000000210</v>
      </c>
      <c r="AMB98" s="103">
        <f t="shared" si="1491"/>
        <v>855.71922088346423</v>
      </c>
      <c r="AMC98" s="102">
        <f t="shared" si="1913"/>
        <v>855</v>
      </c>
      <c r="AMD98" s="105" t="str">
        <f t="shared" si="1914"/>
        <v>.71922088346</v>
      </c>
      <c r="AME98" s="103">
        <f t="shared" si="1915"/>
        <v>396.25000000199998</v>
      </c>
      <c r="AMF98" s="102">
        <f t="shared" si="1916"/>
        <v>396</v>
      </c>
      <c r="AMG98" s="105" t="str">
        <f t="shared" si="1917"/>
        <v>.25000000200</v>
      </c>
      <c r="AMH98" s="103">
        <f t="shared" si="1918"/>
        <v>855.62472088346726</v>
      </c>
      <c r="AMI98" s="102">
        <f t="shared" si="1919"/>
        <v>855</v>
      </c>
      <c r="AMJ98" s="105" t="str">
        <f t="shared" si="1920"/>
        <v>.62472088347</v>
      </c>
      <c r="AMK98" s="103">
        <f t="shared" si="1492"/>
        <v>396.25000000224998</v>
      </c>
      <c r="AML98" s="102">
        <f t="shared" si="1921"/>
        <v>396</v>
      </c>
      <c r="AMM98" s="105" t="str">
        <f t="shared" si="1922"/>
        <v>.25000000225</v>
      </c>
      <c r="AMN98" s="103">
        <f t="shared" si="1493"/>
        <v>855.37472088345976</v>
      </c>
      <c r="AMO98" s="102">
        <f t="shared" si="1923"/>
        <v>855</v>
      </c>
      <c r="AMP98" s="105" t="str">
        <f t="shared" si="1924"/>
        <v>.37472088346</v>
      </c>
      <c r="AMR98" s="103">
        <f t="shared" si="1925"/>
        <v>390.10000000209999</v>
      </c>
      <c r="AMS98" s="102">
        <f t="shared" si="1926"/>
        <v>390</v>
      </c>
      <c r="AMT98" s="105" t="str">
        <f t="shared" si="1927"/>
        <v>.10000000210</v>
      </c>
      <c r="AMU98" s="649">
        <f t="shared" si="1928"/>
        <v>855.52922088346418</v>
      </c>
      <c r="AMV98" s="102">
        <f t="shared" si="1929"/>
        <v>855</v>
      </c>
      <c r="AMW98" s="105" t="str">
        <f t="shared" si="1930"/>
        <v>.52922088346</v>
      </c>
      <c r="AMX98" s="103">
        <f t="shared" si="1931"/>
        <v>390.10000000209999</v>
      </c>
      <c r="AMY98" s="102">
        <f t="shared" si="1932"/>
        <v>390</v>
      </c>
      <c r="AMZ98" s="105" t="str">
        <f t="shared" si="1933"/>
        <v>.10000000210</v>
      </c>
      <c r="ANA98" s="649">
        <f t="shared" si="1934"/>
        <v>855.6292208834642</v>
      </c>
      <c r="ANB98" s="102">
        <f t="shared" si="1935"/>
        <v>855</v>
      </c>
      <c r="ANC98" s="105" t="str">
        <f t="shared" si="1936"/>
        <v>.62922088346</v>
      </c>
      <c r="AND98" s="103">
        <f t="shared" si="1937"/>
        <v>393.10000000209999</v>
      </c>
      <c r="ANE98" s="102">
        <f t="shared" si="1938"/>
        <v>393</v>
      </c>
      <c r="ANF98" s="105" t="str">
        <f t="shared" si="1939"/>
        <v>.10000000210</v>
      </c>
      <c r="ANG98" s="649">
        <f t="shared" si="1940"/>
        <v>855.71922088346423</v>
      </c>
      <c r="ANH98" s="102">
        <f t="shared" si="1941"/>
        <v>855</v>
      </c>
      <c r="ANI98" s="105" t="str">
        <f t="shared" si="1942"/>
        <v>.71922088346</v>
      </c>
      <c r="ANJ98" s="103">
        <f t="shared" si="1943"/>
        <v>396.10000000209999</v>
      </c>
      <c r="ANK98" s="102">
        <f t="shared" si="1944"/>
        <v>396</v>
      </c>
      <c r="ANL98" s="105" t="str">
        <f t="shared" si="1945"/>
        <v>.10000000210</v>
      </c>
      <c r="ANM98" s="649">
        <f t="shared" si="1946"/>
        <v>855.6292208834642</v>
      </c>
      <c r="ANN98" s="102">
        <f t="shared" si="1947"/>
        <v>855</v>
      </c>
      <c r="ANO98" s="105" t="str">
        <f t="shared" si="1948"/>
        <v>.62922088346</v>
      </c>
      <c r="ANP98" s="103">
        <f t="shared" si="1949"/>
        <v>396.10000000209999</v>
      </c>
      <c r="ANQ98" s="102">
        <f t="shared" si="1950"/>
        <v>396</v>
      </c>
      <c r="ANR98" s="105" t="str">
        <f t="shared" si="1951"/>
        <v>.10000000210</v>
      </c>
      <c r="ANS98" s="649">
        <f t="shared" si="1952"/>
        <v>855.52922088346418</v>
      </c>
      <c r="ANT98" s="102">
        <f t="shared" si="1953"/>
        <v>855</v>
      </c>
      <c r="ANU98" s="105" t="str">
        <f t="shared" si="1954"/>
        <v>.52922088346</v>
      </c>
      <c r="ANX98" s="136">
        <f t="shared" si="1955"/>
        <v>0</v>
      </c>
      <c r="ANY98" s="136">
        <f t="shared" si="1956"/>
        <v>0</v>
      </c>
      <c r="ANZ98" s="103">
        <f t="shared" si="1494"/>
        <v>389.95000000195</v>
      </c>
      <c r="AOA98" s="102">
        <f t="shared" si="1957"/>
        <v>389</v>
      </c>
      <c r="AOB98" s="105" t="str">
        <f t="shared" si="1958"/>
        <v>.95000000195</v>
      </c>
      <c r="AOC98" s="103">
        <f t="shared" si="1495"/>
        <v>855.37472088345976</v>
      </c>
      <c r="AOD98" s="102">
        <f t="shared" si="1959"/>
        <v>855</v>
      </c>
      <c r="AOE98" s="105" t="str">
        <f t="shared" si="1960"/>
        <v>.37472088346</v>
      </c>
      <c r="AOF98" s="103">
        <f t="shared" si="1496"/>
        <v>389.95000000195</v>
      </c>
      <c r="AOG98" s="102">
        <f t="shared" si="1961"/>
        <v>389</v>
      </c>
      <c r="AOH98" s="105" t="str">
        <f t="shared" si="1962"/>
        <v>.95000000195</v>
      </c>
      <c r="AOI98" s="103">
        <f t="shared" si="1497"/>
        <v>855.37472088345976</v>
      </c>
      <c r="AOJ98" s="102">
        <f t="shared" si="1963"/>
        <v>855</v>
      </c>
      <c r="AOK98" s="105" t="str">
        <f t="shared" si="1964"/>
        <v>.37472088346</v>
      </c>
      <c r="AOL98" s="103">
        <f t="shared" si="1498"/>
        <v>393.10000000209999</v>
      </c>
      <c r="AOM98" s="102">
        <f t="shared" si="1965"/>
        <v>393</v>
      </c>
      <c r="AON98" s="105" t="str">
        <f t="shared" si="1966"/>
        <v>.10000000210</v>
      </c>
      <c r="AOO98" s="103">
        <f t="shared" si="1499"/>
        <v>855.46922088346423</v>
      </c>
      <c r="AOP98" s="102">
        <f t="shared" si="1967"/>
        <v>855</v>
      </c>
      <c r="AOQ98" s="105" t="str">
        <f t="shared" si="1968"/>
        <v>.46922088346</v>
      </c>
      <c r="AOR98" s="103">
        <f t="shared" si="1500"/>
        <v>396.25000000224998</v>
      </c>
      <c r="AOS98" s="102">
        <f t="shared" si="1969"/>
        <v>396</v>
      </c>
      <c r="AOT98" s="105" t="str">
        <f t="shared" si="1970"/>
        <v>.25000000225</v>
      </c>
      <c r="AOU98" s="103">
        <f t="shared" si="1971"/>
        <v>855.37472088345976</v>
      </c>
      <c r="AOV98" s="102">
        <f t="shared" si="1972"/>
        <v>855</v>
      </c>
      <c r="AOW98" s="105" t="str">
        <f t="shared" si="1973"/>
        <v>.37472088346</v>
      </c>
      <c r="AOX98" s="103">
        <f t="shared" si="1501"/>
        <v>396.25000000224998</v>
      </c>
      <c r="AOY98" s="102">
        <f t="shared" si="1974"/>
        <v>396</v>
      </c>
      <c r="AOZ98" s="105" t="str">
        <f t="shared" si="1975"/>
        <v>.25000000225</v>
      </c>
      <c r="APA98" s="103">
        <f t="shared" si="1976"/>
        <v>855.37472088345976</v>
      </c>
      <c r="APB98" s="102">
        <f t="shared" si="1977"/>
        <v>855</v>
      </c>
      <c r="APC98" s="105" t="str">
        <f t="shared" si="1978"/>
        <v>.37472088346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389.95000000195</v>
      </c>
      <c r="APH98" s="102">
        <f t="shared" si="1981"/>
        <v>389</v>
      </c>
      <c r="API98" s="105" t="str">
        <f t="shared" si="1982"/>
        <v>.95000000195</v>
      </c>
      <c r="APJ98" s="103">
        <f t="shared" si="1503"/>
        <v>855.37472088345976</v>
      </c>
      <c r="APK98" s="102">
        <f t="shared" si="1983"/>
        <v>855</v>
      </c>
      <c r="APL98" s="105" t="str">
        <f t="shared" si="1984"/>
        <v>.37472088346</v>
      </c>
      <c r="APM98" s="103">
        <f t="shared" si="1504"/>
        <v>389.95000000210001</v>
      </c>
      <c r="APN98" s="102">
        <f t="shared" si="1985"/>
        <v>389</v>
      </c>
      <c r="APO98" s="105" t="str">
        <f t="shared" si="1986"/>
        <v>.95000000210</v>
      </c>
      <c r="APP98" s="103">
        <f t="shared" si="1987"/>
        <v>855.52472088346417</v>
      </c>
      <c r="APQ98" s="102">
        <f t="shared" si="1988"/>
        <v>855</v>
      </c>
      <c r="APR98" s="105" t="str">
        <f t="shared" si="1989"/>
        <v>.52472088346</v>
      </c>
      <c r="APS98" s="103">
        <f t="shared" si="1505"/>
        <v>393.10000000209999</v>
      </c>
      <c r="APT98" s="102">
        <f t="shared" si="1990"/>
        <v>393</v>
      </c>
      <c r="APU98" s="105" t="str">
        <f t="shared" si="1991"/>
        <v>.10000000210</v>
      </c>
      <c r="APV98" s="103">
        <f t="shared" si="1506"/>
        <v>855.61922088346421</v>
      </c>
      <c r="APW98" s="102">
        <f t="shared" si="1992"/>
        <v>855</v>
      </c>
      <c r="APX98" s="105" t="str">
        <f t="shared" si="1993"/>
        <v>.61922088346</v>
      </c>
      <c r="APY98" s="103">
        <f t="shared" si="1507"/>
        <v>396.25000000209997</v>
      </c>
      <c r="APZ98" s="102">
        <f t="shared" si="1994"/>
        <v>396</v>
      </c>
      <c r="AQA98" s="105" t="str">
        <f t="shared" si="1995"/>
        <v>.25000000210</v>
      </c>
      <c r="AQB98" s="103">
        <f t="shared" si="1996"/>
        <v>855.52472088346417</v>
      </c>
      <c r="AQC98" s="102">
        <f t="shared" si="1997"/>
        <v>855</v>
      </c>
      <c r="AQD98" s="105" t="str">
        <f t="shared" si="1998"/>
        <v>.52472088346</v>
      </c>
      <c r="AQE98" s="103">
        <f t="shared" si="1508"/>
        <v>396.25000000224998</v>
      </c>
      <c r="AQF98" s="102">
        <f t="shared" si="1999"/>
        <v>396</v>
      </c>
      <c r="AQG98" s="105" t="str">
        <f t="shared" si="2000"/>
        <v>.25000000225</v>
      </c>
      <c r="AQH98" s="103">
        <f t="shared" si="1509"/>
        <v>855.37472088345976</v>
      </c>
      <c r="AQI98" s="102">
        <f t="shared" si="2001"/>
        <v>855</v>
      </c>
      <c r="AQJ98" s="105" t="str">
        <f t="shared" si="2002"/>
        <v>.37472088346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85.546999999999997</v>
      </c>
      <c r="CQ99" s="362">
        <f t="shared" si="1543"/>
        <v>0</v>
      </c>
      <c r="CR99" s="367"/>
      <c r="CS99" s="367"/>
      <c r="CT99" s="396">
        <f t="shared" si="2042"/>
        <v>85.350999999999999</v>
      </c>
      <c r="CV99" s="399">
        <f t="shared" si="2055"/>
        <v>0</v>
      </c>
      <c r="CW99" s="367"/>
      <c r="CX99" s="111">
        <f t="shared" si="2043"/>
        <v>-3.2666666666666326E-3</v>
      </c>
      <c r="CY99" s="367"/>
      <c r="CZ99" s="396">
        <f t="shared" si="2013"/>
        <v>79.732333333333813</v>
      </c>
      <c r="DA99" s="367"/>
      <c r="DB99" s="103">
        <f t="shared" si="1544"/>
        <v>0</v>
      </c>
      <c r="DC99" s="103">
        <f t="shared" si="1545"/>
        <v>87.905000000000001</v>
      </c>
      <c r="DD99" s="103">
        <f t="shared" si="1546"/>
        <v>87.905000000000001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820.40000000000009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810.40000000000009</v>
      </c>
      <c r="OY99" s="189">
        <f t="shared" si="1618"/>
        <v>810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840</v>
      </c>
      <c r="RM99" s="795">
        <f t="shared" si="1637"/>
        <v>840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900</v>
      </c>
      <c r="RS99" s="795">
        <f t="shared" si="1643"/>
        <v>900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1730</v>
      </c>
      <c r="SY99" s="121">
        <f t="shared" si="2031"/>
        <v>1730</v>
      </c>
      <c r="SZ99" s="121" t="str">
        <f t="shared" si="1658"/>
        <v>.00000000000</v>
      </c>
      <c r="TA99" s="94" t="str">
        <f t="shared" si="1659"/>
        <v>173,000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838</v>
      </c>
      <c r="TS99" s="121">
        <f t="shared" si="1666"/>
        <v>838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402.55000000255001</v>
      </c>
      <c r="UL99" s="102">
        <f t="shared" si="1676"/>
        <v>402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405.70000000269999</v>
      </c>
      <c r="UR99" s="105">
        <f t="shared" si="1681"/>
        <v>405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408.85000000284998</v>
      </c>
      <c r="UX99" s="102">
        <f t="shared" si="1685"/>
        <v>408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402.55000000255001</v>
      </c>
      <c r="VI99" s="102">
        <f t="shared" si="1690"/>
        <v>402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402.55000000255001</v>
      </c>
      <c r="VO99" s="102">
        <f t="shared" si="1695"/>
        <v>402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405.70000000269999</v>
      </c>
      <c r="VU99" s="105">
        <f t="shared" si="1701"/>
        <v>405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408.85000000284998</v>
      </c>
      <c r="WA99" s="102">
        <f t="shared" si="1707"/>
        <v>408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408.85000000284998</v>
      </c>
      <c r="WG99" s="102">
        <f t="shared" si="1712"/>
        <v>408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405.70000000269999</v>
      </c>
      <c r="XO99" s="103">
        <f t="shared" si="1731"/>
        <v>0</v>
      </c>
      <c r="XP99" s="103">
        <f t="shared" si="1336"/>
        <v>405.70000000269999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402.55000000255001</v>
      </c>
      <c r="ZQ99" s="127">
        <f t="shared" si="1350"/>
        <v>0</v>
      </c>
      <c r="ZR99" s="127">
        <f t="shared" si="1351"/>
        <v>402.55000000255001</v>
      </c>
      <c r="ZS99" s="127">
        <f t="shared" si="1352"/>
        <v>-9.4500000004499998E-2</v>
      </c>
      <c r="ZT99" s="127">
        <f t="shared" si="1353"/>
        <v>405.70000000269999</v>
      </c>
      <c r="ZU99" s="127">
        <f t="shared" si="1354"/>
        <v>0</v>
      </c>
      <c r="ZV99" s="127">
        <f t="shared" si="1355"/>
        <v>408.85000000284998</v>
      </c>
      <c r="ZW99" s="127">
        <f t="shared" si="1356"/>
        <v>-9.4500000004499998E-2</v>
      </c>
      <c r="ZX99" s="127">
        <f t="shared" si="1357"/>
        <v>408.85000000284998</v>
      </c>
      <c r="ZY99" s="127">
        <f t="shared" si="1358"/>
        <v>0</v>
      </c>
      <c r="ZZ99" s="127">
        <f t="shared" si="1760"/>
        <v>405.70000000269999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405.70000000269999</v>
      </c>
      <c r="ADM99" s="102">
        <f t="shared" si="1786"/>
        <v>405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405.70000000269999</v>
      </c>
      <c r="ADS99" s="102">
        <f t="shared" si="1790"/>
        <v>405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405.70000000269999</v>
      </c>
      <c r="ADY99" s="102">
        <f t="shared" si="1794"/>
        <v>405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402.55000000255001</v>
      </c>
      <c r="AFK99" s="102">
        <f t="shared" si="1803"/>
        <v>402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405.70000000269999</v>
      </c>
      <c r="AFQ99" s="102">
        <f t="shared" si="1808"/>
        <v>405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408.85000000284998</v>
      </c>
      <c r="AFW99" s="102">
        <f t="shared" si="1813"/>
        <v>408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402.55000000255001</v>
      </c>
      <c r="AHW99" s="102">
        <f t="shared" si="1837"/>
        <v>402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405.70000000269999</v>
      </c>
      <c r="AIC99" s="102">
        <f t="shared" si="1841"/>
        <v>405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408.85000000284998</v>
      </c>
      <c r="AII99" s="102">
        <f t="shared" si="1845"/>
        <v>408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402.55000000255001</v>
      </c>
      <c r="AIT99" s="102">
        <f t="shared" si="1850"/>
        <v>402</v>
      </c>
      <c r="AIU99" s="105" t="str">
        <f t="shared" si="1851"/>
        <v>.55000000255</v>
      </c>
      <c r="AIV99" s="120">
        <f t="shared" si="1852"/>
        <v>855.46922088346423</v>
      </c>
      <c r="AIW99" s="102">
        <f t="shared" si="1853"/>
        <v>855</v>
      </c>
      <c r="AIX99" s="105" t="str">
        <f t="shared" si="1854"/>
        <v>.46922088346</v>
      </c>
      <c r="AIY99" s="120">
        <f t="shared" si="1855"/>
        <v>405.70000000269999</v>
      </c>
      <c r="AIZ99" s="102">
        <f t="shared" si="1856"/>
        <v>405</v>
      </c>
      <c r="AJA99" s="105" t="str">
        <f t="shared" si="1857"/>
        <v>.70000000270</v>
      </c>
      <c r="AJB99" s="120">
        <f t="shared" si="2056"/>
        <v>855.46922088346423</v>
      </c>
      <c r="AJC99" s="102">
        <f t="shared" si="1858"/>
        <v>855</v>
      </c>
      <c r="AJD99" s="105" t="str">
        <f t="shared" si="1859"/>
        <v>.46922088346</v>
      </c>
      <c r="AJE99" s="120">
        <f t="shared" si="1860"/>
        <v>408.85000000284998</v>
      </c>
      <c r="AJF99" s="102">
        <f t="shared" si="1861"/>
        <v>408</v>
      </c>
      <c r="AJG99" s="105" t="str">
        <f t="shared" si="1862"/>
        <v>.85000000285</v>
      </c>
      <c r="AJH99" s="93">
        <f t="shared" si="1863"/>
        <v>855.46922088346423</v>
      </c>
      <c r="AJI99" s="102">
        <f t="shared" si="1864"/>
        <v>855</v>
      </c>
      <c r="AJJ99" s="105" t="str">
        <f t="shared" si="1865"/>
        <v>.46922088346</v>
      </c>
      <c r="AJL99" s="105">
        <f t="shared" si="1472"/>
        <v>0</v>
      </c>
      <c r="AJM99" s="105">
        <f t="shared" si="1473"/>
        <v>0</v>
      </c>
      <c r="AJN99" s="120">
        <f t="shared" si="1474"/>
        <v>402.30000000255001</v>
      </c>
      <c r="AJO99" s="102">
        <f t="shared" si="1866"/>
        <v>402</v>
      </c>
      <c r="AJP99" s="105" t="str">
        <f t="shared" si="1867"/>
        <v>.30000000255</v>
      </c>
      <c r="AJQ99" s="93">
        <f t="shared" si="1475"/>
        <v>855.46922088346423</v>
      </c>
      <c r="AJR99" s="102">
        <f t="shared" si="1868"/>
        <v>855</v>
      </c>
      <c r="AJS99" s="105" t="str">
        <f t="shared" si="1869"/>
        <v>.46922088346</v>
      </c>
      <c r="AJT99" s="120">
        <f t="shared" si="1476"/>
        <v>409.10000000284998</v>
      </c>
      <c r="AJU99" s="102">
        <f t="shared" si="1870"/>
        <v>409</v>
      </c>
      <c r="AJV99" s="105" t="str">
        <f t="shared" si="1871"/>
        <v>.10000000285</v>
      </c>
      <c r="AJW99" s="93">
        <f t="shared" si="1477"/>
        <v>855.46922088346423</v>
      </c>
      <c r="AJX99" s="102">
        <f t="shared" si="1872"/>
        <v>855</v>
      </c>
      <c r="AJY99" s="105" t="str">
        <f t="shared" si="1873"/>
        <v>.46922088346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402.55000000255001</v>
      </c>
      <c r="AKG99" s="102">
        <f t="shared" si="1876"/>
        <v>402</v>
      </c>
      <c r="AKH99" s="105" t="str">
        <f t="shared" si="1877"/>
        <v>.55000000255</v>
      </c>
      <c r="AKI99" s="103">
        <f t="shared" si="1482"/>
        <v>855.46922088346423</v>
      </c>
      <c r="AKJ99" s="102">
        <f t="shared" si="1878"/>
        <v>855</v>
      </c>
      <c r="AKK99" s="105" t="str">
        <f t="shared" si="1879"/>
        <v>.46922088346</v>
      </c>
      <c r="AKL99" s="390">
        <f t="shared" si="1483"/>
        <v>402.55000000255001</v>
      </c>
      <c r="AKM99" s="102">
        <f t="shared" si="1880"/>
        <v>402</v>
      </c>
      <c r="AKN99" s="105" t="str">
        <f t="shared" si="1881"/>
        <v>.55000000255</v>
      </c>
      <c r="AKO99" s="390">
        <f t="shared" si="1882"/>
        <v>855.37472088345976</v>
      </c>
      <c r="AKP99" s="102">
        <f t="shared" si="1883"/>
        <v>855</v>
      </c>
      <c r="AKQ99" s="105" t="str">
        <f t="shared" si="1884"/>
        <v>.37472088346</v>
      </c>
      <c r="AKR99" s="103">
        <f t="shared" si="1484"/>
        <v>405.70000000269999</v>
      </c>
      <c r="AKS99" s="102">
        <f t="shared" si="1885"/>
        <v>405</v>
      </c>
      <c r="AKT99" s="105" t="str">
        <f t="shared" si="1886"/>
        <v>.70000000270</v>
      </c>
      <c r="AKU99" s="103">
        <f t="shared" si="1887"/>
        <v>855.46922088346423</v>
      </c>
      <c r="AKV99" s="102">
        <f t="shared" si="1888"/>
        <v>855</v>
      </c>
      <c r="AKW99" s="105" t="str">
        <f t="shared" si="1889"/>
        <v>.46922088346</v>
      </c>
      <c r="AKX99" s="390">
        <f t="shared" si="1485"/>
        <v>408.85000000284998</v>
      </c>
      <c r="AKY99" s="102">
        <f t="shared" si="1890"/>
        <v>408</v>
      </c>
      <c r="AKZ99" s="105" t="str">
        <f t="shared" si="1891"/>
        <v>.85000000285</v>
      </c>
      <c r="ALA99" s="390">
        <f t="shared" si="1892"/>
        <v>855.37472088345976</v>
      </c>
      <c r="ALB99" s="102">
        <f t="shared" si="1893"/>
        <v>855</v>
      </c>
      <c r="ALC99" s="105" t="str">
        <f t="shared" si="1894"/>
        <v>.37472088346</v>
      </c>
      <c r="ALD99" s="103">
        <f t="shared" si="1486"/>
        <v>408.85000000284998</v>
      </c>
      <c r="ALE99" s="102">
        <f t="shared" si="1895"/>
        <v>408</v>
      </c>
      <c r="ALF99" s="105" t="str">
        <f t="shared" si="1896"/>
        <v>.85000000285</v>
      </c>
      <c r="ALG99" s="103">
        <f t="shared" si="1487"/>
        <v>855.46922088346423</v>
      </c>
      <c r="ALH99" s="102">
        <f t="shared" si="1897"/>
        <v>855</v>
      </c>
      <c r="ALI99" s="105" t="str">
        <f t="shared" si="1898"/>
        <v>.46922088346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402.55000000255001</v>
      </c>
      <c r="ALN99" s="102">
        <f t="shared" si="1901"/>
        <v>402</v>
      </c>
      <c r="ALO99" s="105" t="str">
        <f t="shared" si="1902"/>
        <v>.55000000255</v>
      </c>
      <c r="ALP99" s="103">
        <f t="shared" si="1489"/>
        <v>855.37472088345976</v>
      </c>
      <c r="ALQ99" s="102">
        <f t="shared" si="1903"/>
        <v>855</v>
      </c>
      <c r="ALR99" s="105" t="str">
        <f t="shared" si="1904"/>
        <v>.37472088346</v>
      </c>
      <c r="ALS99" s="103">
        <f t="shared" si="1905"/>
        <v>402.5500000028</v>
      </c>
      <c r="ALT99" s="102">
        <f t="shared" si="1906"/>
        <v>402</v>
      </c>
      <c r="ALU99" s="105" t="str">
        <f t="shared" si="1907"/>
        <v>.55000000280</v>
      </c>
      <c r="ALV99" s="103">
        <f t="shared" si="1908"/>
        <v>855.62472088346726</v>
      </c>
      <c r="ALW99" s="102">
        <f t="shared" si="1909"/>
        <v>855</v>
      </c>
      <c r="ALX99" s="105" t="str">
        <f t="shared" si="1910"/>
        <v>.62472088347</v>
      </c>
      <c r="ALY99" s="103">
        <f t="shared" si="1490"/>
        <v>405.70000000269999</v>
      </c>
      <c r="ALZ99" s="102">
        <f t="shared" si="1911"/>
        <v>405</v>
      </c>
      <c r="AMA99" s="105" t="str">
        <f t="shared" si="1912"/>
        <v>.70000000270</v>
      </c>
      <c r="AMB99" s="103">
        <f t="shared" si="1491"/>
        <v>855.71922088346423</v>
      </c>
      <c r="AMC99" s="102">
        <f t="shared" si="1913"/>
        <v>855</v>
      </c>
      <c r="AMD99" s="105" t="str">
        <f t="shared" si="1914"/>
        <v>.71922088346</v>
      </c>
      <c r="AME99" s="103">
        <f t="shared" si="1915"/>
        <v>408.85000000259998</v>
      </c>
      <c r="AMF99" s="102">
        <f t="shared" si="1916"/>
        <v>408</v>
      </c>
      <c r="AMG99" s="105" t="str">
        <f t="shared" si="1917"/>
        <v>.85000000260</v>
      </c>
      <c r="AMH99" s="103">
        <f t="shared" si="1918"/>
        <v>855.62472088346726</v>
      </c>
      <c r="AMI99" s="102">
        <f t="shared" si="1919"/>
        <v>855</v>
      </c>
      <c r="AMJ99" s="105" t="str">
        <f t="shared" si="1920"/>
        <v>.62472088347</v>
      </c>
      <c r="AMK99" s="103">
        <f t="shared" si="1492"/>
        <v>408.85000000284998</v>
      </c>
      <c r="AML99" s="102">
        <f t="shared" si="1921"/>
        <v>408</v>
      </c>
      <c r="AMM99" s="105" t="str">
        <f t="shared" si="1922"/>
        <v>.85000000285</v>
      </c>
      <c r="AMN99" s="103">
        <f t="shared" si="1493"/>
        <v>855.37472088345976</v>
      </c>
      <c r="AMO99" s="102">
        <f t="shared" si="1923"/>
        <v>855</v>
      </c>
      <c r="AMP99" s="105" t="str">
        <f t="shared" si="1924"/>
        <v>.37472088346</v>
      </c>
      <c r="AMR99" s="103">
        <f t="shared" si="1925"/>
        <v>402.70000000269999</v>
      </c>
      <c r="AMS99" s="102">
        <f t="shared" si="1926"/>
        <v>402</v>
      </c>
      <c r="AMT99" s="105" t="str">
        <f t="shared" si="1927"/>
        <v>.70000000270</v>
      </c>
      <c r="AMU99" s="649">
        <f t="shared" si="1928"/>
        <v>855.52922088346418</v>
      </c>
      <c r="AMV99" s="102">
        <f t="shared" si="1929"/>
        <v>855</v>
      </c>
      <c r="AMW99" s="105" t="str">
        <f t="shared" si="1930"/>
        <v>.52922088346</v>
      </c>
      <c r="AMX99" s="103">
        <f t="shared" si="1931"/>
        <v>402.70000000269999</v>
      </c>
      <c r="AMY99" s="102">
        <f t="shared" si="1932"/>
        <v>402</v>
      </c>
      <c r="AMZ99" s="105" t="str">
        <f t="shared" si="1933"/>
        <v>.70000000270</v>
      </c>
      <c r="ANA99" s="649">
        <f t="shared" si="1934"/>
        <v>855.6292208834642</v>
      </c>
      <c r="ANB99" s="102">
        <f t="shared" si="1935"/>
        <v>855</v>
      </c>
      <c r="ANC99" s="105" t="str">
        <f t="shared" si="1936"/>
        <v>.62922088346</v>
      </c>
      <c r="AND99" s="103">
        <f t="shared" si="1937"/>
        <v>405.70000000269999</v>
      </c>
      <c r="ANE99" s="102">
        <f t="shared" si="1938"/>
        <v>405</v>
      </c>
      <c r="ANF99" s="105" t="str">
        <f t="shared" si="1939"/>
        <v>.70000000270</v>
      </c>
      <c r="ANG99" s="649">
        <f t="shared" si="1940"/>
        <v>855.71922088346423</v>
      </c>
      <c r="ANH99" s="102">
        <f t="shared" si="1941"/>
        <v>855</v>
      </c>
      <c r="ANI99" s="105" t="str">
        <f t="shared" si="1942"/>
        <v>.71922088346</v>
      </c>
      <c r="ANJ99" s="103">
        <f t="shared" si="1943"/>
        <v>408.70000000269999</v>
      </c>
      <c r="ANK99" s="102">
        <f t="shared" si="1944"/>
        <v>408</v>
      </c>
      <c r="ANL99" s="105" t="str">
        <f t="shared" si="1945"/>
        <v>.70000000270</v>
      </c>
      <c r="ANM99" s="649">
        <f t="shared" si="1946"/>
        <v>855.6292208834642</v>
      </c>
      <c r="ANN99" s="102">
        <f t="shared" si="1947"/>
        <v>855</v>
      </c>
      <c r="ANO99" s="105" t="str">
        <f t="shared" si="1948"/>
        <v>.62922088346</v>
      </c>
      <c r="ANP99" s="103">
        <f t="shared" si="1949"/>
        <v>408.70000000269999</v>
      </c>
      <c r="ANQ99" s="102">
        <f t="shared" si="1950"/>
        <v>408</v>
      </c>
      <c r="ANR99" s="105" t="str">
        <f t="shared" si="1951"/>
        <v>.70000000270</v>
      </c>
      <c r="ANS99" s="649">
        <f t="shared" si="1952"/>
        <v>855.52922088346418</v>
      </c>
      <c r="ANT99" s="102">
        <f t="shared" si="1953"/>
        <v>855</v>
      </c>
      <c r="ANU99" s="105" t="str">
        <f t="shared" si="1954"/>
        <v>.52922088346</v>
      </c>
      <c r="ANX99" s="136">
        <f t="shared" si="1955"/>
        <v>0</v>
      </c>
      <c r="ANY99" s="136">
        <f t="shared" si="1956"/>
        <v>0</v>
      </c>
      <c r="ANZ99" s="103">
        <f t="shared" si="1494"/>
        <v>402.55000000255001</v>
      </c>
      <c r="AOA99" s="102">
        <f t="shared" si="1957"/>
        <v>402</v>
      </c>
      <c r="AOB99" s="105" t="str">
        <f t="shared" si="1958"/>
        <v>.55000000255</v>
      </c>
      <c r="AOC99" s="103">
        <f t="shared" si="1495"/>
        <v>855.37472088345976</v>
      </c>
      <c r="AOD99" s="102">
        <f t="shared" si="1959"/>
        <v>855</v>
      </c>
      <c r="AOE99" s="105" t="str">
        <f t="shared" si="1960"/>
        <v>.37472088346</v>
      </c>
      <c r="AOF99" s="103">
        <f t="shared" si="1496"/>
        <v>402.55000000255001</v>
      </c>
      <c r="AOG99" s="102">
        <f t="shared" si="1961"/>
        <v>402</v>
      </c>
      <c r="AOH99" s="105" t="str">
        <f t="shared" si="1962"/>
        <v>.55000000255</v>
      </c>
      <c r="AOI99" s="103">
        <f t="shared" si="1497"/>
        <v>855.37472088345976</v>
      </c>
      <c r="AOJ99" s="102">
        <f t="shared" si="1963"/>
        <v>855</v>
      </c>
      <c r="AOK99" s="105" t="str">
        <f t="shared" si="1964"/>
        <v>.37472088346</v>
      </c>
      <c r="AOL99" s="103">
        <f t="shared" si="1498"/>
        <v>405.70000000269999</v>
      </c>
      <c r="AOM99" s="102">
        <f t="shared" si="1965"/>
        <v>405</v>
      </c>
      <c r="AON99" s="105" t="str">
        <f t="shared" si="1966"/>
        <v>.70000000270</v>
      </c>
      <c r="AOO99" s="103">
        <f t="shared" si="1499"/>
        <v>855.46922088346423</v>
      </c>
      <c r="AOP99" s="102">
        <f t="shared" si="1967"/>
        <v>855</v>
      </c>
      <c r="AOQ99" s="105" t="str">
        <f t="shared" si="1968"/>
        <v>.46922088346</v>
      </c>
      <c r="AOR99" s="103">
        <f t="shared" si="1500"/>
        <v>408.85000000284998</v>
      </c>
      <c r="AOS99" s="102">
        <f t="shared" si="1969"/>
        <v>408</v>
      </c>
      <c r="AOT99" s="105" t="str">
        <f t="shared" si="1970"/>
        <v>.85000000285</v>
      </c>
      <c r="AOU99" s="103">
        <f t="shared" si="1971"/>
        <v>855.37472088345976</v>
      </c>
      <c r="AOV99" s="102">
        <f t="shared" si="1972"/>
        <v>855</v>
      </c>
      <c r="AOW99" s="105" t="str">
        <f t="shared" si="1973"/>
        <v>.37472088346</v>
      </c>
      <c r="AOX99" s="103">
        <f t="shared" si="1501"/>
        <v>408.85000000284998</v>
      </c>
      <c r="AOY99" s="102">
        <f t="shared" si="1974"/>
        <v>408</v>
      </c>
      <c r="AOZ99" s="105" t="str">
        <f t="shared" si="1975"/>
        <v>.85000000285</v>
      </c>
      <c r="APA99" s="103">
        <f t="shared" si="1976"/>
        <v>855.37472088345976</v>
      </c>
      <c r="APB99" s="102">
        <f t="shared" si="1977"/>
        <v>855</v>
      </c>
      <c r="APC99" s="105" t="str">
        <f t="shared" si="1978"/>
        <v>.37472088346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402.55000000255001</v>
      </c>
      <c r="APH99" s="102">
        <f t="shared" si="1981"/>
        <v>402</v>
      </c>
      <c r="API99" s="105" t="str">
        <f t="shared" si="1982"/>
        <v>.55000000255</v>
      </c>
      <c r="APJ99" s="103">
        <f t="shared" si="1503"/>
        <v>855.37472088345976</v>
      </c>
      <c r="APK99" s="102">
        <f t="shared" si="1983"/>
        <v>855</v>
      </c>
      <c r="APL99" s="105" t="str">
        <f t="shared" si="1984"/>
        <v>.37472088346</v>
      </c>
      <c r="APM99" s="103">
        <f t="shared" si="1504"/>
        <v>402.55000000270002</v>
      </c>
      <c r="APN99" s="102">
        <f t="shared" si="1985"/>
        <v>402</v>
      </c>
      <c r="APO99" s="105" t="str">
        <f t="shared" si="1986"/>
        <v>.55000000270</v>
      </c>
      <c r="APP99" s="103">
        <f t="shared" si="1987"/>
        <v>855.52472088346417</v>
      </c>
      <c r="APQ99" s="102">
        <f t="shared" si="1988"/>
        <v>855</v>
      </c>
      <c r="APR99" s="105" t="str">
        <f t="shared" si="1989"/>
        <v>.52472088346</v>
      </c>
      <c r="APS99" s="103">
        <f t="shared" si="1505"/>
        <v>405.70000000269999</v>
      </c>
      <c r="APT99" s="102">
        <f t="shared" si="1990"/>
        <v>405</v>
      </c>
      <c r="APU99" s="105" t="str">
        <f t="shared" si="1991"/>
        <v>.70000000270</v>
      </c>
      <c r="APV99" s="103">
        <f t="shared" si="1506"/>
        <v>855.61922088346421</v>
      </c>
      <c r="APW99" s="102">
        <f t="shared" si="1992"/>
        <v>855</v>
      </c>
      <c r="APX99" s="105" t="str">
        <f t="shared" si="1993"/>
        <v>.61922088346</v>
      </c>
      <c r="APY99" s="103">
        <f t="shared" si="1507"/>
        <v>408.85000000269997</v>
      </c>
      <c r="APZ99" s="102">
        <f t="shared" si="1994"/>
        <v>408</v>
      </c>
      <c r="AQA99" s="105" t="str">
        <f t="shared" si="1995"/>
        <v>.85000000270</v>
      </c>
      <c r="AQB99" s="103">
        <f t="shared" si="1996"/>
        <v>855.52472088346417</v>
      </c>
      <c r="AQC99" s="102">
        <f t="shared" si="1997"/>
        <v>855</v>
      </c>
      <c r="AQD99" s="105" t="str">
        <f t="shared" si="1998"/>
        <v>.52472088346</v>
      </c>
      <c r="AQE99" s="103">
        <f t="shared" si="1508"/>
        <v>408.85000000284998</v>
      </c>
      <c r="AQF99" s="102">
        <f t="shared" si="1999"/>
        <v>408</v>
      </c>
      <c r="AQG99" s="105" t="str">
        <f t="shared" si="2000"/>
        <v>.85000000285</v>
      </c>
      <c r="AQH99" s="103">
        <f t="shared" si="1509"/>
        <v>855.37472088345976</v>
      </c>
      <c r="AQI99" s="102">
        <f t="shared" si="2001"/>
        <v>855</v>
      </c>
      <c r="AQJ99" s="105" t="str">
        <f t="shared" si="2002"/>
        <v>.37472088346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85.546999999999997</v>
      </c>
      <c r="CQ100" s="362">
        <f t="shared" si="1543"/>
        <v>0</v>
      </c>
      <c r="CR100" s="367"/>
      <c r="CS100" s="367"/>
      <c r="CT100" s="396">
        <f t="shared" si="2042"/>
        <v>85.350999999999999</v>
      </c>
      <c r="CV100" s="399">
        <f t="shared" si="2055"/>
        <v>0</v>
      </c>
      <c r="CW100" s="367"/>
      <c r="CX100" s="111">
        <f t="shared" si="2043"/>
        <v>-3.2666666666666326E-3</v>
      </c>
      <c r="CY100" s="367"/>
      <c r="CZ100" s="396">
        <f t="shared" si="2013"/>
        <v>79.667000000000485</v>
      </c>
      <c r="DA100" s="367"/>
      <c r="DB100" s="103">
        <f t="shared" si="1544"/>
        <v>0</v>
      </c>
      <c r="DC100" s="103">
        <f t="shared" si="1545"/>
        <v>87.905000000000001</v>
      </c>
      <c r="DD100" s="103">
        <f t="shared" si="1546"/>
        <v>87.905000000000001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820.40000000000009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810.40000000000009</v>
      </c>
      <c r="OY100" s="189">
        <f t="shared" si="1618"/>
        <v>810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840</v>
      </c>
      <c r="RM100" s="795">
        <f t="shared" si="1637"/>
        <v>840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900</v>
      </c>
      <c r="RS100" s="795">
        <f t="shared" si="1643"/>
        <v>900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1740</v>
      </c>
      <c r="SY100" s="121">
        <f t="shared" si="2031"/>
        <v>1740</v>
      </c>
      <c r="SZ100" s="121" t="str">
        <f t="shared" si="1658"/>
        <v>.00000000000</v>
      </c>
      <c r="TA100" s="94" t="str">
        <f t="shared" si="1659"/>
        <v>174,000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838</v>
      </c>
      <c r="TS100" s="121">
        <f t="shared" si="1666"/>
        <v>838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352.15000000014999</v>
      </c>
      <c r="UL100" s="102">
        <f t="shared" si="1676"/>
        <v>352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355.30000000029997</v>
      </c>
      <c r="UR100" s="105">
        <f t="shared" si="1681"/>
        <v>355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358.45000000044996</v>
      </c>
      <c r="UX100" s="102">
        <f t="shared" si="1685"/>
        <v>358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352.15000000014999</v>
      </c>
      <c r="VI100" s="102">
        <f t="shared" si="1690"/>
        <v>352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352.15000000014999</v>
      </c>
      <c r="VO100" s="102">
        <f t="shared" si="1695"/>
        <v>352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355.30000000029997</v>
      </c>
      <c r="VU100" s="105">
        <f t="shared" si="1701"/>
        <v>355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358.45000000044996</v>
      </c>
      <c r="WA100" s="102">
        <f t="shared" si="1707"/>
        <v>358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358.45000000044996</v>
      </c>
      <c r="WG100" s="102">
        <f t="shared" si="1712"/>
        <v>358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355.30000000029997</v>
      </c>
      <c r="XO100" s="103">
        <f t="shared" si="1731"/>
        <v>0</v>
      </c>
      <c r="XP100" s="103">
        <f t="shared" si="1336"/>
        <v>355.30000000029997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352.15000000014999</v>
      </c>
      <c r="ZQ100" s="127">
        <f t="shared" si="1350"/>
        <v>0</v>
      </c>
      <c r="ZR100" s="127">
        <f t="shared" si="1351"/>
        <v>352.15000000014999</v>
      </c>
      <c r="ZS100" s="127">
        <f t="shared" si="1352"/>
        <v>-9.4500000004499998E-2</v>
      </c>
      <c r="ZT100" s="127">
        <f t="shared" si="1353"/>
        <v>355.30000000029997</v>
      </c>
      <c r="ZU100" s="127">
        <f t="shared" si="1354"/>
        <v>0</v>
      </c>
      <c r="ZV100" s="127">
        <f t="shared" si="1355"/>
        <v>358.45000000044996</v>
      </c>
      <c r="ZW100" s="127">
        <f t="shared" si="1356"/>
        <v>-9.4500000004499998E-2</v>
      </c>
      <c r="ZX100" s="127">
        <f t="shared" si="1357"/>
        <v>358.45000000044996</v>
      </c>
      <c r="ZY100" s="127">
        <f t="shared" si="1358"/>
        <v>0</v>
      </c>
      <c r="ZZ100" s="127">
        <f t="shared" si="1760"/>
        <v>355.30000000029997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355.30000000029997</v>
      </c>
      <c r="ADM100" s="102">
        <f t="shared" si="1786"/>
        <v>355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355.30000000029997</v>
      </c>
      <c r="ADS100" s="102">
        <f t="shared" si="1790"/>
        <v>355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355.30000000029997</v>
      </c>
      <c r="ADY100" s="102">
        <f t="shared" si="1794"/>
        <v>355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352.15000000014999</v>
      </c>
      <c r="AFK100" s="102">
        <f t="shared" si="1803"/>
        <v>352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355.30000000029997</v>
      </c>
      <c r="AFQ100" s="102">
        <f t="shared" si="1808"/>
        <v>355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358.45000000044996</v>
      </c>
      <c r="AFW100" s="102">
        <f t="shared" si="1813"/>
        <v>358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352.15000000014999</v>
      </c>
      <c r="AHW100" s="102">
        <f t="shared" si="1837"/>
        <v>352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355.30000000029997</v>
      </c>
      <c r="AIC100" s="102">
        <f t="shared" si="1841"/>
        <v>355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358.45000000044996</v>
      </c>
      <c r="AII100" s="102">
        <f t="shared" si="1845"/>
        <v>358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352.15000000014999</v>
      </c>
      <c r="AIT100" s="102">
        <f t="shared" si="1850"/>
        <v>352</v>
      </c>
      <c r="AIU100" s="105" t="str">
        <f t="shared" si="1851"/>
        <v>.15000000015</v>
      </c>
      <c r="AIV100" s="120">
        <f t="shared" si="1852"/>
        <v>851.46922088346423</v>
      </c>
      <c r="AIW100" s="102">
        <f t="shared" si="1853"/>
        <v>851</v>
      </c>
      <c r="AIX100" s="105" t="str">
        <f t="shared" si="1854"/>
        <v>.46922088346</v>
      </c>
      <c r="AIY100" s="120">
        <f t="shared" si="1855"/>
        <v>355.30000000029997</v>
      </c>
      <c r="AIZ100" s="102">
        <f t="shared" si="1856"/>
        <v>355</v>
      </c>
      <c r="AJA100" s="105" t="str">
        <f t="shared" si="1857"/>
        <v>.30000000030</v>
      </c>
      <c r="AJB100" s="120">
        <f t="shared" si="2056"/>
        <v>851.46922088346423</v>
      </c>
      <c r="AJC100" s="102">
        <f t="shared" si="1858"/>
        <v>851</v>
      </c>
      <c r="AJD100" s="105" t="str">
        <f t="shared" si="1859"/>
        <v>.46922088346</v>
      </c>
      <c r="AJE100" s="120">
        <f t="shared" si="1860"/>
        <v>358.45000000044996</v>
      </c>
      <c r="AJF100" s="102">
        <f t="shared" si="1861"/>
        <v>358</v>
      </c>
      <c r="AJG100" s="105" t="str">
        <f t="shared" si="1862"/>
        <v>.45000000045</v>
      </c>
      <c r="AJH100" s="93">
        <f t="shared" si="1863"/>
        <v>851.46922088346423</v>
      </c>
      <c r="AJI100" s="102">
        <f t="shared" si="1864"/>
        <v>851</v>
      </c>
      <c r="AJJ100" s="105" t="str">
        <f t="shared" si="1865"/>
        <v>.46922088346</v>
      </c>
      <c r="AJL100" s="105">
        <f t="shared" si="1472"/>
        <v>0</v>
      </c>
      <c r="AJM100" s="105">
        <f t="shared" si="1473"/>
        <v>0</v>
      </c>
      <c r="AJN100" s="120">
        <f t="shared" si="1474"/>
        <v>351.90000000014999</v>
      </c>
      <c r="AJO100" s="102">
        <f t="shared" si="1866"/>
        <v>351</v>
      </c>
      <c r="AJP100" s="105" t="str">
        <f t="shared" si="1867"/>
        <v>.90000000015</v>
      </c>
      <c r="AJQ100" s="93">
        <f t="shared" si="1475"/>
        <v>851.46922088346423</v>
      </c>
      <c r="AJR100" s="102">
        <f t="shared" si="1868"/>
        <v>851</v>
      </c>
      <c r="AJS100" s="105" t="str">
        <f t="shared" si="1869"/>
        <v>.46922088346</v>
      </c>
      <c r="AJT100" s="120">
        <f t="shared" si="1476"/>
        <v>358.70000000044996</v>
      </c>
      <c r="AJU100" s="102">
        <f t="shared" si="1870"/>
        <v>358</v>
      </c>
      <c r="AJV100" s="105" t="str">
        <f t="shared" si="1871"/>
        <v>.70000000045</v>
      </c>
      <c r="AJW100" s="93">
        <f t="shared" si="1477"/>
        <v>851.46922088346423</v>
      </c>
      <c r="AJX100" s="102">
        <f t="shared" si="1872"/>
        <v>851</v>
      </c>
      <c r="AJY100" s="105" t="str">
        <f t="shared" si="1873"/>
        <v>.46922088346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352.15000000014999</v>
      </c>
      <c r="AKG100" s="102">
        <f t="shared" si="1876"/>
        <v>352</v>
      </c>
      <c r="AKH100" s="105" t="str">
        <f t="shared" si="1877"/>
        <v>.15000000015</v>
      </c>
      <c r="AKI100" s="103">
        <f t="shared" si="1482"/>
        <v>851.46922088346423</v>
      </c>
      <c r="AKJ100" s="102">
        <f t="shared" si="1878"/>
        <v>851</v>
      </c>
      <c r="AKK100" s="105" t="str">
        <f t="shared" si="1879"/>
        <v>.46922088346</v>
      </c>
      <c r="AKL100" s="390">
        <f t="shared" si="1483"/>
        <v>352.15000000014999</v>
      </c>
      <c r="AKM100" s="102">
        <f t="shared" si="1880"/>
        <v>352</v>
      </c>
      <c r="AKN100" s="105" t="str">
        <f t="shared" si="1881"/>
        <v>.15000000015</v>
      </c>
      <c r="AKO100" s="390">
        <f t="shared" si="1882"/>
        <v>851.37472088345976</v>
      </c>
      <c r="AKP100" s="102">
        <f t="shared" si="1883"/>
        <v>851</v>
      </c>
      <c r="AKQ100" s="105" t="str">
        <f t="shared" si="1884"/>
        <v>.37472088346</v>
      </c>
      <c r="AKR100" s="103">
        <f t="shared" si="1484"/>
        <v>355.30000000029997</v>
      </c>
      <c r="AKS100" s="102">
        <f t="shared" si="1885"/>
        <v>355</v>
      </c>
      <c r="AKT100" s="105" t="str">
        <f t="shared" si="1886"/>
        <v>.30000000030</v>
      </c>
      <c r="AKU100" s="103">
        <f t="shared" si="1887"/>
        <v>851.46922088346423</v>
      </c>
      <c r="AKV100" s="102">
        <f t="shared" si="1888"/>
        <v>851</v>
      </c>
      <c r="AKW100" s="105" t="str">
        <f t="shared" si="1889"/>
        <v>.46922088346</v>
      </c>
      <c r="AKX100" s="390">
        <f t="shared" si="1485"/>
        <v>358.45000000044996</v>
      </c>
      <c r="AKY100" s="102">
        <f t="shared" si="1890"/>
        <v>358</v>
      </c>
      <c r="AKZ100" s="105" t="str">
        <f t="shared" si="1891"/>
        <v>.45000000045</v>
      </c>
      <c r="ALA100" s="390">
        <f t="shared" si="1892"/>
        <v>851.37472088345976</v>
      </c>
      <c r="ALB100" s="102">
        <f t="shared" si="1893"/>
        <v>851</v>
      </c>
      <c r="ALC100" s="105" t="str">
        <f t="shared" si="1894"/>
        <v>.37472088346</v>
      </c>
      <c r="ALD100" s="103">
        <f t="shared" si="1486"/>
        <v>358.45000000044996</v>
      </c>
      <c r="ALE100" s="102">
        <f t="shared" si="1895"/>
        <v>358</v>
      </c>
      <c r="ALF100" s="105" t="str">
        <f t="shared" si="1896"/>
        <v>.45000000045</v>
      </c>
      <c r="ALG100" s="103">
        <f t="shared" si="1487"/>
        <v>851.46922088346423</v>
      </c>
      <c r="ALH100" s="102">
        <f t="shared" si="1897"/>
        <v>851</v>
      </c>
      <c r="ALI100" s="105" t="str">
        <f t="shared" si="1898"/>
        <v>.46922088346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352.15000000014999</v>
      </c>
      <c r="ALN100" s="102">
        <f t="shared" si="1901"/>
        <v>352</v>
      </c>
      <c r="ALO100" s="105" t="str">
        <f t="shared" si="1902"/>
        <v>.15000000015</v>
      </c>
      <c r="ALP100" s="103">
        <f t="shared" si="1489"/>
        <v>851.37472088345976</v>
      </c>
      <c r="ALQ100" s="102">
        <f t="shared" si="1903"/>
        <v>851</v>
      </c>
      <c r="ALR100" s="105" t="str">
        <f t="shared" si="1904"/>
        <v>.37472088346</v>
      </c>
      <c r="ALS100" s="103">
        <f t="shared" si="1905"/>
        <v>352.15000000039998</v>
      </c>
      <c r="ALT100" s="102">
        <f t="shared" si="1906"/>
        <v>352</v>
      </c>
      <c r="ALU100" s="105" t="str">
        <f t="shared" si="1907"/>
        <v>.15000000040</v>
      </c>
      <c r="ALV100" s="103">
        <f t="shared" si="1908"/>
        <v>851.62472088346726</v>
      </c>
      <c r="ALW100" s="102">
        <f t="shared" si="1909"/>
        <v>851</v>
      </c>
      <c r="ALX100" s="105" t="str">
        <f t="shared" si="1910"/>
        <v>.62472088347</v>
      </c>
      <c r="ALY100" s="103">
        <f t="shared" si="1490"/>
        <v>355.30000000029997</v>
      </c>
      <c r="ALZ100" s="102">
        <f t="shared" si="1911"/>
        <v>355</v>
      </c>
      <c r="AMA100" s="105" t="str">
        <f t="shared" si="1912"/>
        <v>.30000000030</v>
      </c>
      <c r="AMB100" s="103">
        <f t="shared" si="1491"/>
        <v>851.71922088346423</v>
      </c>
      <c r="AMC100" s="102">
        <f t="shared" si="1913"/>
        <v>851</v>
      </c>
      <c r="AMD100" s="105" t="str">
        <f t="shared" si="1914"/>
        <v>.71922088346</v>
      </c>
      <c r="AME100" s="103">
        <f t="shared" si="1915"/>
        <v>358.45000000019996</v>
      </c>
      <c r="AMF100" s="102">
        <f t="shared" si="1916"/>
        <v>358</v>
      </c>
      <c r="AMG100" s="105" t="str">
        <f t="shared" si="1917"/>
        <v>.45000000020</v>
      </c>
      <c r="AMH100" s="103">
        <f t="shared" si="1918"/>
        <v>851.62472088346726</v>
      </c>
      <c r="AMI100" s="102">
        <f t="shared" si="1919"/>
        <v>851</v>
      </c>
      <c r="AMJ100" s="105" t="str">
        <f t="shared" si="1920"/>
        <v>.62472088347</v>
      </c>
      <c r="AMK100" s="103">
        <f t="shared" si="1492"/>
        <v>358.45000000044996</v>
      </c>
      <c r="AML100" s="102">
        <f t="shared" si="1921"/>
        <v>358</v>
      </c>
      <c r="AMM100" s="105" t="str">
        <f t="shared" si="1922"/>
        <v>.45000000045</v>
      </c>
      <c r="AMN100" s="103">
        <f t="shared" si="1493"/>
        <v>851.37472088345976</v>
      </c>
      <c r="AMO100" s="102">
        <f t="shared" si="1923"/>
        <v>851</v>
      </c>
      <c r="AMP100" s="105" t="str">
        <f t="shared" si="1924"/>
        <v>.37472088346</v>
      </c>
      <c r="AMR100" s="103">
        <f t="shared" si="1925"/>
        <v>352.30000000029997</v>
      </c>
      <c r="AMS100" s="102">
        <f t="shared" si="1926"/>
        <v>352</v>
      </c>
      <c r="AMT100" s="105" t="str">
        <f t="shared" si="1927"/>
        <v>.30000000030</v>
      </c>
      <c r="AMU100" s="649">
        <f t="shared" si="1928"/>
        <v>851.52922088346418</v>
      </c>
      <c r="AMV100" s="102">
        <f t="shared" si="1929"/>
        <v>851</v>
      </c>
      <c r="AMW100" s="105" t="str">
        <f t="shared" si="1930"/>
        <v>.52922088346</v>
      </c>
      <c r="AMX100" s="103">
        <f t="shared" si="1931"/>
        <v>352.30000000029997</v>
      </c>
      <c r="AMY100" s="102">
        <f t="shared" si="1932"/>
        <v>352</v>
      </c>
      <c r="AMZ100" s="105" t="str">
        <f t="shared" si="1933"/>
        <v>.30000000030</v>
      </c>
      <c r="ANA100" s="649">
        <f t="shared" si="1934"/>
        <v>851.6292208834642</v>
      </c>
      <c r="ANB100" s="102">
        <f t="shared" si="1935"/>
        <v>851</v>
      </c>
      <c r="ANC100" s="105" t="str">
        <f t="shared" si="1936"/>
        <v>.62922088346</v>
      </c>
      <c r="AND100" s="103">
        <f t="shared" si="1937"/>
        <v>355.30000000029997</v>
      </c>
      <c r="ANE100" s="102">
        <f t="shared" si="1938"/>
        <v>355</v>
      </c>
      <c r="ANF100" s="105" t="str">
        <f t="shared" si="1939"/>
        <v>.30000000030</v>
      </c>
      <c r="ANG100" s="649">
        <f t="shared" si="1940"/>
        <v>851.71922088346423</v>
      </c>
      <c r="ANH100" s="102">
        <f t="shared" si="1941"/>
        <v>851</v>
      </c>
      <c r="ANI100" s="105" t="str">
        <f t="shared" si="1942"/>
        <v>.71922088346</v>
      </c>
      <c r="ANJ100" s="103">
        <f t="shared" si="1943"/>
        <v>358.30000000029997</v>
      </c>
      <c r="ANK100" s="102">
        <f t="shared" si="1944"/>
        <v>358</v>
      </c>
      <c r="ANL100" s="105" t="str">
        <f t="shared" si="1945"/>
        <v>.30000000030</v>
      </c>
      <c r="ANM100" s="649">
        <f t="shared" si="1946"/>
        <v>851.6292208834642</v>
      </c>
      <c r="ANN100" s="102">
        <f t="shared" si="1947"/>
        <v>851</v>
      </c>
      <c r="ANO100" s="105" t="str">
        <f t="shared" si="1948"/>
        <v>.62922088346</v>
      </c>
      <c r="ANP100" s="103">
        <f t="shared" si="1949"/>
        <v>358.30000000029997</v>
      </c>
      <c r="ANQ100" s="102">
        <f t="shared" si="1950"/>
        <v>358</v>
      </c>
      <c r="ANR100" s="105" t="str">
        <f t="shared" si="1951"/>
        <v>.30000000030</v>
      </c>
      <c r="ANS100" s="649">
        <f t="shared" si="1952"/>
        <v>851.52922088346418</v>
      </c>
      <c r="ANT100" s="102">
        <f t="shared" si="1953"/>
        <v>851</v>
      </c>
      <c r="ANU100" s="105" t="str">
        <f t="shared" si="1954"/>
        <v>.52922088346</v>
      </c>
      <c r="ANX100" s="136">
        <f t="shared" si="1955"/>
        <v>0</v>
      </c>
      <c r="ANY100" s="136">
        <f t="shared" si="1956"/>
        <v>0</v>
      </c>
      <c r="ANZ100" s="103">
        <f t="shared" si="1494"/>
        <v>352.15000000014999</v>
      </c>
      <c r="AOA100" s="102">
        <f t="shared" si="1957"/>
        <v>352</v>
      </c>
      <c r="AOB100" s="105" t="str">
        <f t="shared" si="1958"/>
        <v>.15000000015</v>
      </c>
      <c r="AOC100" s="103">
        <f t="shared" si="1495"/>
        <v>851.37472088345976</v>
      </c>
      <c r="AOD100" s="102">
        <f t="shared" si="1959"/>
        <v>851</v>
      </c>
      <c r="AOE100" s="105" t="str">
        <f t="shared" si="1960"/>
        <v>.37472088346</v>
      </c>
      <c r="AOF100" s="103">
        <f t="shared" si="1496"/>
        <v>352.15000000014999</v>
      </c>
      <c r="AOG100" s="102">
        <f t="shared" si="1961"/>
        <v>352</v>
      </c>
      <c r="AOH100" s="105" t="str">
        <f t="shared" si="1962"/>
        <v>.15000000015</v>
      </c>
      <c r="AOI100" s="103">
        <f t="shared" si="1497"/>
        <v>851.37472088345976</v>
      </c>
      <c r="AOJ100" s="102">
        <f t="shared" si="1963"/>
        <v>851</v>
      </c>
      <c r="AOK100" s="105" t="str">
        <f t="shared" si="1964"/>
        <v>.37472088346</v>
      </c>
      <c r="AOL100" s="103">
        <f t="shared" si="1498"/>
        <v>355.30000000029997</v>
      </c>
      <c r="AOM100" s="102">
        <f t="shared" si="1965"/>
        <v>355</v>
      </c>
      <c r="AON100" s="105" t="str">
        <f t="shared" si="1966"/>
        <v>.30000000030</v>
      </c>
      <c r="AOO100" s="103">
        <f t="shared" si="1499"/>
        <v>851.46922088346423</v>
      </c>
      <c r="AOP100" s="102">
        <f t="shared" si="1967"/>
        <v>851</v>
      </c>
      <c r="AOQ100" s="105" t="str">
        <f t="shared" si="1968"/>
        <v>.46922088346</v>
      </c>
      <c r="AOR100" s="103">
        <f t="shared" si="1500"/>
        <v>358.45000000044996</v>
      </c>
      <c r="AOS100" s="102">
        <f t="shared" si="1969"/>
        <v>358</v>
      </c>
      <c r="AOT100" s="105" t="str">
        <f t="shared" si="1970"/>
        <v>.45000000045</v>
      </c>
      <c r="AOU100" s="103">
        <f t="shared" si="1971"/>
        <v>851.37472088345976</v>
      </c>
      <c r="AOV100" s="102">
        <f t="shared" si="1972"/>
        <v>851</v>
      </c>
      <c r="AOW100" s="105" t="str">
        <f t="shared" si="1973"/>
        <v>.37472088346</v>
      </c>
      <c r="AOX100" s="103">
        <f t="shared" si="1501"/>
        <v>358.45000000044996</v>
      </c>
      <c r="AOY100" s="102">
        <f t="shared" si="1974"/>
        <v>358</v>
      </c>
      <c r="AOZ100" s="105" t="str">
        <f t="shared" si="1975"/>
        <v>.45000000045</v>
      </c>
      <c r="APA100" s="103">
        <f t="shared" si="1976"/>
        <v>851.37472088345976</v>
      </c>
      <c r="APB100" s="102">
        <f t="shared" si="1977"/>
        <v>851</v>
      </c>
      <c r="APC100" s="105" t="str">
        <f t="shared" si="1978"/>
        <v>.37472088346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352.15000000014999</v>
      </c>
      <c r="APH100" s="102">
        <f t="shared" si="1981"/>
        <v>352</v>
      </c>
      <c r="API100" s="105" t="str">
        <f t="shared" si="1982"/>
        <v>.15000000015</v>
      </c>
      <c r="APJ100" s="103">
        <f t="shared" si="1503"/>
        <v>851.37472088345976</v>
      </c>
      <c r="APK100" s="102">
        <f t="shared" si="1983"/>
        <v>851</v>
      </c>
      <c r="APL100" s="105" t="str">
        <f t="shared" si="1984"/>
        <v>.37472088346</v>
      </c>
      <c r="APM100" s="103">
        <f t="shared" si="1504"/>
        <v>352.1500000003</v>
      </c>
      <c r="APN100" s="102">
        <f t="shared" si="1985"/>
        <v>352</v>
      </c>
      <c r="APO100" s="105" t="str">
        <f t="shared" si="1986"/>
        <v>.15000000030</v>
      </c>
      <c r="APP100" s="103">
        <f t="shared" si="1987"/>
        <v>851.52472088346417</v>
      </c>
      <c r="APQ100" s="102">
        <f t="shared" si="1988"/>
        <v>851</v>
      </c>
      <c r="APR100" s="105" t="str">
        <f t="shared" si="1989"/>
        <v>.52472088346</v>
      </c>
      <c r="APS100" s="103">
        <f t="shared" si="1505"/>
        <v>355.30000000029997</v>
      </c>
      <c r="APT100" s="102">
        <f t="shared" si="1990"/>
        <v>355</v>
      </c>
      <c r="APU100" s="105" t="str">
        <f t="shared" si="1991"/>
        <v>.30000000030</v>
      </c>
      <c r="APV100" s="103">
        <f t="shared" si="1506"/>
        <v>851.61922088346421</v>
      </c>
      <c r="APW100" s="102">
        <f t="shared" si="1992"/>
        <v>851</v>
      </c>
      <c r="APX100" s="105" t="str">
        <f t="shared" si="1993"/>
        <v>.61922088346</v>
      </c>
      <c r="APY100" s="103">
        <f t="shared" si="1507"/>
        <v>358.45000000029995</v>
      </c>
      <c r="APZ100" s="102">
        <f t="shared" si="1994"/>
        <v>358</v>
      </c>
      <c r="AQA100" s="105" t="str">
        <f t="shared" si="1995"/>
        <v>.45000000030</v>
      </c>
      <c r="AQB100" s="103">
        <f t="shared" si="1996"/>
        <v>851.52472088346417</v>
      </c>
      <c r="AQC100" s="102">
        <f t="shared" si="1997"/>
        <v>851</v>
      </c>
      <c r="AQD100" s="105" t="str">
        <f t="shared" si="1998"/>
        <v>.52472088346</v>
      </c>
      <c r="AQE100" s="103">
        <f t="shared" si="1508"/>
        <v>358.45000000044996</v>
      </c>
      <c r="AQF100" s="102">
        <f t="shared" si="1999"/>
        <v>358</v>
      </c>
      <c r="AQG100" s="105" t="str">
        <f t="shared" si="2000"/>
        <v>.45000000045</v>
      </c>
      <c r="AQH100" s="103">
        <f t="shared" si="1509"/>
        <v>851.37472088345976</v>
      </c>
      <c r="AQI100" s="102">
        <f t="shared" si="2001"/>
        <v>851</v>
      </c>
      <c r="AQJ100" s="105" t="str">
        <f t="shared" si="2002"/>
        <v>.37472088346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85.546999999999997</v>
      </c>
      <c r="CQ101" s="110">
        <f t="shared" si="1543"/>
        <v>0</v>
      </c>
      <c r="CR101" s="367"/>
      <c r="CS101" s="367"/>
      <c r="CT101" s="396">
        <f t="shared" si="2042"/>
        <v>85.350999999999999</v>
      </c>
      <c r="CV101" s="399">
        <f t="shared" si="2055"/>
        <v>0</v>
      </c>
      <c r="CW101" s="367"/>
      <c r="CX101" s="111">
        <f t="shared" si="2043"/>
        <v>-3.2666666666666326E-3</v>
      </c>
      <c r="CY101" s="367"/>
      <c r="CZ101" s="396">
        <f t="shared" si="2013"/>
        <v>79.601666666667157</v>
      </c>
      <c r="DA101" s="367"/>
      <c r="DB101" s="103">
        <f t="shared" si="1544"/>
        <v>0</v>
      </c>
      <c r="DC101" s="103">
        <f t="shared" si="1545"/>
        <v>87.905000000000001</v>
      </c>
      <c r="DD101" s="103">
        <f t="shared" si="1546"/>
        <v>87.905000000000001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820.40000000000009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810.40000000000009</v>
      </c>
      <c r="OY101" s="189">
        <f t="shared" si="1618"/>
        <v>810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840</v>
      </c>
      <c r="RM101" s="795">
        <f t="shared" si="1637"/>
        <v>840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900</v>
      </c>
      <c r="RS101" s="795">
        <f t="shared" si="1643"/>
        <v>900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1750</v>
      </c>
      <c r="SY101" s="121">
        <f t="shared" si="2031"/>
        <v>1750</v>
      </c>
      <c r="SZ101" s="121" t="str">
        <f t="shared" si="1658"/>
        <v>.00000000000</v>
      </c>
      <c r="TA101" s="94" t="str">
        <f t="shared" si="1659"/>
        <v>175,000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838</v>
      </c>
      <c r="TS101" s="121">
        <f t="shared" si="1666"/>
        <v>838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364.75000000074999</v>
      </c>
      <c r="UL101" s="102">
        <f t="shared" si="1676"/>
        <v>364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367.90000000089998</v>
      </c>
      <c r="UR101" s="105">
        <f t="shared" si="1681"/>
        <v>367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371.05000000104997</v>
      </c>
      <c r="UX101" s="102">
        <f t="shared" si="1685"/>
        <v>371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364.75000000074999</v>
      </c>
      <c r="VI101" s="102">
        <f t="shared" si="1690"/>
        <v>364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364.75000000074999</v>
      </c>
      <c r="VO101" s="102">
        <f t="shared" si="1695"/>
        <v>364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367.90000000089998</v>
      </c>
      <c r="VU101" s="105">
        <f t="shared" si="1701"/>
        <v>367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371.05000000104997</v>
      </c>
      <c r="WA101" s="102">
        <f t="shared" si="1707"/>
        <v>371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371.05000000104997</v>
      </c>
      <c r="WG101" s="102">
        <f t="shared" si="1712"/>
        <v>371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367.90000000089998</v>
      </c>
      <c r="XO101" s="103">
        <f t="shared" si="1731"/>
        <v>0</v>
      </c>
      <c r="XP101" s="103">
        <f t="shared" si="1336"/>
        <v>367.90000000089998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364.75000000074999</v>
      </c>
      <c r="ZQ101" s="127">
        <f t="shared" si="1350"/>
        <v>0</v>
      </c>
      <c r="ZR101" s="127">
        <f t="shared" si="1351"/>
        <v>364.75000000074999</v>
      </c>
      <c r="ZS101" s="127">
        <f t="shared" si="1352"/>
        <v>-9.4500000004499998E-2</v>
      </c>
      <c r="ZT101" s="127">
        <f t="shared" si="1353"/>
        <v>367.90000000089998</v>
      </c>
      <c r="ZU101" s="127">
        <f t="shared" si="1354"/>
        <v>0</v>
      </c>
      <c r="ZV101" s="127">
        <f t="shared" si="1355"/>
        <v>371.05000000104997</v>
      </c>
      <c r="ZW101" s="127">
        <f t="shared" si="1356"/>
        <v>-9.4500000004499998E-2</v>
      </c>
      <c r="ZX101" s="127">
        <f t="shared" si="1357"/>
        <v>371.05000000104997</v>
      </c>
      <c r="ZY101" s="127">
        <f t="shared" si="1358"/>
        <v>0</v>
      </c>
      <c r="ZZ101" s="127">
        <f t="shared" si="1760"/>
        <v>367.90000000089998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367.90000000089998</v>
      </c>
      <c r="ADM101" s="102">
        <f t="shared" si="1786"/>
        <v>367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367.90000000089998</v>
      </c>
      <c r="ADS101" s="102">
        <f t="shared" si="1790"/>
        <v>367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367.90000000089998</v>
      </c>
      <c r="ADY101" s="102">
        <f t="shared" si="1794"/>
        <v>367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364.75000000074999</v>
      </c>
      <c r="AFK101" s="102">
        <f t="shared" si="1803"/>
        <v>364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367.90000000089998</v>
      </c>
      <c r="AFQ101" s="102">
        <f t="shared" si="1808"/>
        <v>367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371.05000000104997</v>
      </c>
      <c r="AFW101" s="102">
        <f t="shared" si="1813"/>
        <v>371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364.75000000074999</v>
      </c>
      <c r="AHW101" s="102">
        <f t="shared" si="1837"/>
        <v>364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367.90000000089998</v>
      </c>
      <c r="AIC101" s="102">
        <f t="shared" si="1841"/>
        <v>367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371.05000000104997</v>
      </c>
      <c r="AII101" s="102">
        <f t="shared" si="1845"/>
        <v>371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364.75000000074999</v>
      </c>
      <c r="AIT101" s="102">
        <f t="shared" si="1850"/>
        <v>364</v>
      </c>
      <c r="AIU101" s="105" t="str">
        <f t="shared" si="1851"/>
        <v>.75000000075</v>
      </c>
      <c r="AIV101" s="120">
        <f t="shared" si="1852"/>
        <v>851.46922088346423</v>
      </c>
      <c r="AIW101" s="102">
        <f t="shared" si="1853"/>
        <v>851</v>
      </c>
      <c r="AIX101" s="105" t="str">
        <f t="shared" si="1854"/>
        <v>.46922088346</v>
      </c>
      <c r="AIY101" s="120">
        <f t="shared" si="1855"/>
        <v>367.90000000089998</v>
      </c>
      <c r="AIZ101" s="102">
        <f t="shared" si="1856"/>
        <v>367</v>
      </c>
      <c r="AJA101" s="105" t="str">
        <f t="shared" si="1857"/>
        <v>.90000000090</v>
      </c>
      <c r="AJB101" s="120">
        <f t="shared" si="2056"/>
        <v>851.46922088346423</v>
      </c>
      <c r="AJC101" s="102">
        <f t="shared" si="1858"/>
        <v>851</v>
      </c>
      <c r="AJD101" s="105" t="str">
        <f t="shared" si="1859"/>
        <v>.46922088346</v>
      </c>
      <c r="AJE101" s="120">
        <f t="shared" si="1860"/>
        <v>371.05000000104997</v>
      </c>
      <c r="AJF101" s="102">
        <f t="shared" si="1861"/>
        <v>371</v>
      </c>
      <c r="AJG101" s="105" t="str">
        <f t="shared" si="1862"/>
        <v>.05000000105</v>
      </c>
      <c r="AJH101" s="93">
        <f t="shared" si="1863"/>
        <v>851.46922088346423</v>
      </c>
      <c r="AJI101" s="102">
        <f t="shared" si="1864"/>
        <v>851</v>
      </c>
      <c r="AJJ101" s="105" t="str">
        <f t="shared" si="1865"/>
        <v>.46922088346</v>
      </c>
      <c r="AJL101" s="105">
        <f t="shared" si="1472"/>
        <v>0</v>
      </c>
      <c r="AJM101" s="105">
        <f t="shared" si="1473"/>
        <v>0</v>
      </c>
      <c r="AJN101" s="120">
        <f t="shared" si="1474"/>
        <v>364.50000000074999</v>
      </c>
      <c r="AJO101" s="102">
        <f t="shared" si="1866"/>
        <v>364</v>
      </c>
      <c r="AJP101" s="105" t="str">
        <f t="shared" si="1867"/>
        <v>.50000000075</v>
      </c>
      <c r="AJQ101" s="93">
        <f t="shared" si="1475"/>
        <v>851.46922088346423</v>
      </c>
      <c r="AJR101" s="102">
        <f t="shared" si="1868"/>
        <v>851</v>
      </c>
      <c r="AJS101" s="105" t="str">
        <f t="shared" si="1869"/>
        <v>.46922088346</v>
      </c>
      <c r="AJT101" s="120">
        <f t="shared" si="1476"/>
        <v>371.30000000104997</v>
      </c>
      <c r="AJU101" s="102">
        <f t="shared" si="1870"/>
        <v>371</v>
      </c>
      <c r="AJV101" s="105" t="str">
        <f t="shared" si="1871"/>
        <v>.30000000105</v>
      </c>
      <c r="AJW101" s="93">
        <f t="shared" si="1477"/>
        <v>851.46922088346423</v>
      </c>
      <c r="AJX101" s="102">
        <f t="shared" si="1872"/>
        <v>851</v>
      </c>
      <c r="AJY101" s="105" t="str">
        <f t="shared" si="1873"/>
        <v>.46922088346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364.75000000074999</v>
      </c>
      <c r="AKG101" s="102">
        <f t="shared" si="1876"/>
        <v>364</v>
      </c>
      <c r="AKH101" s="105" t="str">
        <f t="shared" si="1877"/>
        <v>.75000000075</v>
      </c>
      <c r="AKI101" s="103">
        <f t="shared" si="1482"/>
        <v>851.46922088346423</v>
      </c>
      <c r="AKJ101" s="102">
        <f t="shared" si="1878"/>
        <v>851</v>
      </c>
      <c r="AKK101" s="105" t="str">
        <f t="shared" si="1879"/>
        <v>.46922088346</v>
      </c>
      <c r="AKL101" s="390">
        <f t="shared" si="1483"/>
        <v>364.75000000074999</v>
      </c>
      <c r="AKM101" s="102">
        <f t="shared" si="1880"/>
        <v>364</v>
      </c>
      <c r="AKN101" s="105" t="str">
        <f t="shared" si="1881"/>
        <v>.75000000075</v>
      </c>
      <c r="AKO101" s="390">
        <f t="shared" si="1882"/>
        <v>851.37472088345976</v>
      </c>
      <c r="AKP101" s="102">
        <f t="shared" si="1883"/>
        <v>851</v>
      </c>
      <c r="AKQ101" s="105" t="str">
        <f t="shared" si="1884"/>
        <v>.37472088346</v>
      </c>
      <c r="AKR101" s="103">
        <f t="shared" si="1484"/>
        <v>367.90000000089998</v>
      </c>
      <c r="AKS101" s="102">
        <f t="shared" si="1885"/>
        <v>367</v>
      </c>
      <c r="AKT101" s="105" t="str">
        <f t="shared" si="1886"/>
        <v>.90000000090</v>
      </c>
      <c r="AKU101" s="103">
        <f t="shared" si="1887"/>
        <v>851.46922088346423</v>
      </c>
      <c r="AKV101" s="102">
        <f t="shared" si="1888"/>
        <v>851</v>
      </c>
      <c r="AKW101" s="105" t="str">
        <f t="shared" si="1889"/>
        <v>.46922088346</v>
      </c>
      <c r="AKX101" s="390">
        <f t="shared" si="1485"/>
        <v>371.05000000104997</v>
      </c>
      <c r="AKY101" s="102">
        <f t="shared" si="1890"/>
        <v>371</v>
      </c>
      <c r="AKZ101" s="105" t="str">
        <f t="shared" si="1891"/>
        <v>.05000000105</v>
      </c>
      <c r="ALA101" s="390">
        <f t="shared" si="1892"/>
        <v>851.37472088345976</v>
      </c>
      <c r="ALB101" s="102">
        <f t="shared" si="1893"/>
        <v>851</v>
      </c>
      <c r="ALC101" s="105" t="str">
        <f t="shared" si="1894"/>
        <v>.37472088346</v>
      </c>
      <c r="ALD101" s="103">
        <f t="shared" si="1486"/>
        <v>371.05000000104997</v>
      </c>
      <c r="ALE101" s="102">
        <f t="shared" si="1895"/>
        <v>371</v>
      </c>
      <c r="ALF101" s="105" t="str">
        <f t="shared" si="1896"/>
        <v>.05000000105</v>
      </c>
      <c r="ALG101" s="103">
        <f t="shared" si="1487"/>
        <v>851.46922088346423</v>
      </c>
      <c r="ALH101" s="102">
        <f t="shared" si="1897"/>
        <v>851</v>
      </c>
      <c r="ALI101" s="105" t="str">
        <f t="shared" si="1898"/>
        <v>.46922088346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364.75000000074999</v>
      </c>
      <c r="ALN101" s="102">
        <f t="shared" si="1901"/>
        <v>364</v>
      </c>
      <c r="ALO101" s="105" t="str">
        <f t="shared" si="1902"/>
        <v>.75000000075</v>
      </c>
      <c r="ALP101" s="103">
        <f t="shared" si="1489"/>
        <v>851.37472088345976</v>
      </c>
      <c r="ALQ101" s="102">
        <f t="shared" si="1903"/>
        <v>851</v>
      </c>
      <c r="ALR101" s="105" t="str">
        <f t="shared" si="1904"/>
        <v>.37472088346</v>
      </c>
      <c r="ALS101" s="103">
        <f t="shared" si="1905"/>
        <v>364.75000000099999</v>
      </c>
      <c r="ALT101" s="102">
        <f t="shared" si="1906"/>
        <v>364</v>
      </c>
      <c r="ALU101" s="105" t="str">
        <f t="shared" si="1907"/>
        <v>.75000000100</v>
      </c>
      <c r="ALV101" s="103">
        <f t="shared" si="1908"/>
        <v>851.62472088346726</v>
      </c>
      <c r="ALW101" s="102">
        <f t="shared" si="1909"/>
        <v>851</v>
      </c>
      <c r="ALX101" s="105" t="str">
        <f t="shared" si="1910"/>
        <v>.62472088347</v>
      </c>
      <c r="ALY101" s="103">
        <f t="shared" si="1490"/>
        <v>367.90000000089998</v>
      </c>
      <c r="ALZ101" s="102">
        <f t="shared" si="1911"/>
        <v>367</v>
      </c>
      <c r="AMA101" s="105" t="str">
        <f t="shared" si="1912"/>
        <v>.90000000090</v>
      </c>
      <c r="AMB101" s="103">
        <f t="shared" si="1491"/>
        <v>851.71922088346423</v>
      </c>
      <c r="AMC101" s="102">
        <f t="shared" si="1913"/>
        <v>851</v>
      </c>
      <c r="AMD101" s="105" t="str">
        <f t="shared" si="1914"/>
        <v>.71922088346</v>
      </c>
      <c r="AME101" s="103">
        <f t="shared" si="1915"/>
        <v>371.05000000079997</v>
      </c>
      <c r="AMF101" s="102">
        <f t="shared" si="1916"/>
        <v>371</v>
      </c>
      <c r="AMG101" s="105" t="str">
        <f t="shared" si="1917"/>
        <v>.05000000080</v>
      </c>
      <c r="AMH101" s="103">
        <f t="shared" si="1918"/>
        <v>851.62472088346726</v>
      </c>
      <c r="AMI101" s="102">
        <f t="shared" si="1919"/>
        <v>851</v>
      </c>
      <c r="AMJ101" s="105" t="str">
        <f t="shared" si="1920"/>
        <v>.62472088347</v>
      </c>
      <c r="AMK101" s="103">
        <f t="shared" si="1492"/>
        <v>371.05000000104997</v>
      </c>
      <c r="AML101" s="102">
        <f t="shared" si="1921"/>
        <v>371</v>
      </c>
      <c r="AMM101" s="105" t="str">
        <f t="shared" si="1922"/>
        <v>.05000000105</v>
      </c>
      <c r="AMN101" s="103">
        <f t="shared" si="1493"/>
        <v>851.37472088345976</v>
      </c>
      <c r="AMO101" s="102">
        <f t="shared" si="1923"/>
        <v>851</v>
      </c>
      <c r="AMP101" s="105" t="str">
        <f t="shared" si="1924"/>
        <v>.37472088346</v>
      </c>
      <c r="AMR101" s="103">
        <f t="shared" si="1925"/>
        <v>364.90000000089998</v>
      </c>
      <c r="AMS101" s="102">
        <f t="shared" si="1926"/>
        <v>364</v>
      </c>
      <c r="AMT101" s="105" t="str">
        <f t="shared" si="1927"/>
        <v>.90000000090</v>
      </c>
      <c r="AMU101" s="649">
        <f t="shared" si="1928"/>
        <v>851.52922088346418</v>
      </c>
      <c r="AMV101" s="102">
        <f t="shared" si="1929"/>
        <v>851</v>
      </c>
      <c r="AMW101" s="105" t="str">
        <f t="shared" si="1930"/>
        <v>.52922088346</v>
      </c>
      <c r="AMX101" s="103">
        <f t="shared" si="1931"/>
        <v>364.90000000089998</v>
      </c>
      <c r="AMY101" s="102">
        <f t="shared" si="1932"/>
        <v>364</v>
      </c>
      <c r="AMZ101" s="105" t="str">
        <f t="shared" si="1933"/>
        <v>.90000000090</v>
      </c>
      <c r="ANA101" s="649">
        <f t="shared" si="1934"/>
        <v>851.6292208834642</v>
      </c>
      <c r="ANB101" s="102">
        <f t="shared" si="1935"/>
        <v>851</v>
      </c>
      <c r="ANC101" s="105" t="str">
        <f t="shared" si="1936"/>
        <v>.62922088346</v>
      </c>
      <c r="AND101" s="103">
        <f t="shared" si="1937"/>
        <v>367.90000000089998</v>
      </c>
      <c r="ANE101" s="102">
        <f t="shared" si="1938"/>
        <v>367</v>
      </c>
      <c r="ANF101" s="105" t="str">
        <f t="shared" si="1939"/>
        <v>.90000000090</v>
      </c>
      <c r="ANG101" s="649">
        <f t="shared" si="1940"/>
        <v>851.71922088346423</v>
      </c>
      <c r="ANH101" s="102">
        <f t="shared" si="1941"/>
        <v>851</v>
      </c>
      <c r="ANI101" s="105" t="str">
        <f t="shared" si="1942"/>
        <v>.71922088346</v>
      </c>
      <c r="ANJ101" s="103">
        <f t="shared" si="1943"/>
        <v>370.90000000089998</v>
      </c>
      <c r="ANK101" s="102">
        <f t="shared" si="1944"/>
        <v>370</v>
      </c>
      <c r="ANL101" s="105" t="str">
        <f t="shared" si="1945"/>
        <v>.90000000090</v>
      </c>
      <c r="ANM101" s="649">
        <f t="shared" si="1946"/>
        <v>851.6292208834642</v>
      </c>
      <c r="ANN101" s="102">
        <f t="shared" si="1947"/>
        <v>851</v>
      </c>
      <c r="ANO101" s="105" t="str">
        <f t="shared" si="1948"/>
        <v>.62922088346</v>
      </c>
      <c r="ANP101" s="103">
        <f t="shared" si="1949"/>
        <v>370.90000000089998</v>
      </c>
      <c r="ANQ101" s="102">
        <f t="shared" si="1950"/>
        <v>370</v>
      </c>
      <c r="ANR101" s="105" t="str">
        <f t="shared" si="1951"/>
        <v>.90000000090</v>
      </c>
      <c r="ANS101" s="649">
        <f t="shared" si="1952"/>
        <v>851.52922088346418</v>
      </c>
      <c r="ANT101" s="102">
        <f t="shared" si="1953"/>
        <v>851</v>
      </c>
      <c r="ANU101" s="105" t="str">
        <f t="shared" si="1954"/>
        <v>.52922088346</v>
      </c>
      <c r="ANX101" s="136">
        <f t="shared" si="1955"/>
        <v>0</v>
      </c>
      <c r="ANY101" s="136">
        <f t="shared" si="1956"/>
        <v>0</v>
      </c>
      <c r="ANZ101" s="103">
        <f t="shared" si="1494"/>
        <v>364.75000000074999</v>
      </c>
      <c r="AOA101" s="102">
        <f t="shared" si="1957"/>
        <v>364</v>
      </c>
      <c r="AOB101" s="105" t="str">
        <f t="shared" si="1958"/>
        <v>.75000000075</v>
      </c>
      <c r="AOC101" s="103">
        <f t="shared" si="1495"/>
        <v>851.37472088345976</v>
      </c>
      <c r="AOD101" s="102">
        <f t="shared" si="1959"/>
        <v>851</v>
      </c>
      <c r="AOE101" s="105" t="str">
        <f t="shared" si="1960"/>
        <v>.37472088346</v>
      </c>
      <c r="AOF101" s="103">
        <f t="shared" si="1496"/>
        <v>364.75000000074999</v>
      </c>
      <c r="AOG101" s="102">
        <f t="shared" si="1961"/>
        <v>364</v>
      </c>
      <c r="AOH101" s="105" t="str">
        <f t="shared" si="1962"/>
        <v>.75000000075</v>
      </c>
      <c r="AOI101" s="103">
        <f t="shared" si="1497"/>
        <v>851.37472088345976</v>
      </c>
      <c r="AOJ101" s="102">
        <f t="shared" si="1963"/>
        <v>851</v>
      </c>
      <c r="AOK101" s="105" t="str">
        <f t="shared" si="1964"/>
        <v>.37472088346</v>
      </c>
      <c r="AOL101" s="103">
        <f t="shared" si="1498"/>
        <v>367.90000000089998</v>
      </c>
      <c r="AOM101" s="102">
        <f t="shared" si="1965"/>
        <v>367</v>
      </c>
      <c r="AON101" s="105" t="str">
        <f t="shared" si="1966"/>
        <v>.90000000090</v>
      </c>
      <c r="AOO101" s="103">
        <f t="shared" si="1499"/>
        <v>851.46922088346423</v>
      </c>
      <c r="AOP101" s="102">
        <f t="shared" si="1967"/>
        <v>851</v>
      </c>
      <c r="AOQ101" s="105" t="str">
        <f t="shared" si="1968"/>
        <v>.46922088346</v>
      </c>
      <c r="AOR101" s="103">
        <f t="shared" si="1500"/>
        <v>371.05000000104997</v>
      </c>
      <c r="AOS101" s="102">
        <f t="shared" si="1969"/>
        <v>371</v>
      </c>
      <c r="AOT101" s="105" t="str">
        <f t="shared" si="1970"/>
        <v>.05000000105</v>
      </c>
      <c r="AOU101" s="103">
        <f t="shared" si="1971"/>
        <v>851.37472088345976</v>
      </c>
      <c r="AOV101" s="102">
        <f t="shared" si="1972"/>
        <v>851</v>
      </c>
      <c r="AOW101" s="105" t="str">
        <f t="shared" si="1973"/>
        <v>.37472088346</v>
      </c>
      <c r="AOX101" s="103">
        <f t="shared" si="1501"/>
        <v>371.05000000104997</v>
      </c>
      <c r="AOY101" s="102">
        <f t="shared" si="1974"/>
        <v>371</v>
      </c>
      <c r="AOZ101" s="105" t="str">
        <f t="shared" si="1975"/>
        <v>.05000000105</v>
      </c>
      <c r="APA101" s="103">
        <f t="shared" si="1976"/>
        <v>851.37472088345976</v>
      </c>
      <c r="APB101" s="102">
        <f t="shared" si="1977"/>
        <v>851</v>
      </c>
      <c r="APC101" s="105" t="str">
        <f t="shared" si="1978"/>
        <v>.37472088346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364.75000000074999</v>
      </c>
      <c r="APH101" s="102">
        <f t="shared" si="1981"/>
        <v>364</v>
      </c>
      <c r="API101" s="105" t="str">
        <f t="shared" si="1982"/>
        <v>.75000000075</v>
      </c>
      <c r="APJ101" s="103">
        <f t="shared" si="1503"/>
        <v>851.37472088345976</v>
      </c>
      <c r="APK101" s="102">
        <f t="shared" si="1983"/>
        <v>851</v>
      </c>
      <c r="APL101" s="105" t="str">
        <f t="shared" si="1984"/>
        <v>.37472088346</v>
      </c>
      <c r="APM101" s="103">
        <f t="shared" si="1504"/>
        <v>364.7500000009</v>
      </c>
      <c r="APN101" s="102">
        <f t="shared" si="1985"/>
        <v>364</v>
      </c>
      <c r="APO101" s="105" t="str">
        <f t="shared" si="1986"/>
        <v>.75000000090</v>
      </c>
      <c r="APP101" s="103">
        <f t="shared" si="1987"/>
        <v>851.52472088346417</v>
      </c>
      <c r="APQ101" s="102">
        <f t="shared" si="1988"/>
        <v>851</v>
      </c>
      <c r="APR101" s="105" t="str">
        <f t="shared" si="1989"/>
        <v>.52472088346</v>
      </c>
      <c r="APS101" s="103">
        <f t="shared" si="1505"/>
        <v>367.90000000089998</v>
      </c>
      <c r="APT101" s="102">
        <f t="shared" si="1990"/>
        <v>367</v>
      </c>
      <c r="APU101" s="105" t="str">
        <f t="shared" si="1991"/>
        <v>.90000000090</v>
      </c>
      <c r="APV101" s="103">
        <f t="shared" si="1506"/>
        <v>851.61922088346421</v>
      </c>
      <c r="APW101" s="102">
        <f t="shared" si="1992"/>
        <v>851</v>
      </c>
      <c r="APX101" s="105" t="str">
        <f t="shared" si="1993"/>
        <v>.61922088346</v>
      </c>
      <c r="APY101" s="103">
        <f t="shared" si="1507"/>
        <v>371.05000000089996</v>
      </c>
      <c r="APZ101" s="102">
        <f t="shared" si="1994"/>
        <v>371</v>
      </c>
      <c r="AQA101" s="105" t="str">
        <f t="shared" si="1995"/>
        <v>.05000000090</v>
      </c>
      <c r="AQB101" s="103">
        <f t="shared" si="1996"/>
        <v>851.52472088346417</v>
      </c>
      <c r="AQC101" s="102">
        <f t="shared" si="1997"/>
        <v>851</v>
      </c>
      <c r="AQD101" s="105" t="str">
        <f t="shared" si="1998"/>
        <v>.52472088346</v>
      </c>
      <c r="AQE101" s="103">
        <f t="shared" si="1508"/>
        <v>371.05000000104997</v>
      </c>
      <c r="AQF101" s="102">
        <f t="shared" si="1999"/>
        <v>371</v>
      </c>
      <c r="AQG101" s="105" t="str">
        <f t="shared" si="2000"/>
        <v>.05000000105</v>
      </c>
      <c r="AQH101" s="103">
        <f t="shared" si="1509"/>
        <v>851.37472088345976</v>
      </c>
      <c r="AQI101" s="102">
        <f t="shared" si="2001"/>
        <v>851</v>
      </c>
      <c r="AQJ101" s="105" t="str">
        <f t="shared" si="2002"/>
        <v>.37472088346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85.546999999999997</v>
      </c>
      <c r="CQ102" s="110">
        <f t="shared" si="1543"/>
        <v>0</v>
      </c>
      <c r="CR102" s="367"/>
      <c r="CS102" s="367"/>
      <c r="CT102" s="396">
        <f t="shared" si="2042"/>
        <v>85.350999999999999</v>
      </c>
      <c r="CV102" s="399">
        <f t="shared" si="2055"/>
        <v>0</v>
      </c>
      <c r="CW102" s="367"/>
      <c r="CX102" s="111">
        <f t="shared" si="2043"/>
        <v>-3.2666666666666326E-3</v>
      </c>
      <c r="CY102" s="367"/>
      <c r="CZ102" s="396">
        <f t="shared" si="2013"/>
        <v>79.536333333333829</v>
      </c>
      <c r="DA102" s="367"/>
      <c r="DB102" s="103">
        <f t="shared" si="1544"/>
        <v>0</v>
      </c>
      <c r="DC102" s="103">
        <f t="shared" si="1545"/>
        <v>87.905000000000001</v>
      </c>
      <c r="DD102" s="103">
        <f t="shared" si="1546"/>
        <v>87.905000000000001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820.40000000000009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810.40000000000009</v>
      </c>
      <c r="OY102" s="189">
        <f t="shared" si="1618"/>
        <v>810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840</v>
      </c>
      <c r="RM102" s="795">
        <f t="shared" si="1637"/>
        <v>840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900</v>
      </c>
      <c r="RS102" s="795">
        <f t="shared" si="1643"/>
        <v>900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1760</v>
      </c>
      <c r="SY102" s="121">
        <f t="shared" si="2031"/>
        <v>1760</v>
      </c>
      <c r="SZ102" s="121" t="str">
        <f t="shared" si="1658"/>
        <v>.00000000000</v>
      </c>
      <c r="TA102" s="94" t="str">
        <f t="shared" si="1659"/>
        <v>176,000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838</v>
      </c>
      <c r="TS102" s="121">
        <f t="shared" si="1666"/>
        <v>838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377.35000000135</v>
      </c>
      <c r="UL102" s="102">
        <f t="shared" si="1676"/>
        <v>377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380.50000000149998</v>
      </c>
      <c r="UR102" s="105">
        <f t="shared" si="1681"/>
        <v>380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383.65000000164997</v>
      </c>
      <c r="UX102" s="102">
        <f t="shared" si="1685"/>
        <v>383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377.35000000135</v>
      </c>
      <c r="VI102" s="102">
        <f t="shared" si="1690"/>
        <v>377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377.35000000135</v>
      </c>
      <c r="VO102" s="102">
        <f t="shared" si="1695"/>
        <v>377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380.50000000149998</v>
      </c>
      <c r="VU102" s="105">
        <f t="shared" si="1701"/>
        <v>380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383.65000000164997</v>
      </c>
      <c r="WA102" s="102">
        <f t="shared" si="1707"/>
        <v>383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383.65000000164997</v>
      </c>
      <c r="WG102" s="102">
        <f t="shared" si="1712"/>
        <v>383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380.50000000149998</v>
      </c>
      <c r="XO102" s="103">
        <f t="shared" si="1731"/>
        <v>0</v>
      </c>
      <c r="XP102" s="103">
        <f t="shared" si="1336"/>
        <v>380.50000000149998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377.35000000135</v>
      </c>
      <c r="ZQ102" s="127">
        <f t="shared" si="1350"/>
        <v>0</v>
      </c>
      <c r="ZR102" s="127">
        <f t="shared" si="1351"/>
        <v>377.35000000135</v>
      </c>
      <c r="ZS102" s="127">
        <f t="shared" si="1352"/>
        <v>-9.4500000004499998E-2</v>
      </c>
      <c r="ZT102" s="127">
        <f t="shared" si="1353"/>
        <v>380.50000000149998</v>
      </c>
      <c r="ZU102" s="127">
        <f t="shared" si="1354"/>
        <v>0</v>
      </c>
      <c r="ZV102" s="127">
        <f t="shared" si="1355"/>
        <v>383.65000000164997</v>
      </c>
      <c r="ZW102" s="127">
        <f t="shared" si="1356"/>
        <v>-9.4500000004499998E-2</v>
      </c>
      <c r="ZX102" s="127">
        <f t="shared" si="1357"/>
        <v>383.65000000164997</v>
      </c>
      <c r="ZY102" s="127">
        <f t="shared" si="1358"/>
        <v>0</v>
      </c>
      <c r="ZZ102" s="127">
        <f t="shared" si="1760"/>
        <v>380.50000000149998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380.50000000149998</v>
      </c>
      <c r="ADM102" s="102">
        <f t="shared" si="1786"/>
        <v>380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380.50000000149998</v>
      </c>
      <c r="ADS102" s="102">
        <f t="shared" si="1790"/>
        <v>380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380.50000000149998</v>
      </c>
      <c r="ADY102" s="102">
        <f t="shared" si="1794"/>
        <v>380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377.35000000135</v>
      </c>
      <c r="AFK102" s="102">
        <f t="shared" si="1803"/>
        <v>377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380.50000000149998</v>
      </c>
      <c r="AFQ102" s="102">
        <f t="shared" si="1808"/>
        <v>380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383.65000000164997</v>
      </c>
      <c r="AFW102" s="102">
        <f t="shared" si="1813"/>
        <v>383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377.35000000135</v>
      </c>
      <c r="AHW102" s="102">
        <f t="shared" si="1837"/>
        <v>377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380.50000000149998</v>
      </c>
      <c r="AIC102" s="102">
        <f t="shared" si="1841"/>
        <v>380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383.65000000164997</v>
      </c>
      <c r="AII102" s="102">
        <f t="shared" si="1845"/>
        <v>383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377.35000000135</v>
      </c>
      <c r="AIT102" s="102">
        <f t="shared" si="1850"/>
        <v>377</v>
      </c>
      <c r="AIU102" s="105" t="str">
        <f t="shared" si="1851"/>
        <v>.35000000135</v>
      </c>
      <c r="AIV102" s="120">
        <f t="shared" si="1852"/>
        <v>855.46922088346423</v>
      </c>
      <c r="AIW102" s="102">
        <f t="shared" si="1853"/>
        <v>855</v>
      </c>
      <c r="AIX102" s="105" t="str">
        <f t="shared" si="1854"/>
        <v>.46922088346</v>
      </c>
      <c r="AIY102" s="120">
        <f t="shared" si="1855"/>
        <v>380.50000000149998</v>
      </c>
      <c r="AIZ102" s="102">
        <f t="shared" si="1856"/>
        <v>380</v>
      </c>
      <c r="AJA102" s="105" t="str">
        <f t="shared" si="1857"/>
        <v>.50000000150</v>
      </c>
      <c r="AJB102" s="120">
        <f t="shared" si="2056"/>
        <v>855.46922088346423</v>
      </c>
      <c r="AJC102" s="102">
        <f t="shared" si="1858"/>
        <v>855</v>
      </c>
      <c r="AJD102" s="105" t="str">
        <f t="shared" si="1859"/>
        <v>.46922088346</v>
      </c>
      <c r="AJE102" s="120">
        <f t="shared" si="1860"/>
        <v>383.65000000164997</v>
      </c>
      <c r="AJF102" s="102">
        <f t="shared" si="1861"/>
        <v>383</v>
      </c>
      <c r="AJG102" s="105" t="str">
        <f t="shared" si="1862"/>
        <v>.65000000165</v>
      </c>
      <c r="AJH102" s="93">
        <f t="shared" si="1863"/>
        <v>855.46922088346423</v>
      </c>
      <c r="AJI102" s="102">
        <f t="shared" si="1864"/>
        <v>855</v>
      </c>
      <c r="AJJ102" s="105" t="str">
        <f t="shared" si="1865"/>
        <v>.46922088346</v>
      </c>
      <c r="AJL102" s="105">
        <f t="shared" si="1472"/>
        <v>0</v>
      </c>
      <c r="AJM102" s="105">
        <f t="shared" si="1473"/>
        <v>0</v>
      </c>
      <c r="AJN102" s="120">
        <f t="shared" si="1474"/>
        <v>377.10000000135</v>
      </c>
      <c r="AJO102" s="102">
        <f t="shared" si="1866"/>
        <v>377</v>
      </c>
      <c r="AJP102" s="105" t="str">
        <f t="shared" si="1867"/>
        <v>.10000000135</v>
      </c>
      <c r="AJQ102" s="93">
        <f t="shared" si="1475"/>
        <v>855.46922088346423</v>
      </c>
      <c r="AJR102" s="102">
        <f t="shared" si="1868"/>
        <v>855</v>
      </c>
      <c r="AJS102" s="105" t="str">
        <f t="shared" si="1869"/>
        <v>.46922088346</v>
      </c>
      <c r="AJT102" s="120">
        <f t="shared" si="1476"/>
        <v>383.90000000164997</v>
      </c>
      <c r="AJU102" s="102">
        <f t="shared" si="1870"/>
        <v>383</v>
      </c>
      <c r="AJV102" s="105" t="str">
        <f t="shared" si="1871"/>
        <v>.90000000165</v>
      </c>
      <c r="AJW102" s="93">
        <f t="shared" si="1477"/>
        <v>855.46922088346423</v>
      </c>
      <c r="AJX102" s="102">
        <f t="shared" si="1872"/>
        <v>855</v>
      </c>
      <c r="AJY102" s="105" t="str">
        <f t="shared" si="1873"/>
        <v>.46922088346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377.35000000135</v>
      </c>
      <c r="AKG102" s="102">
        <f t="shared" si="1876"/>
        <v>377</v>
      </c>
      <c r="AKH102" s="105" t="str">
        <f t="shared" si="1877"/>
        <v>.35000000135</v>
      </c>
      <c r="AKI102" s="103">
        <f t="shared" si="1482"/>
        <v>855.46922088346423</v>
      </c>
      <c r="AKJ102" s="102">
        <f t="shared" si="1878"/>
        <v>855</v>
      </c>
      <c r="AKK102" s="105" t="str">
        <f t="shared" si="1879"/>
        <v>.46922088346</v>
      </c>
      <c r="AKL102" s="390">
        <f t="shared" si="1483"/>
        <v>377.35000000135</v>
      </c>
      <c r="AKM102" s="102">
        <f t="shared" si="1880"/>
        <v>377</v>
      </c>
      <c r="AKN102" s="105" t="str">
        <f t="shared" si="1881"/>
        <v>.35000000135</v>
      </c>
      <c r="AKO102" s="390">
        <f t="shared" si="1882"/>
        <v>855.37472088345976</v>
      </c>
      <c r="AKP102" s="102">
        <f t="shared" si="1883"/>
        <v>855</v>
      </c>
      <c r="AKQ102" s="105" t="str">
        <f t="shared" si="1884"/>
        <v>.37472088346</v>
      </c>
      <c r="AKR102" s="103">
        <f t="shared" si="1484"/>
        <v>380.50000000149998</v>
      </c>
      <c r="AKS102" s="102">
        <f t="shared" si="1885"/>
        <v>380</v>
      </c>
      <c r="AKT102" s="105" t="str">
        <f t="shared" si="1886"/>
        <v>.50000000150</v>
      </c>
      <c r="AKU102" s="103">
        <f t="shared" si="1887"/>
        <v>855.46922088346423</v>
      </c>
      <c r="AKV102" s="102">
        <f t="shared" si="1888"/>
        <v>855</v>
      </c>
      <c r="AKW102" s="105" t="str">
        <f t="shared" si="1889"/>
        <v>.46922088346</v>
      </c>
      <c r="AKX102" s="390">
        <f t="shared" si="1485"/>
        <v>383.65000000164997</v>
      </c>
      <c r="AKY102" s="102">
        <f t="shared" si="1890"/>
        <v>383</v>
      </c>
      <c r="AKZ102" s="105" t="str">
        <f t="shared" si="1891"/>
        <v>.65000000165</v>
      </c>
      <c r="ALA102" s="390">
        <f t="shared" si="1892"/>
        <v>855.37472088345976</v>
      </c>
      <c r="ALB102" s="102">
        <f t="shared" si="1893"/>
        <v>855</v>
      </c>
      <c r="ALC102" s="105" t="str">
        <f t="shared" si="1894"/>
        <v>.37472088346</v>
      </c>
      <c r="ALD102" s="103">
        <f t="shared" si="1486"/>
        <v>383.65000000164997</v>
      </c>
      <c r="ALE102" s="102">
        <f t="shared" si="1895"/>
        <v>383</v>
      </c>
      <c r="ALF102" s="105" t="str">
        <f t="shared" si="1896"/>
        <v>.65000000165</v>
      </c>
      <c r="ALG102" s="103">
        <f t="shared" si="1487"/>
        <v>855.46922088346423</v>
      </c>
      <c r="ALH102" s="102">
        <f t="shared" si="1897"/>
        <v>855</v>
      </c>
      <c r="ALI102" s="105" t="str">
        <f t="shared" si="1898"/>
        <v>.46922088346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377.35000000135</v>
      </c>
      <c r="ALN102" s="102">
        <f t="shared" si="1901"/>
        <v>377</v>
      </c>
      <c r="ALO102" s="105" t="str">
        <f t="shared" si="1902"/>
        <v>.35000000135</v>
      </c>
      <c r="ALP102" s="103">
        <f t="shared" si="1489"/>
        <v>855.37472088345976</v>
      </c>
      <c r="ALQ102" s="102">
        <f t="shared" si="1903"/>
        <v>855</v>
      </c>
      <c r="ALR102" s="105" t="str">
        <f t="shared" si="1904"/>
        <v>.37472088346</v>
      </c>
      <c r="ALS102" s="103">
        <f t="shared" si="1905"/>
        <v>377.35000000159999</v>
      </c>
      <c r="ALT102" s="102">
        <f t="shared" si="1906"/>
        <v>377</v>
      </c>
      <c r="ALU102" s="105" t="str">
        <f t="shared" si="1907"/>
        <v>.35000000160</v>
      </c>
      <c r="ALV102" s="103">
        <f t="shared" si="1908"/>
        <v>855.62472088346726</v>
      </c>
      <c r="ALW102" s="102">
        <f t="shared" si="1909"/>
        <v>855</v>
      </c>
      <c r="ALX102" s="105" t="str">
        <f t="shared" si="1910"/>
        <v>.62472088347</v>
      </c>
      <c r="ALY102" s="103">
        <f t="shared" si="1490"/>
        <v>380.50000000149998</v>
      </c>
      <c r="ALZ102" s="102">
        <f t="shared" si="1911"/>
        <v>380</v>
      </c>
      <c r="AMA102" s="105" t="str">
        <f t="shared" si="1912"/>
        <v>.50000000150</v>
      </c>
      <c r="AMB102" s="103">
        <f t="shared" si="1491"/>
        <v>855.71922088346423</v>
      </c>
      <c r="AMC102" s="102">
        <f t="shared" si="1913"/>
        <v>855</v>
      </c>
      <c r="AMD102" s="105" t="str">
        <f t="shared" si="1914"/>
        <v>.71922088346</v>
      </c>
      <c r="AME102" s="103">
        <f t="shared" si="1915"/>
        <v>383.65000000139997</v>
      </c>
      <c r="AMF102" s="102">
        <f t="shared" si="1916"/>
        <v>383</v>
      </c>
      <c r="AMG102" s="105" t="str">
        <f t="shared" si="1917"/>
        <v>.65000000140</v>
      </c>
      <c r="AMH102" s="103">
        <f t="shared" si="1918"/>
        <v>855.62472088346726</v>
      </c>
      <c r="AMI102" s="102">
        <f t="shared" si="1919"/>
        <v>855</v>
      </c>
      <c r="AMJ102" s="105" t="str">
        <f t="shared" si="1920"/>
        <v>.62472088347</v>
      </c>
      <c r="AMK102" s="103">
        <f t="shared" si="1492"/>
        <v>383.65000000164997</v>
      </c>
      <c r="AML102" s="102">
        <f t="shared" si="1921"/>
        <v>383</v>
      </c>
      <c r="AMM102" s="105" t="str">
        <f t="shared" si="1922"/>
        <v>.65000000165</v>
      </c>
      <c r="AMN102" s="103">
        <f t="shared" si="1493"/>
        <v>855.37472088345976</v>
      </c>
      <c r="AMO102" s="102">
        <f t="shared" si="1923"/>
        <v>855</v>
      </c>
      <c r="AMP102" s="105" t="str">
        <f t="shared" si="1924"/>
        <v>.37472088346</v>
      </c>
      <c r="AMR102" s="103">
        <f t="shared" si="1925"/>
        <v>377.50000000149998</v>
      </c>
      <c r="AMS102" s="102">
        <f t="shared" si="1926"/>
        <v>377</v>
      </c>
      <c r="AMT102" s="105" t="str">
        <f t="shared" si="1927"/>
        <v>.50000000150</v>
      </c>
      <c r="AMU102" s="649">
        <f t="shared" si="1928"/>
        <v>855.52922088346418</v>
      </c>
      <c r="AMV102" s="102">
        <f t="shared" si="1929"/>
        <v>855</v>
      </c>
      <c r="AMW102" s="105" t="str">
        <f t="shared" si="1930"/>
        <v>.52922088346</v>
      </c>
      <c r="AMX102" s="103">
        <f t="shared" si="1931"/>
        <v>377.50000000149998</v>
      </c>
      <c r="AMY102" s="102">
        <f t="shared" si="1932"/>
        <v>377</v>
      </c>
      <c r="AMZ102" s="105" t="str">
        <f t="shared" si="1933"/>
        <v>.50000000150</v>
      </c>
      <c r="ANA102" s="649">
        <f t="shared" si="1934"/>
        <v>855.6292208834642</v>
      </c>
      <c r="ANB102" s="102">
        <f t="shared" si="1935"/>
        <v>855</v>
      </c>
      <c r="ANC102" s="105" t="str">
        <f t="shared" si="1936"/>
        <v>.62922088346</v>
      </c>
      <c r="AND102" s="103">
        <f t="shared" si="1937"/>
        <v>380.50000000149998</v>
      </c>
      <c r="ANE102" s="102">
        <f t="shared" si="1938"/>
        <v>380</v>
      </c>
      <c r="ANF102" s="105" t="str">
        <f t="shared" si="1939"/>
        <v>.50000000150</v>
      </c>
      <c r="ANG102" s="649">
        <f t="shared" si="1940"/>
        <v>855.71922088346423</v>
      </c>
      <c r="ANH102" s="102">
        <f t="shared" si="1941"/>
        <v>855</v>
      </c>
      <c r="ANI102" s="105" t="str">
        <f t="shared" si="1942"/>
        <v>.71922088346</v>
      </c>
      <c r="ANJ102" s="103">
        <f t="shared" si="1943"/>
        <v>383.50000000149998</v>
      </c>
      <c r="ANK102" s="102">
        <f t="shared" si="1944"/>
        <v>383</v>
      </c>
      <c r="ANL102" s="105" t="str">
        <f t="shared" si="1945"/>
        <v>.50000000150</v>
      </c>
      <c r="ANM102" s="649">
        <f t="shared" si="1946"/>
        <v>855.6292208834642</v>
      </c>
      <c r="ANN102" s="102">
        <f t="shared" si="1947"/>
        <v>855</v>
      </c>
      <c r="ANO102" s="105" t="str">
        <f t="shared" si="1948"/>
        <v>.62922088346</v>
      </c>
      <c r="ANP102" s="103">
        <f t="shared" si="1949"/>
        <v>383.50000000149998</v>
      </c>
      <c r="ANQ102" s="102">
        <f t="shared" si="1950"/>
        <v>383</v>
      </c>
      <c r="ANR102" s="105" t="str">
        <f t="shared" si="1951"/>
        <v>.50000000150</v>
      </c>
      <c r="ANS102" s="649">
        <f t="shared" si="1952"/>
        <v>855.52922088346418</v>
      </c>
      <c r="ANT102" s="102">
        <f t="shared" si="1953"/>
        <v>855</v>
      </c>
      <c r="ANU102" s="105" t="str">
        <f t="shared" si="1954"/>
        <v>.52922088346</v>
      </c>
      <c r="ANX102" s="136">
        <f t="shared" si="1955"/>
        <v>0</v>
      </c>
      <c r="ANY102" s="136">
        <f t="shared" si="1956"/>
        <v>0</v>
      </c>
      <c r="ANZ102" s="103">
        <f t="shared" si="1494"/>
        <v>377.35000000135</v>
      </c>
      <c r="AOA102" s="102">
        <f t="shared" si="1957"/>
        <v>377</v>
      </c>
      <c r="AOB102" s="105" t="str">
        <f t="shared" si="1958"/>
        <v>.35000000135</v>
      </c>
      <c r="AOC102" s="103">
        <f t="shared" si="1495"/>
        <v>855.37472088345976</v>
      </c>
      <c r="AOD102" s="102">
        <f t="shared" si="1959"/>
        <v>855</v>
      </c>
      <c r="AOE102" s="105" t="str">
        <f t="shared" si="1960"/>
        <v>.37472088346</v>
      </c>
      <c r="AOF102" s="103">
        <f t="shared" si="1496"/>
        <v>377.35000000135</v>
      </c>
      <c r="AOG102" s="102">
        <f t="shared" si="1961"/>
        <v>377</v>
      </c>
      <c r="AOH102" s="105" t="str">
        <f t="shared" si="1962"/>
        <v>.35000000135</v>
      </c>
      <c r="AOI102" s="103">
        <f t="shared" si="1497"/>
        <v>855.37472088345976</v>
      </c>
      <c r="AOJ102" s="102">
        <f t="shared" si="1963"/>
        <v>855</v>
      </c>
      <c r="AOK102" s="105" t="str">
        <f t="shared" si="1964"/>
        <v>.37472088346</v>
      </c>
      <c r="AOL102" s="103">
        <f t="shared" si="1498"/>
        <v>380.50000000149998</v>
      </c>
      <c r="AOM102" s="102">
        <f t="shared" si="1965"/>
        <v>380</v>
      </c>
      <c r="AON102" s="105" t="str">
        <f t="shared" si="1966"/>
        <v>.50000000150</v>
      </c>
      <c r="AOO102" s="103">
        <f t="shared" si="1499"/>
        <v>855.46922088346423</v>
      </c>
      <c r="AOP102" s="102">
        <f t="shared" si="1967"/>
        <v>855</v>
      </c>
      <c r="AOQ102" s="105" t="str">
        <f t="shared" si="1968"/>
        <v>.46922088346</v>
      </c>
      <c r="AOR102" s="103">
        <f t="shared" si="1500"/>
        <v>383.65000000164997</v>
      </c>
      <c r="AOS102" s="102">
        <f t="shared" si="1969"/>
        <v>383</v>
      </c>
      <c r="AOT102" s="105" t="str">
        <f t="shared" si="1970"/>
        <v>.65000000165</v>
      </c>
      <c r="AOU102" s="103">
        <f t="shared" si="1971"/>
        <v>855.37472088345976</v>
      </c>
      <c r="AOV102" s="102">
        <f t="shared" si="1972"/>
        <v>855</v>
      </c>
      <c r="AOW102" s="105" t="str">
        <f t="shared" si="1973"/>
        <v>.37472088346</v>
      </c>
      <c r="AOX102" s="103">
        <f t="shared" si="1501"/>
        <v>383.65000000164997</v>
      </c>
      <c r="AOY102" s="102">
        <f t="shared" si="1974"/>
        <v>383</v>
      </c>
      <c r="AOZ102" s="105" t="str">
        <f t="shared" si="1975"/>
        <v>.65000000165</v>
      </c>
      <c r="APA102" s="103">
        <f t="shared" si="1976"/>
        <v>855.37472088345976</v>
      </c>
      <c r="APB102" s="102">
        <f t="shared" si="1977"/>
        <v>855</v>
      </c>
      <c r="APC102" s="105" t="str">
        <f t="shared" si="1978"/>
        <v>.37472088346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377.35000000135</v>
      </c>
      <c r="APH102" s="102">
        <f t="shared" si="1981"/>
        <v>377</v>
      </c>
      <c r="API102" s="105" t="str">
        <f t="shared" si="1982"/>
        <v>.35000000135</v>
      </c>
      <c r="APJ102" s="103">
        <f t="shared" si="1503"/>
        <v>855.37472088345976</v>
      </c>
      <c r="APK102" s="102">
        <f t="shared" si="1983"/>
        <v>855</v>
      </c>
      <c r="APL102" s="105" t="str">
        <f t="shared" si="1984"/>
        <v>.37472088346</v>
      </c>
      <c r="APM102" s="103">
        <f t="shared" si="1504"/>
        <v>377.35000000150001</v>
      </c>
      <c r="APN102" s="102">
        <f t="shared" si="1985"/>
        <v>377</v>
      </c>
      <c r="APO102" s="105" t="str">
        <f t="shared" si="1986"/>
        <v>.35000000150</v>
      </c>
      <c r="APP102" s="103">
        <f t="shared" si="1987"/>
        <v>855.52472088346417</v>
      </c>
      <c r="APQ102" s="102">
        <f t="shared" si="1988"/>
        <v>855</v>
      </c>
      <c r="APR102" s="105" t="str">
        <f t="shared" si="1989"/>
        <v>.52472088346</v>
      </c>
      <c r="APS102" s="103">
        <f t="shared" si="1505"/>
        <v>380.50000000149998</v>
      </c>
      <c r="APT102" s="102">
        <f t="shared" si="1990"/>
        <v>380</v>
      </c>
      <c r="APU102" s="105" t="str">
        <f t="shared" si="1991"/>
        <v>.50000000150</v>
      </c>
      <c r="APV102" s="103">
        <f t="shared" si="1506"/>
        <v>855.61922088346421</v>
      </c>
      <c r="APW102" s="102">
        <f t="shared" si="1992"/>
        <v>855</v>
      </c>
      <c r="APX102" s="105" t="str">
        <f t="shared" si="1993"/>
        <v>.61922088346</v>
      </c>
      <c r="APY102" s="103">
        <f t="shared" si="1507"/>
        <v>383.65000000149996</v>
      </c>
      <c r="APZ102" s="102">
        <f t="shared" si="1994"/>
        <v>383</v>
      </c>
      <c r="AQA102" s="105" t="str">
        <f t="shared" si="1995"/>
        <v>.65000000150</v>
      </c>
      <c r="AQB102" s="103">
        <f t="shared" si="1996"/>
        <v>855.52472088346417</v>
      </c>
      <c r="AQC102" s="102">
        <f t="shared" si="1997"/>
        <v>855</v>
      </c>
      <c r="AQD102" s="105" t="str">
        <f t="shared" si="1998"/>
        <v>.52472088346</v>
      </c>
      <c r="AQE102" s="103">
        <f t="shared" si="1508"/>
        <v>383.65000000164997</v>
      </c>
      <c r="AQF102" s="102">
        <f t="shared" si="1999"/>
        <v>383</v>
      </c>
      <c r="AQG102" s="105" t="str">
        <f t="shared" si="2000"/>
        <v>.65000000165</v>
      </c>
      <c r="AQH102" s="103">
        <f t="shared" si="1509"/>
        <v>855.37472088345976</v>
      </c>
      <c r="AQI102" s="102">
        <f t="shared" si="2001"/>
        <v>855</v>
      </c>
      <c r="AQJ102" s="105" t="str">
        <f t="shared" si="2002"/>
        <v>.37472088346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85.546999999999997</v>
      </c>
      <c r="CQ103" s="110">
        <f t="shared" si="1543"/>
        <v>0</v>
      </c>
      <c r="CR103" s="367"/>
      <c r="CS103" s="367"/>
      <c r="CT103" s="396">
        <f t="shared" si="2042"/>
        <v>85.350999999999999</v>
      </c>
      <c r="CV103" s="399">
        <f t="shared" si="2055"/>
        <v>0</v>
      </c>
      <c r="CW103" s="367"/>
      <c r="CX103" s="111">
        <f t="shared" si="2043"/>
        <v>-3.2666666666666326E-3</v>
      </c>
      <c r="CY103" s="367"/>
      <c r="CZ103" s="396">
        <f t="shared" si="2013"/>
        <v>79.471000000000501</v>
      </c>
      <c r="DA103" s="367"/>
      <c r="DB103" s="103">
        <f t="shared" si="1544"/>
        <v>0</v>
      </c>
      <c r="DC103" s="103">
        <f t="shared" si="1545"/>
        <v>87.905000000000001</v>
      </c>
      <c r="DD103" s="103">
        <f t="shared" si="1546"/>
        <v>87.905000000000001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820.40000000000009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810.40000000000009</v>
      </c>
      <c r="OY103" s="189">
        <f t="shared" si="1618"/>
        <v>810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840</v>
      </c>
      <c r="RM103" s="795">
        <f t="shared" si="1637"/>
        <v>840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900</v>
      </c>
      <c r="RS103" s="795">
        <f t="shared" si="1643"/>
        <v>900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1770</v>
      </c>
      <c r="SY103" s="121">
        <f t="shared" si="2031"/>
        <v>1770</v>
      </c>
      <c r="SZ103" s="121" t="str">
        <f t="shared" si="1658"/>
        <v>.00000000000</v>
      </c>
      <c r="TA103" s="94" t="str">
        <f t="shared" si="1659"/>
        <v>177,000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838</v>
      </c>
      <c r="TS103" s="121">
        <f t="shared" si="1666"/>
        <v>838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389.95000000195</v>
      </c>
      <c r="UL103" s="102">
        <f t="shared" si="1676"/>
        <v>389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393.10000000209999</v>
      </c>
      <c r="UR103" s="105">
        <f t="shared" si="1681"/>
        <v>393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396.25000000224998</v>
      </c>
      <c r="UX103" s="102">
        <f t="shared" si="1685"/>
        <v>396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389.95000000195</v>
      </c>
      <c r="VI103" s="102">
        <f t="shared" si="1690"/>
        <v>389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389.95000000195</v>
      </c>
      <c r="VO103" s="102">
        <f t="shared" si="1695"/>
        <v>389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393.10000000209999</v>
      </c>
      <c r="VU103" s="105">
        <f t="shared" si="1701"/>
        <v>393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396.25000000224998</v>
      </c>
      <c r="WA103" s="102">
        <f t="shared" si="1707"/>
        <v>396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396.25000000224998</v>
      </c>
      <c r="WG103" s="102">
        <f t="shared" si="1712"/>
        <v>396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393.10000000209999</v>
      </c>
      <c r="XO103" s="103">
        <f t="shared" si="1731"/>
        <v>0</v>
      </c>
      <c r="XP103" s="103">
        <f t="shared" si="1336"/>
        <v>393.10000000209999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389.95000000195</v>
      </c>
      <c r="ZQ103" s="127">
        <f t="shared" si="1350"/>
        <v>0</v>
      </c>
      <c r="ZR103" s="127">
        <f t="shared" si="1351"/>
        <v>389.95000000195</v>
      </c>
      <c r="ZS103" s="127">
        <f t="shared" si="1352"/>
        <v>-9.4500000004499998E-2</v>
      </c>
      <c r="ZT103" s="127">
        <f t="shared" si="1353"/>
        <v>393.10000000209999</v>
      </c>
      <c r="ZU103" s="127">
        <f t="shared" si="1354"/>
        <v>0</v>
      </c>
      <c r="ZV103" s="127">
        <f t="shared" si="1355"/>
        <v>396.25000000224998</v>
      </c>
      <c r="ZW103" s="127">
        <f t="shared" si="1356"/>
        <v>-9.4500000004499998E-2</v>
      </c>
      <c r="ZX103" s="127">
        <f t="shared" si="1357"/>
        <v>396.25000000224998</v>
      </c>
      <c r="ZY103" s="127">
        <f t="shared" si="1358"/>
        <v>0</v>
      </c>
      <c r="ZZ103" s="127">
        <f t="shared" si="1760"/>
        <v>393.10000000209999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393.10000000209999</v>
      </c>
      <c r="ADM103" s="102">
        <f t="shared" si="1786"/>
        <v>393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393.10000000209999</v>
      </c>
      <c r="ADS103" s="102">
        <f t="shared" si="1790"/>
        <v>393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393.10000000209999</v>
      </c>
      <c r="ADY103" s="102">
        <f t="shared" si="1794"/>
        <v>393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389.95000000195</v>
      </c>
      <c r="AFK103" s="102">
        <f t="shared" si="1803"/>
        <v>389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393.10000000209999</v>
      </c>
      <c r="AFQ103" s="102">
        <f t="shared" si="1808"/>
        <v>393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396.25000000224998</v>
      </c>
      <c r="AFW103" s="102">
        <f t="shared" si="1813"/>
        <v>396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389.95000000195</v>
      </c>
      <c r="AHW103" s="102">
        <f t="shared" si="1837"/>
        <v>389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393.10000000209999</v>
      </c>
      <c r="AIC103" s="102">
        <f t="shared" si="1841"/>
        <v>393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396.25000000224998</v>
      </c>
      <c r="AII103" s="102">
        <f t="shared" si="1845"/>
        <v>396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389.95000000195</v>
      </c>
      <c r="AIT103" s="102">
        <f t="shared" si="1850"/>
        <v>389</v>
      </c>
      <c r="AIU103" s="105" t="str">
        <f t="shared" si="1851"/>
        <v>.95000000195</v>
      </c>
      <c r="AIV103" s="120">
        <f t="shared" si="1852"/>
        <v>855.46922088346423</v>
      </c>
      <c r="AIW103" s="102">
        <f t="shared" si="1853"/>
        <v>855</v>
      </c>
      <c r="AIX103" s="105" t="str">
        <f t="shared" si="1854"/>
        <v>.46922088346</v>
      </c>
      <c r="AIY103" s="120">
        <f t="shared" si="1855"/>
        <v>393.10000000209999</v>
      </c>
      <c r="AIZ103" s="102">
        <f t="shared" si="1856"/>
        <v>393</v>
      </c>
      <c r="AJA103" s="105" t="str">
        <f t="shared" si="1857"/>
        <v>.10000000210</v>
      </c>
      <c r="AJB103" s="120">
        <f t="shared" si="2056"/>
        <v>855.46922088346423</v>
      </c>
      <c r="AJC103" s="102">
        <f t="shared" si="1858"/>
        <v>855</v>
      </c>
      <c r="AJD103" s="105" t="str">
        <f t="shared" si="1859"/>
        <v>.46922088346</v>
      </c>
      <c r="AJE103" s="120">
        <f t="shared" si="1860"/>
        <v>396.25000000224998</v>
      </c>
      <c r="AJF103" s="102">
        <f t="shared" si="1861"/>
        <v>396</v>
      </c>
      <c r="AJG103" s="105" t="str">
        <f t="shared" si="1862"/>
        <v>.25000000225</v>
      </c>
      <c r="AJH103" s="93">
        <f t="shared" si="1863"/>
        <v>855.46922088346423</v>
      </c>
      <c r="AJI103" s="102">
        <f t="shared" si="1864"/>
        <v>855</v>
      </c>
      <c r="AJJ103" s="105" t="str">
        <f t="shared" si="1865"/>
        <v>.46922088346</v>
      </c>
      <c r="AJL103" s="105">
        <f t="shared" si="1472"/>
        <v>0</v>
      </c>
      <c r="AJM103" s="105">
        <f t="shared" si="1473"/>
        <v>0</v>
      </c>
      <c r="AJN103" s="120">
        <f t="shared" si="1474"/>
        <v>389.70000000195</v>
      </c>
      <c r="AJO103" s="102">
        <f t="shared" si="1866"/>
        <v>389</v>
      </c>
      <c r="AJP103" s="105" t="str">
        <f t="shared" si="1867"/>
        <v>.70000000195</v>
      </c>
      <c r="AJQ103" s="93">
        <f t="shared" si="1475"/>
        <v>855.46922088346423</v>
      </c>
      <c r="AJR103" s="102">
        <f t="shared" si="1868"/>
        <v>855</v>
      </c>
      <c r="AJS103" s="105" t="str">
        <f t="shared" si="1869"/>
        <v>.46922088346</v>
      </c>
      <c r="AJT103" s="120">
        <f t="shared" si="1476"/>
        <v>396.50000000224998</v>
      </c>
      <c r="AJU103" s="102">
        <f t="shared" si="1870"/>
        <v>396</v>
      </c>
      <c r="AJV103" s="105" t="str">
        <f t="shared" si="1871"/>
        <v>.50000000225</v>
      </c>
      <c r="AJW103" s="93">
        <f t="shared" si="1477"/>
        <v>855.46922088346423</v>
      </c>
      <c r="AJX103" s="102">
        <f t="shared" si="1872"/>
        <v>855</v>
      </c>
      <c r="AJY103" s="105" t="str">
        <f t="shared" si="1873"/>
        <v>.46922088346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389.95000000195</v>
      </c>
      <c r="AKG103" s="102">
        <f t="shared" si="1876"/>
        <v>389</v>
      </c>
      <c r="AKH103" s="105" t="str">
        <f t="shared" si="1877"/>
        <v>.95000000195</v>
      </c>
      <c r="AKI103" s="103">
        <f t="shared" si="1482"/>
        <v>855.46922088346423</v>
      </c>
      <c r="AKJ103" s="102">
        <f t="shared" si="1878"/>
        <v>855</v>
      </c>
      <c r="AKK103" s="105" t="str">
        <f t="shared" si="1879"/>
        <v>.46922088346</v>
      </c>
      <c r="AKL103" s="390">
        <f t="shared" si="1483"/>
        <v>389.95000000195</v>
      </c>
      <c r="AKM103" s="102">
        <f t="shared" si="1880"/>
        <v>389</v>
      </c>
      <c r="AKN103" s="105" t="str">
        <f t="shared" si="1881"/>
        <v>.95000000195</v>
      </c>
      <c r="AKO103" s="390">
        <f t="shared" si="1882"/>
        <v>855.37472088345976</v>
      </c>
      <c r="AKP103" s="102">
        <f t="shared" si="1883"/>
        <v>855</v>
      </c>
      <c r="AKQ103" s="105" t="str">
        <f t="shared" si="1884"/>
        <v>.37472088346</v>
      </c>
      <c r="AKR103" s="103">
        <f t="shared" si="1484"/>
        <v>393.10000000209999</v>
      </c>
      <c r="AKS103" s="102">
        <f t="shared" si="1885"/>
        <v>393</v>
      </c>
      <c r="AKT103" s="105" t="str">
        <f t="shared" si="1886"/>
        <v>.10000000210</v>
      </c>
      <c r="AKU103" s="103">
        <f t="shared" si="1887"/>
        <v>855.46922088346423</v>
      </c>
      <c r="AKV103" s="102">
        <f t="shared" si="1888"/>
        <v>855</v>
      </c>
      <c r="AKW103" s="105" t="str">
        <f t="shared" si="1889"/>
        <v>.46922088346</v>
      </c>
      <c r="AKX103" s="390">
        <f t="shared" si="1485"/>
        <v>396.25000000224998</v>
      </c>
      <c r="AKY103" s="102">
        <f t="shared" si="1890"/>
        <v>396</v>
      </c>
      <c r="AKZ103" s="105" t="str">
        <f t="shared" si="1891"/>
        <v>.25000000225</v>
      </c>
      <c r="ALA103" s="390">
        <f t="shared" si="1892"/>
        <v>855.37472088345976</v>
      </c>
      <c r="ALB103" s="102">
        <f t="shared" si="1893"/>
        <v>855</v>
      </c>
      <c r="ALC103" s="105" t="str">
        <f t="shared" si="1894"/>
        <v>.37472088346</v>
      </c>
      <c r="ALD103" s="103">
        <f t="shared" si="1486"/>
        <v>396.25000000224998</v>
      </c>
      <c r="ALE103" s="102">
        <f t="shared" si="1895"/>
        <v>396</v>
      </c>
      <c r="ALF103" s="105" t="str">
        <f t="shared" si="1896"/>
        <v>.25000000225</v>
      </c>
      <c r="ALG103" s="103">
        <f t="shared" si="1487"/>
        <v>855.46922088346423</v>
      </c>
      <c r="ALH103" s="102">
        <f t="shared" si="1897"/>
        <v>855</v>
      </c>
      <c r="ALI103" s="105" t="str">
        <f t="shared" si="1898"/>
        <v>.46922088346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389.95000000195</v>
      </c>
      <c r="ALN103" s="102">
        <f t="shared" si="1901"/>
        <v>389</v>
      </c>
      <c r="ALO103" s="105" t="str">
        <f t="shared" si="1902"/>
        <v>.95000000195</v>
      </c>
      <c r="ALP103" s="103">
        <f t="shared" si="1489"/>
        <v>855.37472088345976</v>
      </c>
      <c r="ALQ103" s="102">
        <f t="shared" si="1903"/>
        <v>855</v>
      </c>
      <c r="ALR103" s="105" t="str">
        <f t="shared" si="1904"/>
        <v>.37472088346</v>
      </c>
      <c r="ALS103" s="103">
        <f t="shared" si="1905"/>
        <v>389.9500000022</v>
      </c>
      <c r="ALT103" s="102">
        <f t="shared" si="1906"/>
        <v>389</v>
      </c>
      <c r="ALU103" s="105" t="str">
        <f t="shared" si="1907"/>
        <v>.95000000220</v>
      </c>
      <c r="ALV103" s="103">
        <f t="shared" si="1908"/>
        <v>855.62472088346726</v>
      </c>
      <c r="ALW103" s="102">
        <f t="shared" si="1909"/>
        <v>855</v>
      </c>
      <c r="ALX103" s="105" t="str">
        <f t="shared" si="1910"/>
        <v>.62472088347</v>
      </c>
      <c r="ALY103" s="103">
        <f t="shared" si="1490"/>
        <v>393.10000000209999</v>
      </c>
      <c r="ALZ103" s="102">
        <f t="shared" si="1911"/>
        <v>393</v>
      </c>
      <c r="AMA103" s="105" t="str">
        <f t="shared" si="1912"/>
        <v>.10000000210</v>
      </c>
      <c r="AMB103" s="103">
        <f t="shared" si="1491"/>
        <v>855.71922088346423</v>
      </c>
      <c r="AMC103" s="102">
        <f t="shared" si="1913"/>
        <v>855</v>
      </c>
      <c r="AMD103" s="105" t="str">
        <f t="shared" si="1914"/>
        <v>.71922088346</v>
      </c>
      <c r="AME103" s="103">
        <f t="shared" si="1915"/>
        <v>396.25000000199998</v>
      </c>
      <c r="AMF103" s="102">
        <f t="shared" si="1916"/>
        <v>396</v>
      </c>
      <c r="AMG103" s="105" t="str">
        <f t="shared" si="1917"/>
        <v>.25000000200</v>
      </c>
      <c r="AMH103" s="103">
        <f t="shared" si="1918"/>
        <v>855.62472088346726</v>
      </c>
      <c r="AMI103" s="102">
        <f t="shared" si="1919"/>
        <v>855</v>
      </c>
      <c r="AMJ103" s="105" t="str">
        <f t="shared" si="1920"/>
        <v>.62472088347</v>
      </c>
      <c r="AMK103" s="103">
        <f t="shared" si="1492"/>
        <v>396.25000000224998</v>
      </c>
      <c r="AML103" s="102">
        <f t="shared" si="1921"/>
        <v>396</v>
      </c>
      <c r="AMM103" s="105" t="str">
        <f t="shared" si="1922"/>
        <v>.25000000225</v>
      </c>
      <c r="AMN103" s="103">
        <f t="shared" si="1493"/>
        <v>855.37472088345976</v>
      </c>
      <c r="AMO103" s="102">
        <f t="shared" si="1923"/>
        <v>855</v>
      </c>
      <c r="AMP103" s="105" t="str">
        <f t="shared" si="1924"/>
        <v>.37472088346</v>
      </c>
      <c r="AMR103" s="103">
        <f t="shared" si="1925"/>
        <v>390.10000000209999</v>
      </c>
      <c r="AMS103" s="102">
        <f t="shared" si="1926"/>
        <v>390</v>
      </c>
      <c r="AMT103" s="105" t="str">
        <f t="shared" si="1927"/>
        <v>.10000000210</v>
      </c>
      <c r="AMU103" s="649">
        <f t="shared" si="1928"/>
        <v>855.52922088346418</v>
      </c>
      <c r="AMV103" s="102">
        <f t="shared" si="1929"/>
        <v>855</v>
      </c>
      <c r="AMW103" s="105" t="str">
        <f t="shared" si="1930"/>
        <v>.52922088346</v>
      </c>
      <c r="AMX103" s="103">
        <f t="shared" si="1931"/>
        <v>390.10000000209999</v>
      </c>
      <c r="AMY103" s="102">
        <f t="shared" si="1932"/>
        <v>390</v>
      </c>
      <c r="AMZ103" s="105" t="str">
        <f t="shared" si="1933"/>
        <v>.10000000210</v>
      </c>
      <c r="ANA103" s="649">
        <f t="shared" si="1934"/>
        <v>855.6292208834642</v>
      </c>
      <c r="ANB103" s="102">
        <f t="shared" si="1935"/>
        <v>855</v>
      </c>
      <c r="ANC103" s="105" t="str">
        <f t="shared" si="1936"/>
        <v>.62922088346</v>
      </c>
      <c r="AND103" s="103">
        <f t="shared" si="1937"/>
        <v>393.10000000209999</v>
      </c>
      <c r="ANE103" s="102">
        <f t="shared" si="1938"/>
        <v>393</v>
      </c>
      <c r="ANF103" s="105" t="str">
        <f t="shared" si="1939"/>
        <v>.10000000210</v>
      </c>
      <c r="ANG103" s="649">
        <f t="shared" si="1940"/>
        <v>855.71922088346423</v>
      </c>
      <c r="ANH103" s="102">
        <f t="shared" si="1941"/>
        <v>855</v>
      </c>
      <c r="ANI103" s="105" t="str">
        <f t="shared" si="1942"/>
        <v>.71922088346</v>
      </c>
      <c r="ANJ103" s="103">
        <f t="shared" si="1943"/>
        <v>396.10000000209999</v>
      </c>
      <c r="ANK103" s="102">
        <f t="shared" si="1944"/>
        <v>396</v>
      </c>
      <c r="ANL103" s="105" t="str">
        <f t="shared" si="1945"/>
        <v>.10000000210</v>
      </c>
      <c r="ANM103" s="649">
        <f t="shared" si="1946"/>
        <v>855.6292208834642</v>
      </c>
      <c r="ANN103" s="102">
        <f t="shared" si="1947"/>
        <v>855</v>
      </c>
      <c r="ANO103" s="105" t="str">
        <f t="shared" si="1948"/>
        <v>.62922088346</v>
      </c>
      <c r="ANP103" s="103">
        <f t="shared" si="1949"/>
        <v>396.10000000209999</v>
      </c>
      <c r="ANQ103" s="102">
        <f t="shared" si="1950"/>
        <v>396</v>
      </c>
      <c r="ANR103" s="105" t="str">
        <f t="shared" si="1951"/>
        <v>.10000000210</v>
      </c>
      <c r="ANS103" s="649">
        <f t="shared" si="1952"/>
        <v>855.52922088346418</v>
      </c>
      <c r="ANT103" s="102">
        <f t="shared" si="1953"/>
        <v>855</v>
      </c>
      <c r="ANU103" s="105" t="str">
        <f t="shared" si="1954"/>
        <v>.52922088346</v>
      </c>
      <c r="ANX103" s="136">
        <f t="shared" si="1955"/>
        <v>0</v>
      </c>
      <c r="ANY103" s="136">
        <f t="shared" si="1956"/>
        <v>0</v>
      </c>
      <c r="ANZ103" s="103">
        <f t="shared" si="1494"/>
        <v>389.95000000195</v>
      </c>
      <c r="AOA103" s="102">
        <f t="shared" si="1957"/>
        <v>389</v>
      </c>
      <c r="AOB103" s="105" t="str">
        <f t="shared" si="1958"/>
        <v>.95000000195</v>
      </c>
      <c r="AOC103" s="103">
        <f t="shared" si="1495"/>
        <v>855.37472088345976</v>
      </c>
      <c r="AOD103" s="102">
        <f t="shared" si="1959"/>
        <v>855</v>
      </c>
      <c r="AOE103" s="105" t="str">
        <f t="shared" si="1960"/>
        <v>.37472088346</v>
      </c>
      <c r="AOF103" s="103">
        <f t="shared" si="1496"/>
        <v>389.95000000195</v>
      </c>
      <c r="AOG103" s="102">
        <f t="shared" si="1961"/>
        <v>389</v>
      </c>
      <c r="AOH103" s="105" t="str">
        <f t="shared" si="1962"/>
        <v>.95000000195</v>
      </c>
      <c r="AOI103" s="103">
        <f t="shared" si="1497"/>
        <v>855.37472088345976</v>
      </c>
      <c r="AOJ103" s="102">
        <f t="shared" si="1963"/>
        <v>855</v>
      </c>
      <c r="AOK103" s="105" t="str">
        <f t="shared" si="1964"/>
        <v>.37472088346</v>
      </c>
      <c r="AOL103" s="103">
        <f t="shared" si="1498"/>
        <v>393.10000000209999</v>
      </c>
      <c r="AOM103" s="102">
        <f t="shared" si="1965"/>
        <v>393</v>
      </c>
      <c r="AON103" s="105" t="str">
        <f t="shared" si="1966"/>
        <v>.10000000210</v>
      </c>
      <c r="AOO103" s="103">
        <f t="shared" si="1499"/>
        <v>855.46922088346423</v>
      </c>
      <c r="AOP103" s="102">
        <f t="shared" si="1967"/>
        <v>855</v>
      </c>
      <c r="AOQ103" s="105" t="str">
        <f t="shared" si="1968"/>
        <v>.46922088346</v>
      </c>
      <c r="AOR103" s="103">
        <f t="shared" si="1500"/>
        <v>396.25000000224998</v>
      </c>
      <c r="AOS103" s="102">
        <f t="shared" si="1969"/>
        <v>396</v>
      </c>
      <c r="AOT103" s="105" t="str">
        <f t="shared" si="1970"/>
        <v>.25000000225</v>
      </c>
      <c r="AOU103" s="103">
        <f t="shared" si="1971"/>
        <v>855.37472088345976</v>
      </c>
      <c r="AOV103" s="102">
        <f t="shared" si="1972"/>
        <v>855</v>
      </c>
      <c r="AOW103" s="105" t="str">
        <f t="shared" si="1973"/>
        <v>.37472088346</v>
      </c>
      <c r="AOX103" s="103">
        <f t="shared" si="1501"/>
        <v>396.25000000224998</v>
      </c>
      <c r="AOY103" s="102">
        <f t="shared" si="1974"/>
        <v>396</v>
      </c>
      <c r="AOZ103" s="105" t="str">
        <f t="shared" si="1975"/>
        <v>.25000000225</v>
      </c>
      <c r="APA103" s="103">
        <f t="shared" si="1976"/>
        <v>855.37472088345976</v>
      </c>
      <c r="APB103" s="102">
        <f t="shared" si="1977"/>
        <v>855</v>
      </c>
      <c r="APC103" s="105" t="str">
        <f t="shared" si="1978"/>
        <v>.37472088346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389.95000000195</v>
      </c>
      <c r="APH103" s="102">
        <f t="shared" si="1981"/>
        <v>389</v>
      </c>
      <c r="API103" s="105" t="str">
        <f t="shared" si="1982"/>
        <v>.95000000195</v>
      </c>
      <c r="APJ103" s="103">
        <f t="shared" si="1503"/>
        <v>855.37472088345976</v>
      </c>
      <c r="APK103" s="102">
        <f t="shared" si="1983"/>
        <v>855</v>
      </c>
      <c r="APL103" s="105" t="str">
        <f t="shared" si="1984"/>
        <v>.37472088346</v>
      </c>
      <c r="APM103" s="103">
        <f t="shared" si="1504"/>
        <v>389.95000000210001</v>
      </c>
      <c r="APN103" s="102">
        <f t="shared" si="1985"/>
        <v>389</v>
      </c>
      <c r="APO103" s="105" t="str">
        <f t="shared" si="1986"/>
        <v>.95000000210</v>
      </c>
      <c r="APP103" s="103">
        <f t="shared" si="1987"/>
        <v>855.52472088346417</v>
      </c>
      <c r="APQ103" s="102">
        <f t="shared" si="1988"/>
        <v>855</v>
      </c>
      <c r="APR103" s="105" t="str">
        <f t="shared" si="1989"/>
        <v>.52472088346</v>
      </c>
      <c r="APS103" s="103">
        <f t="shared" si="1505"/>
        <v>393.10000000209999</v>
      </c>
      <c r="APT103" s="102">
        <f t="shared" si="1990"/>
        <v>393</v>
      </c>
      <c r="APU103" s="105" t="str">
        <f t="shared" si="1991"/>
        <v>.10000000210</v>
      </c>
      <c r="APV103" s="103">
        <f t="shared" si="1506"/>
        <v>855.61922088346421</v>
      </c>
      <c r="APW103" s="102">
        <f t="shared" si="1992"/>
        <v>855</v>
      </c>
      <c r="APX103" s="105" t="str">
        <f t="shared" si="1993"/>
        <v>.61922088346</v>
      </c>
      <c r="APY103" s="103">
        <f t="shared" si="1507"/>
        <v>396.25000000209997</v>
      </c>
      <c r="APZ103" s="102">
        <f t="shared" si="1994"/>
        <v>396</v>
      </c>
      <c r="AQA103" s="105" t="str">
        <f t="shared" si="1995"/>
        <v>.25000000210</v>
      </c>
      <c r="AQB103" s="103">
        <f t="shared" si="1996"/>
        <v>855.52472088346417</v>
      </c>
      <c r="AQC103" s="102">
        <f t="shared" si="1997"/>
        <v>855</v>
      </c>
      <c r="AQD103" s="105" t="str">
        <f t="shared" si="1998"/>
        <v>.52472088346</v>
      </c>
      <c r="AQE103" s="103">
        <f t="shared" si="1508"/>
        <v>396.25000000224998</v>
      </c>
      <c r="AQF103" s="102">
        <f t="shared" si="1999"/>
        <v>396</v>
      </c>
      <c r="AQG103" s="105" t="str">
        <f t="shared" si="2000"/>
        <v>.25000000225</v>
      </c>
      <c r="AQH103" s="103">
        <f t="shared" si="1509"/>
        <v>855.37472088345976</v>
      </c>
      <c r="AQI103" s="102">
        <f t="shared" si="2001"/>
        <v>855</v>
      </c>
      <c r="AQJ103" s="105" t="str">
        <f t="shared" si="2002"/>
        <v>.37472088346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85.546999999999997</v>
      </c>
      <c r="CQ104" s="110">
        <f t="shared" si="1543"/>
        <v>0</v>
      </c>
      <c r="CR104" s="367"/>
      <c r="CS104" s="367"/>
      <c r="CT104" s="396">
        <f t="shared" si="2042"/>
        <v>85.350999999999999</v>
      </c>
      <c r="CV104" s="399">
        <f t="shared" si="2055"/>
        <v>0</v>
      </c>
      <c r="CW104" s="367"/>
      <c r="CX104" s="111">
        <f t="shared" si="2043"/>
        <v>-3.2666666666666326E-3</v>
      </c>
      <c r="CY104" s="367"/>
      <c r="CZ104" s="396">
        <f t="shared" si="2013"/>
        <v>79.405666666667173</v>
      </c>
      <c r="DA104" s="367"/>
      <c r="DB104" s="103">
        <f t="shared" si="1544"/>
        <v>0</v>
      </c>
      <c r="DC104" s="103">
        <f t="shared" si="1545"/>
        <v>87.905000000000001</v>
      </c>
      <c r="DD104" s="103">
        <f t="shared" si="1546"/>
        <v>87.905000000000001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820.40000000000009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810.40000000000009</v>
      </c>
      <c r="OY104" s="189">
        <f t="shared" si="1618"/>
        <v>810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840</v>
      </c>
      <c r="RM104" s="795">
        <f t="shared" si="1637"/>
        <v>840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900</v>
      </c>
      <c r="RS104" s="795">
        <f t="shared" si="1643"/>
        <v>900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1780</v>
      </c>
      <c r="SY104" s="121">
        <f t="shared" si="2031"/>
        <v>1780</v>
      </c>
      <c r="SZ104" s="121" t="str">
        <f t="shared" si="1658"/>
        <v>.00000000000</v>
      </c>
      <c r="TA104" s="94" t="str">
        <f t="shared" si="1659"/>
        <v>178,000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838</v>
      </c>
      <c r="TS104" s="121">
        <f t="shared" si="1666"/>
        <v>838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402.55000000255001</v>
      </c>
      <c r="UL104" s="102">
        <f t="shared" si="1676"/>
        <v>402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405.70000000269999</v>
      </c>
      <c r="UR104" s="105">
        <f t="shared" si="1681"/>
        <v>405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408.85000000284998</v>
      </c>
      <c r="UX104" s="102">
        <f t="shared" si="1685"/>
        <v>408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402.55000000255001</v>
      </c>
      <c r="VI104" s="102">
        <f t="shared" si="1690"/>
        <v>402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402.55000000255001</v>
      </c>
      <c r="VO104" s="102">
        <f t="shared" si="1695"/>
        <v>402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405.70000000269999</v>
      </c>
      <c r="VU104" s="105">
        <f t="shared" si="1701"/>
        <v>405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408.85000000284998</v>
      </c>
      <c r="WA104" s="102">
        <f t="shared" si="1707"/>
        <v>408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408.85000000284998</v>
      </c>
      <c r="WG104" s="102">
        <f t="shared" si="1712"/>
        <v>408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405.70000000269999</v>
      </c>
      <c r="XO104" s="103">
        <f t="shared" si="1731"/>
        <v>0</v>
      </c>
      <c r="XP104" s="103">
        <f t="shared" si="1336"/>
        <v>405.70000000269999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402.55000000255001</v>
      </c>
      <c r="ZQ104" s="127">
        <f t="shared" si="1350"/>
        <v>0</v>
      </c>
      <c r="ZR104" s="127">
        <f t="shared" si="1351"/>
        <v>402.55000000255001</v>
      </c>
      <c r="ZS104" s="127">
        <f t="shared" si="1352"/>
        <v>-9.4500000004499998E-2</v>
      </c>
      <c r="ZT104" s="127">
        <f t="shared" si="1353"/>
        <v>405.70000000269999</v>
      </c>
      <c r="ZU104" s="127">
        <f t="shared" si="1354"/>
        <v>0</v>
      </c>
      <c r="ZV104" s="127">
        <f t="shared" si="1355"/>
        <v>408.85000000284998</v>
      </c>
      <c r="ZW104" s="127">
        <f t="shared" si="1356"/>
        <v>-9.4500000004499998E-2</v>
      </c>
      <c r="ZX104" s="127">
        <f t="shared" si="1357"/>
        <v>408.85000000284998</v>
      </c>
      <c r="ZY104" s="127">
        <f t="shared" si="1358"/>
        <v>0</v>
      </c>
      <c r="ZZ104" s="127">
        <f t="shared" si="1760"/>
        <v>405.70000000269999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405.70000000269999</v>
      </c>
      <c r="ADM104" s="102">
        <f t="shared" si="1786"/>
        <v>405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405.70000000269999</v>
      </c>
      <c r="ADS104" s="102">
        <f t="shared" si="1790"/>
        <v>405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405.70000000269999</v>
      </c>
      <c r="ADY104" s="102">
        <f t="shared" si="1794"/>
        <v>405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402.55000000255001</v>
      </c>
      <c r="AFK104" s="102">
        <f t="shared" si="1803"/>
        <v>402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405.70000000269999</v>
      </c>
      <c r="AFQ104" s="102">
        <f t="shared" si="1808"/>
        <v>405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408.85000000284998</v>
      </c>
      <c r="AFW104" s="102">
        <f t="shared" si="1813"/>
        <v>408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402.55000000255001</v>
      </c>
      <c r="AHW104" s="102">
        <f t="shared" si="1837"/>
        <v>402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405.70000000269999</v>
      </c>
      <c r="AIC104" s="102">
        <f t="shared" si="1841"/>
        <v>405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408.85000000284998</v>
      </c>
      <c r="AII104" s="102">
        <f t="shared" si="1845"/>
        <v>408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402.55000000255001</v>
      </c>
      <c r="AIT104" s="102">
        <f t="shared" si="1850"/>
        <v>402</v>
      </c>
      <c r="AIU104" s="105" t="str">
        <f t="shared" si="1851"/>
        <v>.55000000255</v>
      </c>
      <c r="AIV104" s="120">
        <f t="shared" si="1852"/>
        <v>855.46922088346423</v>
      </c>
      <c r="AIW104" s="102">
        <f t="shared" si="1853"/>
        <v>855</v>
      </c>
      <c r="AIX104" s="105" t="str">
        <f t="shared" si="1854"/>
        <v>.46922088346</v>
      </c>
      <c r="AIY104" s="120">
        <f t="shared" si="1855"/>
        <v>405.70000000269999</v>
      </c>
      <c r="AIZ104" s="102">
        <f t="shared" si="1856"/>
        <v>405</v>
      </c>
      <c r="AJA104" s="105" t="str">
        <f t="shared" si="1857"/>
        <v>.70000000270</v>
      </c>
      <c r="AJB104" s="120">
        <f t="shared" si="2056"/>
        <v>855.46922088346423</v>
      </c>
      <c r="AJC104" s="102">
        <f t="shared" si="1858"/>
        <v>855</v>
      </c>
      <c r="AJD104" s="105" t="str">
        <f t="shared" si="1859"/>
        <v>.46922088346</v>
      </c>
      <c r="AJE104" s="120">
        <f t="shared" si="1860"/>
        <v>408.85000000284998</v>
      </c>
      <c r="AJF104" s="102">
        <f t="shared" si="1861"/>
        <v>408</v>
      </c>
      <c r="AJG104" s="105" t="str">
        <f t="shared" si="1862"/>
        <v>.85000000285</v>
      </c>
      <c r="AJH104" s="93">
        <f t="shared" si="1863"/>
        <v>855.46922088346423</v>
      </c>
      <c r="AJI104" s="102">
        <f t="shared" si="1864"/>
        <v>855</v>
      </c>
      <c r="AJJ104" s="105" t="str">
        <f t="shared" si="1865"/>
        <v>.46922088346</v>
      </c>
      <c r="AJL104" s="105">
        <f t="shared" si="1472"/>
        <v>0</v>
      </c>
      <c r="AJM104" s="105">
        <f t="shared" si="1473"/>
        <v>0</v>
      </c>
      <c r="AJN104" s="120">
        <f t="shared" si="1474"/>
        <v>402.30000000255001</v>
      </c>
      <c r="AJO104" s="102">
        <f t="shared" si="1866"/>
        <v>402</v>
      </c>
      <c r="AJP104" s="105" t="str">
        <f t="shared" si="1867"/>
        <v>.30000000255</v>
      </c>
      <c r="AJQ104" s="93">
        <f t="shared" si="1475"/>
        <v>855.46922088346423</v>
      </c>
      <c r="AJR104" s="102">
        <f t="shared" si="1868"/>
        <v>855</v>
      </c>
      <c r="AJS104" s="105" t="str">
        <f t="shared" si="1869"/>
        <v>.46922088346</v>
      </c>
      <c r="AJT104" s="120">
        <f t="shared" si="1476"/>
        <v>409.10000000284998</v>
      </c>
      <c r="AJU104" s="102">
        <f t="shared" si="1870"/>
        <v>409</v>
      </c>
      <c r="AJV104" s="105" t="str">
        <f t="shared" si="1871"/>
        <v>.10000000285</v>
      </c>
      <c r="AJW104" s="93">
        <f t="shared" si="1477"/>
        <v>855.46922088346423</v>
      </c>
      <c r="AJX104" s="102">
        <f t="shared" si="1872"/>
        <v>855</v>
      </c>
      <c r="AJY104" s="105" t="str">
        <f t="shared" si="1873"/>
        <v>.46922088346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402.55000000255001</v>
      </c>
      <c r="AKG104" s="102">
        <f t="shared" si="1876"/>
        <v>402</v>
      </c>
      <c r="AKH104" s="105" t="str">
        <f t="shared" si="1877"/>
        <v>.55000000255</v>
      </c>
      <c r="AKI104" s="103">
        <f t="shared" si="1482"/>
        <v>855.46922088346423</v>
      </c>
      <c r="AKJ104" s="102">
        <f t="shared" si="1878"/>
        <v>855</v>
      </c>
      <c r="AKK104" s="105" t="str">
        <f t="shared" si="1879"/>
        <v>.46922088346</v>
      </c>
      <c r="AKL104" s="390">
        <f t="shared" si="1483"/>
        <v>402.55000000255001</v>
      </c>
      <c r="AKM104" s="102">
        <f t="shared" si="1880"/>
        <v>402</v>
      </c>
      <c r="AKN104" s="105" t="str">
        <f t="shared" si="1881"/>
        <v>.55000000255</v>
      </c>
      <c r="AKO104" s="390">
        <f t="shared" si="1882"/>
        <v>855.37472088345976</v>
      </c>
      <c r="AKP104" s="102">
        <f t="shared" si="1883"/>
        <v>855</v>
      </c>
      <c r="AKQ104" s="105" t="str">
        <f t="shared" si="1884"/>
        <v>.37472088346</v>
      </c>
      <c r="AKR104" s="103">
        <f t="shared" si="1484"/>
        <v>405.70000000269999</v>
      </c>
      <c r="AKS104" s="102">
        <f t="shared" si="1885"/>
        <v>405</v>
      </c>
      <c r="AKT104" s="105" t="str">
        <f t="shared" si="1886"/>
        <v>.70000000270</v>
      </c>
      <c r="AKU104" s="103">
        <f t="shared" si="1887"/>
        <v>855.46922088346423</v>
      </c>
      <c r="AKV104" s="102">
        <f t="shared" si="1888"/>
        <v>855</v>
      </c>
      <c r="AKW104" s="105" t="str">
        <f t="shared" si="1889"/>
        <v>.46922088346</v>
      </c>
      <c r="AKX104" s="390">
        <f t="shared" si="1485"/>
        <v>408.85000000284998</v>
      </c>
      <c r="AKY104" s="102">
        <f t="shared" si="1890"/>
        <v>408</v>
      </c>
      <c r="AKZ104" s="105" t="str">
        <f t="shared" si="1891"/>
        <v>.85000000285</v>
      </c>
      <c r="ALA104" s="390">
        <f t="shared" si="1892"/>
        <v>855.37472088345976</v>
      </c>
      <c r="ALB104" s="102">
        <f t="shared" si="1893"/>
        <v>855</v>
      </c>
      <c r="ALC104" s="105" t="str">
        <f t="shared" si="1894"/>
        <v>.37472088346</v>
      </c>
      <c r="ALD104" s="103">
        <f t="shared" si="1486"/>
        <v>408.85000000284998</v>
      </c>
      <c r="ALE104" s="102">
        <f t="shared" si="1895"/>
        <v>408</v>
      </c>
      <c r="ALF104" s="105" t="str">
        <f t="shared" si="1896"/>
        <v>.85000000285</v>
      </c>
      <c r="ALG104" s="103">
        <f t="shared" si="1487"/>
        <v>855.46922088346423</v>
      </c>
      <c r="ALH104" s="102">
        <f t="shared" si="1897"/>
        <v>855</v>
      </c>
      <c r="ALI104" s="105" t="str">
        <f t="shared" si="1898"/>
        <v>.46922088346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402.55000000255001</v>
      </c>
      <c r="ALN104" s="102">
        <f t="shared" si="1901"/>
        <v>402</v>
      </c>
      <c r="ALO104" s="105" t="str">
        <f t="shared" si="1902"/>
        <v>.55000000255</v>
      </c>
      <c r="ALP104" s="103">
        <f t="shared" si="1489"/>
        <v>855.37472088345976</v>
      </c>
      <c r="ALQ104" s="102">
        <f t="shared" si="1903"/>
        <v>855</v>
      </c>
      <c r="ALR104" s="105" t="str">
        <f t="shared" si="1904"/>
        <v>.37472088346</v>
      </c>
      <c r="ALS104" s="103">
        <f t="shared" si="1905"/>
        <v>402.5500000028</v>
      </c>
      <c r="ALT104" s="102">
        <f t="shared" si="1906"/>
        <v>402</v>
      </c>
      <c r="ALU104" s="105" t="str">
        <f t="shared" si="1907"/>
        <v>.55000000280</v>
      </c>
      <c r="ALV104" s="103">
        <f t="shared" si="1908"/>
        <v>855.62472088346726</v>
      </c>
      <c r="ALW104" s="102">
        <f t="shared" si="1909"/>
        <v>855</v>
      </c>
      <c r="ALX104" s="105" t="str">
        <f t="shared" si="1910"/>
        <v>.62472088347</v>
      </c>
      <c r="ALY104" s="103">
        <f t="shared" si="1490"/>
        <v>405.70000000269999</v>
      </c>
      <c r="ALZ104" s="102">
        <f t="shared" si="1911"/>
        <v>405</v>
      </c>
      <c r="AMA104" s="105" t="str">
        <f t="shared" si="1912"/>
        <v>.70000000270</v>
      </c>
      <c r="AMB104" s="103">
        <f t="shared" si="1491"/>
        <v>855.71922088346423</v>
      </c>
      <c r="AMC104" s="102">
        <f t="shared" si="1913"/>
        <v>855</v>
      </c>
      <c r="AMD104" s="105" t="str">
        <f t="shared" si="1914"/>
        <v>.71922088346</v>
      </c>
      <c r="AME104" s="103">
        <f t="shared" si="1915"/>
        <v>408.85000000259998</v>
      </c>
      <c r="AMF104" s="102">
        <f t="shared" si="1916"/>
        <v>408</v>
      </c>
      <c r="AMG104" s="105" t="str">
        <f t="shared" si="1917"/>
        <v>.85000000260</v>
      </c>
      <c r="AMH104" s="103">
        <f t="shared" si="1918"/>
        <v>855.62472088346726</v>
      </c>
      <c r="AMI104" s="102">
        <f t="shared" si="1919"/>
        <v>855</v>
      </c>
      <c r="AMJ104" s="105" t="str">
        <f t="shared" si="1920"/>
        <v>.62472088347</v>
      </c>
      <c r="AMK104" s="103">
        <f t="shared" si="1492"/>
        <v>408.85000000284998</v>
      </c>
      <c r="AML104" s="102">
        <f t="shared" si="1921"/>
        <v>408</v>
      </c>
      <c r="AMM104" s="105" t="str">
        <f t="shared" si="1922"/>
        <v>.85000000285</v>
      </c>
      <c r="AMN104" s="103">
        <f t="shared" si="1493"/>
        <v>855.37472088345976</v>
      </c>
      <c r="AMO104" s="102">
        <f t="shared" si="1923"/>
        <v>855</v>
      </c>
      <c r="AMP104" s="105" t="str">
        <f t="shared" si="1924"/>
        <v>.37472088346</v>
      </c>
      <c r="AMR104" s="103">
        <f t="shared" si="1925"/>
        <v>402.70000000269999</v>
      </c>
      <c r="AMS104" s="102">
        <f t="shared" si="1926"/>
        <v>402</v>
      </c>
      <c r="AMT104" s="105" t="str">
        <f t="shared" si="1927"/>
        <v>.70000000270</v>
      </c>
      <c r="AMU104" s="649">
        <f t="shared" si="1928"/>
        <v>855.52922088346418</v>
      </c>
      <c r="AMV104" s="102">
        <f t="shared" si="1929"/>
        <v>855</v>
      </c>
      <c r="AMW104" s="105" t="str">
        <f t="shared" si="1930"/>
        <v>.52922088346</v>
      </c>
      <c r="AMX104" s="103">
        <f t="shared" si="1931"/>
        <v>402.70000000269999</v>
      </c>
      <c r="AMY104" s="102">
        <f t="shared" si="1932"/>
        <v>402</v>
      </c>
      <c r="AMZ104" s="105" t="str">
        <f t="shared" si="1933"/>
        <v>.70000000270</v>
      </c>
      <c r="ANA104" s="649">
        <f t="shared" si="1934"/>
        <v>855.6292208834642</v>
      </c>
      <c r="ANB104" s="102">
        <f t="shared" si="1935"/>
        <v>855</v>
      </c>
      <c r="ANC104" s="105" t="str">
        <f t="shared" si="1936"/>
        <v>.62922088346</v>
      </c>
      <c r="AND104" s="103">
        <f t="shared" si="1937"/>
        <v>405.70000000269999</v>
      </c>
      <c r="ANE104" s="102">
        <f t="shared" si="1938"/>
        <v>405</v>
      </c>
      <c r="ANF104" s="105" t="str">
        <f t="shared" si="1939"/>
        <v>.70000000270</v>
      </c>
      <c r="ANG104" s="649">
        <f t="shared" si="1940"/>
        <v>855.71922088346423</v>
      </c>
      <c r="ANH104" s="102">
        <f t="shared" si="1941"/>
        <v>855</v>
      </c>
      <c r="ANI104" s="105" t="str">
        <f t="shared" si="1942"/>
        <v>.71922088346</v>
      </c>
      <c r="ANJ104" s="103">
        <f t="shared" si="1943"/>
        <v>408.70000000269999</v>
      </c>
      <c r="ANK104" s="102">
        <f t="shared" si="1944"/>
        <v>408</v>
      </c>
      <c r="ANL104" s="105" t="str">
        <f t="shared" si="1945"/>
        <v>.70000000270</v>
      </c>
      <c r="ANM104" s="649">
        <f t="shared" si="1946"/>
        <v>855.6292208834642</v>
      </c>
      <c r="ANN104" s="102">
        <f t="shared" si="1947"/>
        <v>855</v>
      </c>
      <c r="ANO104" s="105" t="str">
        <f t="shared" si="1948"/>
        <v>.62922088346</v>
      </c>
      <c r="ANP104" s="103">
        <f t="shared" si="1949"/>
        <v>408.70000000269999</v>
      </c>
      <c r="ANQ104" s="102">
        <f t="shared" si="1950"/>
        <v>408</v>
      </c>
      <c r="ANR104" s="105" t="str">
        <f t="shared" si="1951"/>
        <v>.70000000270</v>
      </c>
      <c r="ANS104" s="649">
        <f t="shared" si="1952"/>
        <v>855.52922088346418</v>
      </c>
      <c r="ANT104" s="102">
        <f t="shared" si="1953"/>
        <v>855</v>
      </c>
      <c r="ANU104" s="105" t="str">
        <f t="shared" si="1954"/>
        <v>.52922088346</v>
      </c>
      <c r="ANX104" s="136">
        <f t="shared" si="1955"/>
        <v>0</v>
      </c>
      <c r="ANY104" s="136">
        <f t="shared" si="1956"/>
        <v>0</v>
      </c>
      <c r="ANZ104" s="103">
        <f t="shared" si="1494"/>
        <v>402.55000000255001</v>
      </c>
      <c r="AOA104" s="102">
        <f t="shared" si="1957"/>
        <v>402</v>
      </c>
      <c r="AOB104" s="105" t="str">
        <f t="shared" si="1958"/>
        <v>.55000000255</v>
      </c>
      <c r="AOC104" s="103">
        <f t="shared" si="1495"/>
        <v>855.37472088345976</v>
      </c>
      <c r="AOD104" s="102">
        <f t="shared" si="1959"/>
        <v>855</v>
      </c>
      <c r="AOE104" s="105" t="str">
        <f t="shared" si="1960"/>
        <v>.37472088346</v>
      </c>
      <c r="AOF104" s="103">
        <f t="shared" si="1496"/>
        <v>402.55000000255001</v>
      </c>
      <c r="AOG104" s="102">
        <f t="shared" si="1961"/>
        <v>402</v>
      </c>
      <c r="AOH104" s="105" t="str">
        <f t="shared" si="1962"/>
        <v>.55000000255</v>
      </c>
      <c r="AOI104" s="103">
        <f t="shared" si="1497"/>
        <v>855.37472088345976</v>
      </c>
      <c r="AOJ104" s="102">
        <f t="shared" si="1963"/>
        <v>855</v>
      </c>
      <c r="AOK104" s="105" t="str">
        <f t="shared" si="1964"/>
        <v>.37472088346</v>
      </c>
      <c r="AOL104" s="103">
        <f t="shared" si="1498"/>
        <v>405.70000000269999</v>
      </c>
      <c r="AOM104" s="102">
        <f t="shared" si="1965"/>
        <v>405</v>
      </c>
      <c r="AON104" s="105" t="str">
        <f t="shared" si="1966"/>
        <v>.70000000270</v>
      </c>
      <c r="AOO104" s="103">
        <f t="shared" si="1499"/>
        <v>855.46922088346423</v>
      </c>
      <c r="AOP104" s="102">
        <f t="shared" si="1967"/>
        <v>855</v>
      </c>
      <c r="AOQ104" s="105" t="str">
        <f t="shared" si="1968"/>
        <v>.46922088346</v>
      </c>
      <c r="AOR104" s="103">
        <f t="shared" si="1500"/>
        <v>408.85000000284998</v>
      </c>
      <c r="AOS104" s="102">
        <f t="shared" si="1969"/>
        <v>408</v>
      </c>
      <c r="AOT104" s="105" t="str">
        <f t="shared" si="1970"/>
        <v>.85000000285</v>
      </c>
      <c r="AOU104" s="103">
        <f t="shared" si="1971"/>
        <v>855.37472088345976</v>
      </c>
      <c r="AOV104" s="102">
        <f t="shared" si="1972"/>
        <v>855</v>
      </c>
      <c r="AOW104" s="105" t="str">
        <f t="shared" si="1973"/>
        <v>.37472088346</v>
      </c>
      <c r="AOX104" s="103">
        <f t="shared" si="1501"/>
        <v>408.85000000284998</v>
      </c>
      <c r="AOY104" s="102">
        <f t="shared" si="1974"/>
        <v>408</v>
      </c>
      <c r="AOZ104" s="105" t="str">
        <f t="shared" si="1975"/>
        <v>.85000000285</v>
      </c>
      <c r="APA104" s="103">
        <f t="shared" si="1976"/>
        <v>855.37472088345976</v>
      </c>
      <c r="APB104" s="102">
        <f t="shared" si="1977"/>
        <v>855</v>
      </c>
      <c r="APC104" s="105" t="str">
        <f t="shared" si="1978"/>
        <v>.37472088346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402.55000000255001</v>
      </c>
      <c r="APH104" s="102">
        <f t="shared" si="1981"/>
        <v>402</v>
      </c>
      <c r="API104" s="105" t="str">
        <f t="shared" si="1982"/>
        <v>.55000000255</v>
      </c>
      <c r="APJ104" s="103">
        <f t="shared" si="1503"/>
        <v>855.37472088345976</v>
      </c>
      <c r="APK104" s="102">
        <f t="shared" si="1983"/>
        <v>855</v>
      </c>
      <c r="APL104" s="105" t="str">
        <f t="shared" si="1984"/>
        <v>.37472088346</v>
      </c>
      <c r="APM104" s="103">
        <f t="shared" si="1504"/>
        <v>402.55000000270002</v>
      </c>
      <c r="APN104" s="102">
        <f t="shared" si="1985"/>
        <v>402</v>
      </c>
      <c r="APO104" s="105" t="str">
        <f t="shared" si="1986"/>
        <v>.55000000270</v>
      </c>
      <c r="APP104" s="103">
        <f t="shared" si="1987"/>
        <v>855.52472088346417</v>
      </c>
      <c r="APQ104" s="102">
        <f t="shared" si="1988"/>
        <v>855</v>
      </c>
      <c r="APR104" s="105" t="str">
        <f t="shared" si="1989"/>
        <v>.52472088346</v>
      </c>
      <c r="APS104" s="103">
        <f t="shared" si="1505"/>
        <v>405.70000000269999</v>
      </c>
      <c r="APT104" s="102">
        <f t="shared" si="1990"/>
        <v>405</v>
      </c>
      <c r="APU104" s="105" t="str">
        <f t="shared" si="1991"/>
        <v>.70000000270</v>
      </c>
      <c r="APV104" s="103">
        <f t="shared" si="1506"/>
        <v>855.61922088346421</v>
      </c>
      <c r="APW104" s="102">
        <f t="shared" si="1992"/>
        <v>855</v>
      </c>
      <c r="APX104" s="105" t="str">
        <f t="shared" si="1993"/>
        <v>.61922088346</v>
      </c>
      <c r="APY104" s="103">
        <f t="shared" si="1507"/>
        <v>408.85000000269997</v>
      </c>
      <c r="APZ104" s="102">
        <f t="shared" si="1994"/>
        <v>408</v>
      </c>
      <c r="AQA104" s="105" t="str">
        <f t="shared" si="1995"/>
        <v>.85000000270</v>
      </c>
      <c r="AQB104" s="103">
        <f t="shared" si="1996"/>
        <v>855.52472088346417</v>
      </c>
      <c r="AQC104" s="102">
        <f t="shared" si="1997"/>
        <v>855</v>
      </c>
      <c r="AQD104" s="105" t="str">
        <f t="shared" si="1998"/>
        <v>.52472088346</v>
      </c>
      <c r="AQE104" s="103">
        <f t="shared" si="1508"/>
        <v>408.85000000284998</v>
      </c>
      <c r="AQF104" s="102">
        <f t="shared" si="1999"/>
        <v>408</v>
      </c>
      <c r="AQG104" s="105" t="str">
        <f t="shared" si="2000"/>
        <v>.85000000285</v>
      </c>
      <c r="AQH104" s="103">
        <f t="shared" si="1509"/>
        <v>855.37472088345976</v>
      </c>
      <c r="AQI104" s="102">
        <f t="shared" si="2001"/>
        <v>855</v>
      </c>
      <c r="AQJ104" s="105" t="str">
        <f t="shared" si="2002"/>
        <v>.37472088346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85.546999999999997</v>
      </c>
      <c r="CQ105" s="110">
        <f t="shared" si="1543"/>
        <v>0</v>
      </c>
      <c r="CR105" s="367"/>
      <c r="CS105" s="367"/>
      <c r="CT105" s="396">
        <f t="shared" si="2042"/>
        <v>85.350999999999999</v>
      </c>
      <c r="CV105" s="399">
        <f t="shared" si="2055"/>
        <v>0</v>
      </c>
      <c r="CW105" s="367"/>
      <c r="CX105" s="111">
        <f t="shared" si="2043"/>
        <v>-3.2666666666666326E-3</v>
      </c>
      <c r="CY105" s="367"/>
      <c r="CZ105" s="396">
        <f t="shared" si="2013"/>
        <v>79.340333333333845</v>
      </c>
      <c r="DA105" s="367"/>
      <c r="DB105" s="103">
        <f t="shared" si="1544"/>
        <v>0</v>
      </c>
      <c r="DC105" s="103">
        <f t="shared" si="1545"/>
        <v>87.905000000000001</v>
      </c>
      <c r="DD105" s="103">
        <f t="shared" si="1546"/>
        <v>87.905000000000001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820.40000000000009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810.40000000000009</v>
      </c>
      <c r="OY105" s="189">
        <f t="shared" si="1618"/>
        <v>810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840</v>
      </c>
      <c r="RM105" s="795">
        <f t="shared" si="1637"/>
        <v>840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900</v>
      </c>
      <c r="RS105" s="795">
        <f t="shared" si="1643"/>
        <v>900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1790</v>
      </c>
      <c r="SY105" s="121">
        <f t="shared" si="2031"/>
        <v>1790</v>
      </c>
      <c r="SZ105" s="121" t="str">
        <f t="shared" si="1658"/>
        <v>.00000000000</v>
      </c>
      <c r="TA105" s="94" t="str">
        <f t="shared" si="1659"/>
        <v>179,000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838</v>
      </c>
      <c r="TS105" s="121">
        <f t="shared" si="1666"/>
        <v>838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352.15000000014999</v>
      </c>
      <c r="UL105" s="102">
        <f t="shared" si="1676"/>
        <v>352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355.30000000029997</v>
      </c>
      <c r="UR105" s="105">
        <f t="shared" si="1681"/>
        <v>355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358.45000000044996</v>
      </c>
      <c r="UX105" s="102">
        <f t="shared" si="1685"/>
        <v>358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352.15000000014999</v>
      </c>
      <c r="VI105" s="102">
        <f t="shared" si="1690"/>
        <v>352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352.15000000014999</v>
      </c>
      <c r="VO105" s="102">
        <f t="shared" si="1695"/>
        <v>352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355.30000000029997</v>
      </c>
      <c r="VU105" s="105">
        <f t="shared" si="1701"/>
        <v>355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358.45000000044996</v>
      </c>
      <c r="WA105" s="102">
        <f t="shared" si="1707"/>
        <v>358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358.45000000044996</v>
      </c>
      <c r="WG105" s="102">
        <f t="shared" si="1712"/>
        <v>358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355.30000000029997</v>
      </c>
      <c r="XO105" s="103">
        <f t="shared" si="1731"/>
        <v>0</v>
      </c>
      <c r="XP105" s="103">
        <f t="shared" si="1336"/>
        <v>355.30000000029997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352.15000000014999</v>
      </c>
      <c r="ZQ105" s="127">
        <f t="shared" si="1350"/>
        <v>0</v>
      </c>
      <c r="ZR105" s="127">
        <f t="shared" si="1351"/>
        <v>352.15000000014999</v>
      </c>
      <c r="ZS105" s="127">
        <f t="shared" si="1352"/>
        <v>-9.4500000004499998E-2</v>
      </c>
      <c r="ZT105" s="127">
        <f t="shared" si="1353"/>
        <v>355.30000000029997</v>
      </c>
      <c r="ZU105" s="127">
        <f t="shared" si="1354"/>
        <v>0</v>
      </c>
      <c r="ZV105" s="127">
        <f t="shared" si="1355"/>
        <v>358.45000000044996</v>
      </c>
      <c r="ZW105" s="127">
        <f t="shared" si="1356"/>
        <v>-9.4500000004499998E-2</v>
      </c>
      <c r="ZX105" s="127">
        <f t="shared" si="1357"/>
        <v>358.45000000044996</v>
      </c>
      <c r="ZY105" s="127">
        <f t="shared" si="1358"/>
        <v>0</v>
      </c>
      <c r="ZZ105" s="127">
        <f t="shared" si="1760"/>
        <v>355.30000000029997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355.30000000029997</v>
      </c>
      <c r="ADM105" s="102">
        <f t="shared" si="1786"/>
        <v>355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355.30000000029997</v>
      </c>
      <c r="ADS105" s="102">
        <f t="shared" si="1790"/>
        <v>355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355.30000000029997</v>
      </c>
      <c r="ADY105" s="102">
        <f t="shared" si="1794"/>
        <v>355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352.15000000014999</v>
      </c>
      <c r="AFK105" s="102">
        <f t="shared" si="1803"/>
        <v>352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355.30000000029997</v>
      </c>
      <c r="AFQ105" s="102">
        <f t="shared" si="1808"/>
        <v>355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358.45000000044996</v>
      </c>
      <c r="AFW105" s="102">
        <f t="shared" si="1813"/>
        <v>358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352.15000000014999</v>
      </c>
      <c r="AHW105" s="102">
        <f t="shared" si="1837"/>
        <v>352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355.30000000029997</v>
      </c>
      <c r="AIC105" s="102">
        <f t="shared" si="1841"/>
        <v>355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358.45000000044996</v>
      </c>
      <c r="AII105" s="102">
        <f t="shared" si="1845"/>
        <v>358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352.15000000014999</v>
      </c>
      <c r="AIT105" s="102">
        <f t="shared" si="1850"/>
        <v>352</v>
      </c>
      <c r="AIU105" s="105" t="str">
        <f t="shared" si="1851"/>
        <v>.15000000015</v>
      </c>
      <c r="AIV105" s="120">
        <f t="shared" si="1852"/>
        <v>851.46922088346423</v>
      </c>
      <c r="AIW105" s="102">
        <f t="shared" si="1853"/>
        <v>851</v>
      </c>
      <c r="AIX105" s="105" t="str">
        <f t="shared" si="1854"/>
        <v>.46922088346</v>
      </c>
      <c r="AIY105" s="120">
        <f t="shared" si="1855"/>
        <v>355.30000000029997</v>
      </c>
      <c r="AIZ105" s="102">
        <f t="shared" si="1856"/>
        <v>355</v>
      </c>
      <c r="AJA105" s="105" t="str">
        <f t="shared" si="1857"/>
        <v>.30000000030</v>
      </c>
      <c r="AJB105" s="120">
        <f t="shared" si="2056"/>
        <v>851.46922088346423</v>
      </c>
      <c r="AJC105" s="102">
        <f t="shared" si="1858"/>
        <v>851</v>
      </c>
      <c r="AJD105" s="105" t="str">
        <f t="shared" si="1859"/>
        <v>.46922088346</v>
      </c>
      <c r="AJE105" s="120">
        <f t="shared" si="1860"/>
        <v>358.45000000044996</v>
      </c>
      <c r="AJF105" s="102">
        <f t="shared" si="1861"/>
        <v>358</v>
      </c>
      <c r="AJG105" s="105" t="str">
        <f t="shared" si="1862"/>
        <v>.45000000045</v>
      </c>
      <c r="AJH105" s="93">
        <f t="shared" si="1863"/>
        <v>851.46922088346423</v>
      </c>
      <c r="AJI105" s="102">
        <f t="shared" si="1864"/>
        <v>851</v>
      </c>
      <c r="AJJ105" s="105" t="str">
        <f t="shared" si="1865"/>
        <v>.46922088346</v>
      </c>
      <c r="AJL105" s="105">
        <f t="shared" si="1472"/>
        <v>0</v>
      </c>
      <c r="AJM105" s="105">
        <f t="shared" si="1473"/>
        <v>0</v>
      </c>
      <c r="AJN105" s="120">
        <f t="shared" si="1474"/>
        <v>351.90000000014999</v>
      </c>
      <c r="AJO105" s="102">
        <f t="shared" si="1866"/>
        <v>351</v>
      </c>
      <c r="AJP105" s="105" t="str">
        <f t="shared" si="1867"/>
        <v>.90000000015</v>
      </c>
      <c r="AJQ105" s="93">
        <f t="shared" si="1475"/>
        <v>851.46922088346423</v>
      </c>
      <c r="AJR105" s="102">
        <f t="shared" si="1868"/>
        <v>851</v>
      </c>
      <c r="AJS105" s="105" t="str">
        <f t="shared" si="1869"/>
        <v>.46922088346</v>
      </c>
      <c r="AJT105" s="120">
        <f t="shared" si="1476"/>
        <v>358.70000000044996</v>
      </c>
      <c r="AJU105" s="102">
        <f t="shared" si="1870"/>
        <v>358</v>
      </c>
      <c r="AJV105" s="105" t="str">
        <f t="shared" si="1871"/>
        <v>.70000000045</v>
      </c>
      <c r="AJW105" s="93">
        <f t="shared" si="1477"/>
        <v>851.46922088346423</v>
      </c>
      <c r="AJX105" s="102">
        <f t="shared" si="1872"/>
        <v>851</v>
      </c>
      <c r="AJY105" s="105" t="str">
        <f t="shared" si="1873"/>
        <v>.46922088346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352.15000000014999</v>
      </c>
      <c r="AKG105" s="102">
        <f t="shared" si="1876"/>
        <v>352</v>
      </c>
      <c r="AKH105" s="105" t="str">
        <f t="shared" si="1877"/>
        <v>.15000000015</v>
      </c>
      <c r="AKI105" s="103">
        <f t="shared" si="1482"/>
        <v>851.46922088346423</v>
      </c>
      <c r="AKJ105" s="102">
        <f t="shared" si="1878"/>
        <v>851</v>
      </c>
      <c r="AKK105" s="105" t="str">
        <f t="shared" si="1879"/>
        <v>.46922088346</v>
      </c>
      <c r="AKL105" s="390">
        <f t="shared" si="1483"/>
        <v>352.15000000014999</v>
      </c>
      <c r="AKM105" s="102">
        <f t="shared" si="1880"/>
        <v>352</v>
      </c>
      <c r="AKN105" s="105" t="str">
        <f t="shared" si="1881"/>
        <v>.15000000015</v>
      </c>
      <c r="AKO105" s="390">
        <f t="shared" si="1882"/>
        <v>851.37472088345976</v>
      </c>
      <c r="AKP105" s="102">
        <f t="shared" si="1883"/>
        <v>851</v>
      </c>
      <c r="AKQ105" s="105" t="str">
        <f t="shared" si="1884"/>
        <v>.37472088346</v>
      </c>
      <c r="AKR105" s="103">
        <f t="shared" si="1484"/>
        <v>355.30000000029997</v>
      </c>
      <c r="AKS105" s="102">
        <f t="shared" si="1885"/>
        <v>355</v>
      </c>
      <c r="AKT105" s="105" t="str">
        <f t="shared" si="1886"/>
        <v>.30000000030</v>
      </c>
      <c r="AKU105" s="103">
        <f t="shared" si="1887"/>
        <v>851.46922088346423</v>
      </c>
      <c r="AKV105" s="102">
        <f t="shared" si="1888"/>
        <v>851</v>
      </c>
      <c r="AKW105" s="105" t="str">
        <f t="shared" si="1889"/>
        <v>.46922088346</v>
      </c>
      <c r="AKX105" s="390">
        <f t="shared" si="1485"/>
        <v>358.45000000044996</v>
      </c>
      <c r="AKY105" s="102">
        <f t="shared" si="1890"/>
        <v>358</v>
      </c>
      <c r="AKZ105" s="105" t="str">
        <f t="shared" si="1891"/>
        <v>.45000000045</v>
      </c>
      <c r="ALA105" s="390">
        <f t="shared" si="1892"/>
        <v>851.37472088345976</v>
      </c>
      <c r="ALB105" s="102">
        <f t="shared" si="1893"/>
        <v>851</v>
      </c>
      <c r="ALC105" s="105" t="str">
        <f t="shared" si="1894"/>
        <v>.37472088346</v>
      </c>
      <c r="ALD105" s="103">
        <f t="shared" si="1486"/>
        <v>358.45000000044996</v>
      </c>
      <c r="ALE105" s="102">
        <f t="shared" si="1895"/>
        <v>358</v>
      </c>
      <c r="ALF105" s="105" t="str">
        <f t="shared" si="1896"/>
        <v>.45000000045</v>
      </c>
      <c r="ALG105" s="103">
        <f t="shared" si="1487"/>
        <v>851.46922088346423</v>
      </c>
      <c r="ALH105" s="102">
        <f t="shared" si="1897"/>
        <v>851</v>
      </c>
      <c r="ALI105" s="105" t="str">
        <f t="shared" si="1898"/>
        <v>.46922088346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352.15000000014999</v>
      </c>
      <c r="ALN105" s="102">
        <f t="shared" si="1901"/>
        <v>352</v>
      </c>
      <c r="ALO105" s="105" t="str">
        <f t="shared" si="1902"/>
        <v>.15000000015</v>
      </c>
      <c r="ALP105" s="103">
        <f t="shared" si="1489"/>
        <v>851.37472088345976</v>
      </c>
      <c r="ALQ105" s="102">
        <f t="shared" si="1903"/>
        <v>851</v>
      </c>
      <c r="ALR105" s="105" t="str">
        <f t="shared" si="1904"/>
        <v>.37472088346</v>
      </c>
      <c r="ALS105" s="103">
        <f t="shared" si="1905"/>
        <v>352.15000000039998</v>
      </c>
      <c r="ALT105" s="102">
        <f t="shared" si="1906"/>
        <v>352</v>
      </c>
      <c r="ALU105" s="105" t="str">
        <f t="shared" si="1907"/>
        <v>.15000000040</v>
      </c>
      <c r="ALV105" s="103">
        <f t="shared" si="1908"/>
        <v>851.62472088346726</v>
      </c>
      <c r="ALW105" s="102">
        <f t="shared" si="1909"/>
        <v>851</v>
      </c>
      <c r="ALX105" s="105" t="str">
        <f t="shared" si="1910"/>
        <v>.62472088347</v>
      </c>
      <c r="ALY105" s="103">
        <f t="shared" si="1490"/>
        <v>355.30000000029997</v>
      </c>
      <c r="ALZ105" s="102">
        <f t="shared" si="1911"/>
        <v>355</v>
      </c>
      <c r="AMA105" s="105" t="str">
        <f t="shared" si="1912"/>
        <v>.30000000030</v>
      </c>
      <c r="AMB105" s="103">
        <f t="shared" si="1491"/>
        <v>851.71922088346423</v>
      </c>
      <c r="AMC105" s="102">
        <f t="shared" si="1913"/>
        <v>851</v>
      </c>
      <c r="AMD105" s="105" t="str">
        <f t="shared" si="1914"/>
        <v>.71922088346</v>
      </c>
      <c r="AME105" s="103">
        <f t="shared" si="1915"/>
        <v>358.45000000019996</v>
      </c>
      <c r="AMF105" s="102">
        <f t="shared" si="1916"/>
        <v>358</v>
      </c>
      <c r="AMG105" s="105" t="str">
        <f t="shared" si="1917"/>
        <v>.45000000020</v>
      </c>
      <c r="AMH105" s="103">
        <f t="shared" si="1918"/>
        <v>851.62472088346726</v>
      </c>
      <c r="AMI105" s="102">
        <f t="shared" si="1919"/>
        <v>851</v>
      </c>
      <c r="AMJ105" s="105" t="str">
        <f t="shared" si="1920"/>
        <v>.62472088347</v>
      </c>
      <c r="AMK105" s="103">
        <f t="shared" si="1492"/>
        <v>358.45000000044996</v>
      </c>
      <c r="AML105" s="102">
        <f t="shared" si="1921"/>
        <v>358</v>
      </c>
      <c r="AMM105" s="105" t="str">
        <f t="shared" si="1922"/>
        <v>.45000000045</v>
      </c>
      <c r="AMN105" s="103">
        <f t="shared" si="1493"/>
        <v>851.37472088345976</v>
      </c>
      <c r="AMO105" s="102">
        <f t="shared" si="1923"/>
        <v>851</v>
      </c>
      <c r="AMP105" s="105" t="str">
        <f t="shared" si="1924"/>
        <v>.37472088346</v>
      </c>
      <c r="AMR105" s="103">
        <f t="shared" si="1925"/>
        <v>352.30000000029997</v>
      </c>
      <c r="AMS105" s="102">
        <f t="shared" si="1926"/>
        <v>352</v>
      </c>
      <c r="AMT105" s="105" t="str">
        <f t="shared" si="1927"/>
        <v>.30000000030</v>
      </c>
      <c r="AMU105" s="649">
        <f t="shared" si="1928"/>
        <v>851.52922088346418</v>
      </c>
      <c r="AMV105" s="102">
        <f t="shared" si="1929"/>
        <v>851</v>
      </c>
      <c r="AMW105" s="105" t="str">
        <f t="shared" si="1930"/>
        <v>.52922088346</v>
      </c>
      <c r="AMX105" s="103">
        <f t="shared" si="1931"/>
        <v>352.30000000029997</v>
      </c>
      <c r="AMY105" s="102">
        <f t="shared" si="1932"/>
        <v>352</v>
      </c>
      <c r="AMZ105" s="105" t="str">
        <f t="shared" si="1933"/>
        <v>.30000000030</v>
      </c>
      <c r="ANA105" s="649">
        <f t="shared" si="1934"/>
        <v>851.6292208834642</v>
      </c>
      <c r="ANB105" s="102">
        <f t="shared" si="1935"/>
        <v>851</v>
      </c>
      <c r="ANC105" s="105" t="str">
        <f t="shared" si="1936"/>
        <v>.62922088346</v>
      </c>
      <c r="AND105" s="103">
        <f t="shared" si="1937"/>
        <v>355.30000000029997</v>
      </c>
      <c r="ANE105" s="102">
        <f t="shared" si="1938"/>
        <v>355</v>
      </c>
      <c r="ANF105" s="105" t="str">
        <f t="shared" si="1939"/>
        <v>.30000000030</v>
      </c>
      <c r="ANG105" s="649">
        <f t="shared" si="1940"/>
        <v>851.71922088346423</v>
      </c>
      <c r="ANH105" s="102">
        <f t="shared" si="1941"/>
        <v>851</v>
      </c>
      <c r="ANI105" s="105" t="str">
        <f t="shared" si="1942"/>
        <v>.71922088346</v>
      </c>
      <c r="ANJ105" s="103">
        <f t="shared" si="1943"/>
        <v>358.30000000029997</v>
      </c>
      <c r="ANK105" s="102">
        <f t="shared" si="1944"/>
        <v>358</v>
      </c>
      <c r="ANL105" s="105" t="str">
        <f t="shared" si="1945"/>
        <v>.30000000030</v>
      </c>
      <c r="ANM105" s="649">
        <f t="shared" si="1946"/>
        <v>851.6292208834642</v>
      </c>
      <c r="ANN105" s="102">
        <f t="shared" si="1947"/>
        <v>851</v>
      </c>
      <c r="ANO105" s="105" t="str">
        <f t="shared" si="1948"/>
        <v>.62922088346</v>
      </c>
      <c r="ANP105" s="103">
        <f t="shared" si="1949"/>
        <v>358.30000000029997</v>
      </c>
      <c r="ANQ105" s="102">
        <f t="shared" si="1950"/>
        <v>358</v>
      </c>
      <c r="ANR105" s="105" t="str">
        <f t="shared" si="1951"/>
        <v>.30000000030</v>
      </c>
      <c r="ANS105" s="649">
        <f t="shared" si="1952"/>
        <v>851.52922088346418</v>
      </c>
      <c r="ANT105" s="102">
        <f t="shared" si="1953"/>
        <v>851</v>
      </c>
      <c r="ANU105" s="105" t="str">
        <f t="shared" si="1954"/>
        <v>.52922088346</v>
      </c>
      <c r="ANX105" s="136">
        <f t="shared" si="1955"/>
        <v>0</v>
      </c>
      <c r="ANY105" s="136">
        <f t="shared" si="1956"/>
        <v>0</v>
      </c>
      <c r="ANZ105" s="103">
        <f t="shared" si="1494"/>
        <v>352.15000000014999</v>
      </c>
      <c r="AOA105" s="102">
        <f t="shared" si="1957"/>
        <v>352</v>
      </c>
      <c r="AOB105" s="105" t="str">
        <f t="shared" si="1958"/>
        <v>.15000000015</v>
      </c>
      <c r="AOC105" s="103">
        <f t="shared" si="1495"/>
        <v>851.37472088345976</v>
      </c>
      <c r="AOD105" s="102">
        <f t="shared" si="1959"/>
        <v>851</v>
      </c>
      <c r="AOE105" s="105" t="str">
        <f t="shared" si="1960"/>
        <v>.37472088346</v>
      </c>
      <c r="AOF105" s="103">
        <f t="shared" si="1496"/>
        <v>352.15000000014999</v>
      </c>
      <c r="AOG105" s="102">
        <f t="shared" si="1961"/>
        <v>352</v>
      </c>
      <c r="AOH105" s="105" t="str">
        <f t="shared" si="1962"/>
        <v>.15000000015</v>
      </c>
      <c r="AOI105" s="103">
        <f t="shared" si="1497"/>
        <v>851.37472088345976</v>
      </c>
      <c r="AOJ105" s="102">
        <f t="shared" si="1963"/>
        <v>851</v>
      </c>
      <c r="AOK105" s="105" t="str">
        <f t="shared" si="1964"/>
        <v>.37472088346</v>
      </c>
      <c r="AOL105" s="103">
        <f t="shared" si="1498"/>
        <v>355.30000000029997</v>
      </c>
      <c r="AOM105" s="102">
        <f t="shared" si="1965"/>
        <v>355</v>
      </c>
      <c r="AON105" s="105" t="str">
        <f t="shared" si="1966"/>
        <v>.30000000030</v>
      </c>
      <c r="AOO105" s="103">
        <f t="shared" si="1499"/>
        <v>851.46922088346423</v>
      </c>
      <c r="AOP105" s="102">
        <f t="shared" si="1967"/>
        <v>851</v>
      </c>
      <c r="AOQ105" s="105" t="str">
        <f t="shared" si="1968"/>
        <v>.46922088346</v>
      </c>
      <c r="AOR105" s="103">
        <f t="shared" si="1500"/>
        <v>358.45000000044996</v>
      </c>
      <c r="AOS105" s="102">
        <f t="shared" si="1969"/>
        <v>358</v>
      </c>
      <c r="AOT105" s="105" t="str">
        <f t="shared" si="1970"/>
        <v>.45000000045</v>
      </c>
      <c r="AOU105" s="103">
        <f t="shared" si="1971"/>
        <v>851.37472088345976</v>
      </c>
      <c r="AOV105" s="102">
        <f t="shared" si="1972"/>
        <v>851</v>
      </c>
      <c r="AOW105" s="105" t="str">
        <f t="shared" si="1973"/>
        <v>.37472088346</v>
      </c>
      <c r="AOX105" s="103">
        <f t="shared" si="1501"/>
        <v>358.45000000044996</v>
      </c>
      <c r="AOY105" s="102">
        <f t="shared" si="1974"/>
        <v>358</v>
      </c>
      <c r="AOZ105" s="105" t="str">
        <f t="shared" si="1975"/>
        <v>.45000000045</v>
      </c>
      <c r="APA105" s="103">
        <f t="shared" si="1976"/>
        <v>851.37472088345976</v>
      </c>
      <c r="APB105" s="102">
        <f t="shared" si="1977"/>
        <v>851</v>
      </c>
      <c r="APC105" s="105" t="str">
        <f t="shared" si="1978"/>
        <v>.37472088346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352.15000000014999</v>
      </c>
      <c r="APH105" s="102">
        <f t="shared" si="1981"/>
        <v>352</v>
      </c>
      <c r="API105" s="105" t="str">
        <f t="shared" si="1982"/>
        <v>.15000000015</v>
      </c>
      <c r="APJ105" s="103">
        <f t="shared" si="1503"/>
        <v>851.37472088345976</v>
      </c>
      <c r="APK105" s="102">
        <f t="shared" si="1983"/>
        <v>851</v>
      </c>
      <c r="APL105" s="105" t="str">
        <f t="shared" si="1984"/>
        <v>.37472088346</v>
      </c>
      <c r="APM105" s="103">
        <f t="shared" si="1504"/>
        <v>352.1500000003</v>
      </c>
      <c r="APN105" s="102">
        <f t="shared" si="1985"/>
        <v>352</v>
      </c>
      <c r="APO105" s="105" t="str">
        <f t="shared" si="1986"/>
        <v>.15000000030</v>
      </c>
      <c r="APP105" s="103">
        <f t="shared" si="1987"/>
        <v>851.52472088346417</v>
      </c>
      <c r="APQ105" s="102">
        <f t="shared" si="1988"/>
        <v>851</v>
      </c>
      <c r="APR105" s="105" t="str">
        <f t="shared" si="1989"/>
        <v>.52472088346</v>
      </c>
      <c r="APS105" s="103">
        <f t="shared" si="1505"/>
        <v>355.30000000029997</v>
      </c>
      <c r="APT105" s="102">
        <f t="shared" si="1990"/>
        <v>355</v>
      </c>
      <c r="APU105" s="105" t="str">
        <f t="shared" si="1991"/>
        <v>.30000000030</v>
      </c>
      <c r="APV105" s="103">
        <f t="shared" si="1506"/>
        <v>851.61922088346421</v>
      </c>
      <c r="APW105" s="102">
        <f t="shared" si="1992"/>
        <v>851</v>
      </c>
      <c r="APX105" s="105" t="str">
        <f t="shared" si="1993"/>
        <v>.61922088346</v>
      </c>
      <c r="APY105" s="103">
        <f t="shared" si="1507"/>
        <v>358.45000000029995</v>
      </c>
      <c r="APZ105" s="102">
        <f t="shared" si="1994"/>
        <v>358</v>
      </c>
      <c r="AQA105" s="105" t="str">
        <f t="shared" si="1995"/>
        <v>.45000000030</v>
      </c>
      <c r="AQB105" s="103">
        <f t="shared" si="1996"/>
        <v>851.52472088346417</v>
      </c>
      <c r="AQC105" s="102">
        <f t="shared" si="1997"/>
        <v>851</v>
      </c>
      <c r="AQD105" s="105" t="str">
        <f t="shared" si="1998"/>
        <v>.52472088346</v>
      </c>
      <c r="AQE105" s="103">
        <f t="shared" si="1508"/>
        <v>358.45000000044996</v>
      </c>
      <c r="AQF105" s="102">
        <f t="shared" si="1999"/>
        <v>358</v>
      </c>
      <c r="AQG105" s="105" t="str">
        <f t="shared" si="2000"/>
        <v>.45000000045</v>
      </c>
      <c r="AQH105" s="103">
        <f t="shared" si="1509"/>
        <v>851.37472088345976</v>
      </c>
      <c r="AQI105" s="102">
        <f t="shared" si="2001"/>
        <v>851</v>
      </c>
      <c r="AQJ105" s="105" t="str">
        <f t="shared" si="2002"/>
        <v>.37472088346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85.546999999999997</v>
      </c>
      <c r="CQ106" s="110">
        <f t="shared" si="1543"/>
        <v>0</v>
      </c>
      <c r="CR106" s="367"/>
      <c r="CS106" s="367"/>
      <c r="CT106" s="396">
        <f t="shared" si="2042"/>
        <v>85.350999999999999</v>
      </c>
      <c r="CV106" s="399">
        <f t="shared" si="2055"/>
        <v>0</v>
      </c>
      <c r="CW106" s="367"/>
      <c r="CX106" s="111">
        <f t="shared" si="2043"/>
        <v>-3.2666666666666326E-3</v>
      </c>
      <c r="CY106" s="367"/>
      <c r="CZ106" s="396">
        <f t="shared" si="2013"/>
        <v>79.275000000000517</v>
      </c>
      <c r="DA106" s="367"/>
      <c r="DB106" s="103">
        <f t="shared" si="1544"/>
        <v>0</v>
      </c>
      <c r="DC106" s="103">
        <f t="shared" si="1545"/>
        <v>87.905000000000001</v>
      </c>
      <c r="DD106" s="103">
        <f t="shared" si="1546"/>
        <v>87.905000000000001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820.40000000000009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810.40000000000009</v>
      </c>
      <c r="OY106" s="189">
        <f t="shared" si="1618"/>
        <v>810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840</v>
      </c>
      <c r="RM106" s="795">
        <f t="shared" si="1637"/>
        <v>840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900</v>
      </c>
      <c r="RS106" s="795">
        <f t="shared" si="1643"/>
        <v>900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1800</v>
      </c>
      <c r="SY106" s="121">
        <f t="shared" si="2031"/>
        <v>1800</v>
      </c>
      <c r="SZ106" s="121" t="str">
        <f t="shared" si="1658"/>
        <v>.00000000000</v>
      </c>
      <c r="TA106" s="94" t="str">
        <f t="shared" si="1659"/>
        <v>180,000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838</v>
      </c>
      <c r="TS106" s="121">
        <f t="shared" si="1666"/>
        <v>838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364.75000000074999</v>
      </c>
      <c r="UL106" s="102">
        <f t="shared" si="1676"/>
        <v>364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367.90000000089998</v>
      </c>
      <c r="UR106" s="105">
        <f t="shared" si="1681"/>
        <v>367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371.05000000104997</v>
      </c>
      <c r="UX106" s="102">
        <f t="shared" si="1685"/>
        <v>371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364.75000000074999</v>
      </c>
      <c r="VI106" s="102">
        <f t="shared" si="1690"/>
        <v>364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364.75000000074999</v>
      </c>
      <c r="VO106" s="102">
        <f t="shared" si="1695"/>
        <v>364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367.90000000089998</v>
      </c>
      <c r="VU106" s="105">
        <f t="shared" si="1701"/>
        <v>367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371.05000000104997</v>
      </c>
      <c r="WA106" s="102">
        <f t="shared" si="1707"/>
        <v>371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371.05000000104997</v>
      </c>
      <c r="WG106" s="102">
        <f t="shared" si="1712"/>
        <v>371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367.90000000089998</v>
      </c>
      <c r="XO106" s="103">
        <f t="shared" si="1731"/>
        <v>0</v>
      </c>
      <c r="XP106" s="103">
        <f t="shared" si="1336"/>
        <v>367.90000000089998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364.75000000074999</v>
      </c>
      <c r="ZQ106" s="127">
        <f t="shared" si="1350"/>
        <v>0</v>
      </c>
      <c r="ZR106" s="127">
        <f t="shared" si="1351"/>
        <v>364.75000000074999</v>
      </c>
      <c r="ZS106" s="127">
        <f t="shared" si="1352"/>
        <v>-9.4500000004499998E-2</v>
      </c>
      <c r="ZT106" s="127">
        <f t="shared" si="1353"/>
        <v>367.90000000089998</v>
      </c>
      <c r="ZU106" s="127">
        <f t="shared" si="1354"/>
        <v>0</v>
      </c>
      <c r="ZV106" s="127">
        <f t="shared" si="1355"/>
        <v>371.05000000104997</v>
      </c>
      <c r="ZW106" s="127">
        <f t="shared" si="1356"/>
        <v>-9.4500000004499998E-2</v>
      </c>
      <c r="ZX106" s="127">
        <f t="shared" si="1357"/>
        <v>371.05000000104997</v>
      </c>
      <c r="ZY106" s="127">
        <f t="shared" si="1358"/>
        <v>0</v>
      </c>
      <c r="ZZ106" s="127">
        <f t="shared" si="1760"/>
        <v>367.90000000089998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367.90000000089998</v>
      </c>
      <c r="ADM106" s="102">
        <f t="shared" si="1786"/>
        <v>367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367.90000000089998</v>
      </c>
      <c r="ADS106" s="102">
        <f t="shared" si="1790"/>
        <v>367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367.90000000089998</v>
      </c>
      <c r="ADY106" s="102">
        <f t="shared" si="1794"/>
        <v>367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364.75000000074999</v>
      </c>
      <c r="AFK106" s="102">
        <f t="shared" si="1803"/>
        <v>364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367.90000000089998</v>
      </c>
      <c r="AFQ106" s="102">
        <f t="shared" si="1808"/>
        <v>367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371.05000000104997</v>
      </c>
      <c r="AFW106" s="102">
        <f t="shared" si="1813"/>
        <v>371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364.75000000074999</v>
      </c>
      <c r="AHW106" s="102">
        <f t="shared" si="1837"/>
        <v>364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367.90000000089998</v>
      </c>
      <c r="AIC106" s="102">
        <f t="shared" si="1841"/>
        <v>367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371.05000000104997</v>
      </c>
      <c r="AII106" s="102">
        <f t="shared" si="1845"/>
        <v>371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364.75000000074999</v>
      </c>
      <c r="AIT106" s="102">
        <f t="shared" si="1850"/>
        <v>364</v>
      </c>
      <c r="AIU106" s="105" t="str">
        <f t="shared" si="1851"/>
        <v>.75000000075</v>
      </c>
      <c r="AIV106" s="120">
        <f t="shared" si="1852"/>
        <v>851.46922088346423</v>
      </c>
      <c r="AIW106" s="102">
        <f t="shared" si="1853"/>
        <v>851</v>
      </c>
      <c r="AIX106" s="105" t="str">
        <f t="shared" si="1854"/>
        <v>.46922088346</v>
      </c>
      <c r="AIY106" s="120">
        <f t="shared" si="1855"/>
        <v>367.90000000089998</v>
      </c>
      <c r="AIZ106" s="102">
        <f t="shared" si="1856"/>
        <v>367</v>
      </c>
      <c r="AJA106" s="105" t="str">
        <f t="shared" si="1857"/>
        <v>.90000000090</v>
      </c>
      <c r="AJB106" s="120">
        <f t="shared" si="2056"/>
        <v>851.46922088346423</v>
      </c>
      <c r="AJC106" s="102">
        <f t="shared" si="1858"/>
        <v>851</v>
      </c>
      <c r="AJD106" s="105" t="str">
        <f t="shared" si="1859"/>
        <v>.46922088346</v>
      </c>
      <c r="AJE106" s="120">
        <f t="shared" si="1860"/>
        <v>371.05000000104997</v>
      </c>
      <c r="AJF106" s="102">
        <f t="shared" si="1861"/>
        <v>371</v>
      </c>
      <c r="AJG106" s="105" t="str">
        <f t="shared" si="1862"/>
        <v>.05000000105</v>
      </c>
      <c r="AJH106" s="93">
        <f t="shared" si="1863"/>
        <v>851.46922088346423</v>
      </c>
      <c r="AJI106" s="102">
        <f t="shared" si="1864"/>
        <v>851</v>
      </c>
      <c r="AJJ106" s="105" t="str">
        <f t="shared" si="1865"/>
        <v>.46922088346</v>
      </c>
      <c r="AJL106" s="105">
        <f t="shared" si="1472"/>
        <v>0</v>
      </c>
      <c r="AJM106" s="105">
        <f t="shared" si="1473"/>
        <v>0</v>
      </c>
      <c r="AJN106" s="120">
        <f t="shared" si="1474"/>
        <v>364.50000000074999</v>
      </c>
      <c r="AJO106" s="102">
        <f t="shared" si="1866"/>
        <v>364</v>
      </c>
      <c r="AJP106" s="105" t="str">
        <f t="shared" si="1867"/>
        <v>.50000000075</v>
      </c>
      <c r="AJQ106" s="93">
        <f t="shared" si="1475"/>
        <v>851.46922088346423</v>
      </c>
      <c r="AJR106" s="102">
        <f t="shared" si="1868"/>
        <v>851</v>
      </c>
      <c r="AJS106" s="105" t="str">
        <f t="shared" si="1869"/>
        <v>.46922088346</v>
      </c>
      <c r="AJT106" s="120">
        <f t="shared" si="1476"/>
        <v>371.30000000104997</v>
      </c>
      <c r="AJU106" s="102">
        <f t="shared" si="1870"/>
        <v>371</v>
      </c>
      <c r="AJV106" s="105" t="str">
        <f t="shared" si="1871"/>
        <v>.30000000105</v>
      </c>
      <c r="AJW106" s="93">
        <f t="shared" si="1477"/>
        <v>851.46922088346423</v>
      </c>
      <c r="AJX106" s="102">
        <f t="shared" si="1872"/>
        <v>851</v>
      </c>
      <c r="AJY106" s="105" t="str">
        <f t="shared" si="1873"/>
        <v>.46922088346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364.75000000074999</v>
      </c>
      <c r="AKG106" s="102">
        <f t="shared" si="1876"/>
        <v>364</v>
      </c>
      <c r="AKH106" s="105" t="str">
        <f t="shared" si="1877"/>
        <v>.75000000075</v>
      </c>
      <c r="AKI106" s="103">
        <f t="shared" si="1482"/>
        <v>851.46922088346423</v>
      </c>
      <c r="AKJ106" s="102">
        <f t="shared" si="1878"/>
        <v>851</v>
      </c>
      <c r="AKK106" s="105" t="str">
        <f t="shared" si="1879"/>
        <v>.46922088346</v>
      </c>
      <c r="AKL106" s="390">
        <f t="shared" si="1483"/>
        <v>364.75000000074999</v>
      </c>
      <c r="AKM106" s="102">
        <f t="shared" si="1880"/>
        <v>364</v>
      </c>
      <c r="AKN106" s="105" t="str">
        <f t="shared" si="1881"/>
        <v>.75000000075</v>
      </c>
      <c r="AKO106" s="390">
        <f t="shared" si="1882"/>
        <v>851.37472088345976</v>
      </c>
      <c r="AKP106" s="102">
        <f t="shared" si="1883"/>
        <v>851</v>
      </c>
      <c r="AKQ106" s="105" t="str">
        <f t="shared" si="1884"/>
        <v>.37472088346</v>
      </c>
      <c r="AKR106" s="103">
        <f t="shared" si="1484"/>
        <v>367.90000000089998</v>
      </c>
      <c r="AKS106" s="102">
        <f t="shared" si="1885"/>
        <v>367</v>
      </c>
      <c r="AKT106" s="105" t="str">
        <f t="shared" si="1886"/>
        <v>.90000000090</v>
      </c>
      <c r="AKU106" s="103">
        <f t="shared" si="1887"/>
        <v>851.46922088346423</v>
      </c>
      <c r="AKV106" s="102">
        <f t="shared" si="1888"/>
        <v>851</v>
      </c>
      <c r="AKW106" s="105" t="str">
        <f t="shared" si="1889"/>
        <v>.46922088346</v>
      </c>
      <c r="AKX106" s="390">
        <f t="shared" si="1485"/>
        <v>371.05000000104997</v>
      </c>
      <c r="AKY106" s="102">
        <f t="shared" si="1890"/>
        <v>371</v>
      </c>
      <c r="AKZ106" s="105" t="str">
        <f t="shared" si="1891"/>
        <v>.05000000105</v>
      </c>
      <c r="ALA106" s="390">
        <f t="shared" si="1892"/>
        <v>851.37472088345976</v>
      </c>
      <c r="ALB106" s="102">
        <f t="shared" si="1893"/>
        <v>851</v>
      </c>
      <c r="ALC106" s="105" t="str">
        <f t="shared" si="1894"/>
        <v>.37472088346</v>
      </c>
      <c r="ALD106" s="103">
        <f t="shared" si="1486"/>
        <v>371.05000000104997</v>
      </c>
      <c r="ALE106" s="102">
        <f t="shared" si="1895"/>
        <v>371</v>
      </c>
      <c r="ALF106" s="105" t="str">
        <f t="shared" si="1896"/>
        <v>.05000000105</v>
      </c>
      <c r="ALG106" s="103">
        <f t="shared" si="1487"/>
        <v>851.46922088346423</v>
      </c>
      <c r="ALH106" s="102">
        <f t="shared" si="1897"/>
        <v>851</v>
      </c>
      <c r="ALI106" s="105" t="str">
        <f t="shared" si="1898"/>
        <v>.46922088346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364.75000000074999</v>
      </c>
      <c r="ALN106" s="102">
        <f t="shared" si="1901"/>
        <v>364</v>
      </c>
      <c r="ALO106" s="105" t="str">
        <f t="shared" si="1902"/>
        <v>.75000000075</v>
      </c>
      <c r="ALP106" s="103">
        <f t="shared" si="1489"/>
        <v>851.37472088345976</v>
      </c>
      <c r="ALQ106" s="102">
        <f t="shared" si="1903"/>
        <v>851</v>
      </c>
      <c r="ALR106" s="105" t="str">
        <f t="shared" si="1904"/>
        <v>.37472088346</v>
      </c>
      <c r="ALS106" s="103">
        <f t="shared" si="1905"/>
        <v>364.75000000099999</v>
      </c>
      <c r="ALT106" s="102">
        <f t="shared" si="1906"/>
        <v>364</v>
      </c>
      <c r="ALU106" s="105" t="str">
        <f t="shared" si="1907"/>
        <v>.75000000100</v>
      </c>
      <c r="ALV106" s="103">
        <f t="shared" si="1908"/>
        <v>851.62472088346726</v>
      </c>
      <c r="ALW106" s="102">
        <f t="shared" si="1909"/>
        <v>851</v>
      </c>
      <c r="ALX106" s="105" t="str">
        <f t="shared" si="1910"/>
        <v>.62472088347</v>
      </c>
      <c r="ALY106" s="103">
        <f t="shared" si="1490"/>
        <v>367.90000000089998</v>
      </c>
      <c r="ALZ106" s="102">
        <f t="shared" si="1911"/>
        <v>367</v>
      </c>
      <c r="AMA106" s="105" t="str">
        <f t="shared" si="1912"/>
        <v>.90000000090</v>
      </c>
      <c r="AMB106" s="103">
        <f t="shared" si="1491"/>
        <v>851.71922088346423</v>
      </c>
      <c r="AMC106" s="102">
        <f t="shared" si="1913"/>
        <v>851</v>
      </c>
      <c r="AMD106" s="105" t="str">
        <f t="shared" si="1914"/>
        <v>.71922088346</v>
      </c>
      <c r="AME106" s="103">
        <f t="shared" si="1915"/>
        <v>371.05000000079997</v>
      </c>
      <c r="AMF106" s="102">
        <f t="shared" si="1916"/>
        <v>371</v>
      </c>
      <c r="AMG106" s="105" t="str">
        <f t="shared" si="1917"/>
        <v>.05000000080</v>
      </c>
      <c r="AMH106" s="103">
        <f t="shared" si="1918"/>
        <v>851.62472088346726</v>
      </c>
      <c r="AMI106" s="102">
        <f t="shared" si="1919"/>
        <v>851</v>
      </c>
      <c r="AMJ106" s="105" t="str">
        <f t="shared" si="1920"/>
        <v>.62472088347</v>
      </c>
      <c r="AMK106" s="103">
        <f t="shared" si="1492"/>
        <v>371.05000000104997</v>
      </c>
      <c r="AML106" s="102">
        <f t="shared" si="1921"/>
        <v>371</v>
      </c>
      <c r="AMM106" s="105" t="str">
        <f t="shared" si="1922"/>
        <v>.05000000105</v>
      </c>
      <c r="AMN106" s="103">
        <f t="shared" si="1493"/>
        <v>851.37472088345976</v>
      </c>
      <c r="AMO106" s="102">
        <f t="shared" si="1923"/>
        <v>851</v>
      </c>
      <c r="AMP106" s="105" t="str">
        <f t="shared" si="1924"/>
        <v>.37472088346</v>
      </c>
      <c r="AMR106" s="103">
        <f t="shared" si="1925"/>
        <v>364.90000000089998</v>
      </c>
      <c r="AMS106" s="102">
        <f t="shared" si="1926"/>
        <v>364</v>
      </c>
      <c r="AMT106" s="105" t="str">
        <f t="shared" si="1927"/>
        <v>.90000000090</v>
      </c>
      <c r="AMU106" s="649">
        <f t="shared" si="1928"/>
        <v>851.52922088346418</v>
      </c>
      <c r="AMV106" s="102">
        <f t="shared" si="1929"/>
        <v>851</v>
      </c>
      <c r="AMW106" s="105" t="str">
        <f t="shared" si="1930"/>
        <v>.52922088346</v>
      </c>
      <c r="AMX106" s="103">
        <f t="shared" si="1931"/>
        <v>364.90000000089998</v>
      </c>
      <c r="AMY106" s="102">
        <f t="shared" si="1932"/>
        <v>364</v>
      </c>
      <c r="AMZ106" s="105" t="str">
        <f t="shared" si="1933"/>
        <v>.90000000090</v>
      </c>
      <c r="ANA106" s="649">
        <f t="shared" si="1934"/>
        <v>851.6292208834642</v>
      </c>
      <c r="ANB106" s="102">
        <f t="shared" si="1935"/>
        <v>851</v>
      </c>
      <c r="ANC106" s="105" t="str">
        <f t="shared" si="1936"/>
        <v>.62922088346</v>
      </c>
      <c r="AND106" s="103">
        <f t="shared" si="1937"/>
        <v>367.90000000089998</v>
      </c>
      <c r="ANE106" s="102">
        <f t="shared" si="1938"/>
        <v>367</v>
      </c>
      <c r="ANF106" s="105" t="str">
        <f t="shared" si="1939"/>
        <v>.90000000090</v>
      </c>
      <c r="ANG106" s="649">
        <f t="shared" si="1940"/>
        <v>851.71922088346423</v>
      </c>
      <c r="ANH106" s="102">
        <f t="shared" si="1941"/>
        <v>851</v>
      </c>
      <c r="ANI106" s="105" t="str">
        <f t="shared" si="1942"/>
        <v>.71922088346</v>
      </c>
      <c r="ANJ106" s="103">
        <f t="shared" si="1943"/>
        <v>370.90000000089998</v>
      </c>
      <c r="ANK106" s="102">
        <f t="shared" si="1944"/>
        <v>370</v>
      </c>
      <c r="ANL106" s="105" t="str">
        <f t="shared" si="1945"/>
        <v>.90000000090</v>
      </c>
      <c r="ANM106" s="649">
        <f t="shared" si="1946"/>
        <v>851.6292208834642</v>
      </c>
      <c r="ANN106" s="102">
        <f t="shared" si="1947"/>
        <v>851</v>
      </c>
      <c r="ANO106" s="105" t="str">
        <f t="shared" si="1948"/>
        <v>.62922088346</v>
      </c>
      <c r="ANP106" s="103">
        <f t="shared" si="1949"/>
        <v>370.90000000089998</v>
      </c>
      <c r="ANQ106" s="102">
        <f t="shared" si="1950"/>
        <v>370</v>
      </c>
      <c r="ANR106" s="105" t="str">
        <f t="shared" si="1951"/>
        <v>.90000000090</v>
      </c>
      <c r="ANS106" s="649">
        <f t="shared" si="1952"/>
        <v>851.52922088346418</v>
      </c>
      <c r="ANT106" s="102">
        <f t="shared" si="1953"/>
        <v>851</v>
      </c>
      <c r="ANU106" s="105" t="str">
        <f t="shared" si="1954"/>
        <v>.52922088346</v>
      </c>
      <c r="ANX106" s="136">
        <f t="shared" si="1955"/>
        <v>0</v>
      </c>
      <c r="ANY106" s="136">
        <f t="shared" si="1956"/>
        <v>0</v>
      </c>
      <c r="ANZ106" s="103">
        <f t="shared" si="1494"/>
        <v>364.75000000074999</v>
      </c>
      <c r="AOA106" s="102">
        <f t="shared" si="1957"/>
        <v>364</v>
      </c>
      <c r="AOB106" s="105" t="str">
        <f t="shared" si="1958"/>
        <v>.75000000075</v>
      </c>
      <c r="AOC106" s="103">
        <f t="shared" si="1495"/>
        <v>851.37472088345976</v>
      </c>
      <c r="AOD106" s="102">
        <f t="shared" si="1959"/>
        <v>851</v>
      </c>
      <c r="AOE106" s="105" t="str">
        <f t="shared" si="1960"/>
        <v>.37472088346</v>
      </c>
      <c r="AOF106" s="103">
        <f t="shared" si="1496"/>
        <v>364.75000000074999</v>
      </c>
      <c r="AOG106" s="102">
        <f t="shared" si="1961"/>
        <v>364</v>
      </c>
      <c r="AOH106" s="105" t="str">
        <f t="shared" si="1962"/>
        <v>.75000000075</v>
      </c>
      <c r="AOI106" s="103">
        <f t="shared" si="1497"/>
        <v>851.37472088345976</v>
      </c>
      <c r="AOJ106" s="102">
        <f t="shared" si="1963"/>
        <v>851</v>
      </c>
      <c r="AOK106" s="105" t="str">
        <f t="shared" si="1964"/>
        <v>.37472088346</v>
      </c>
      <c r="AOL106" s="103">
        <f t="shared" si="1498"/>
        <v>367.90000000089998</v>
      </c>
      <c r="AOM106" s="102">
        <f t="shared" si="1965"/>
        <v>367</v>
      </c>
      <c r="AON106" s="105" t="str">
        <f t="shared" si="1966"/>
        <v>.90000000090</v>
      </c>
      <c r="AOO106" s="103">
        <f t="shared" si="1499"/>
        <v>851.46922088346423</v>
      </c>
      <c r="AOP106" s="102">
        <f t="shared" si="1967"/>
        <v>851</v>
      </c>
      <c r="AOQ106" s="105" t="str">
        <f t="shared" si="1968"/>
        <v>.46922088346</v>
      </c>
      <c r="AOR106" s="103">
        <f t="shared" si="1500"/>
        <v>371.05000000104997</v>
      </c>
      <c r="AOS106" s="102">
        <f t="shared" si="1969"/>
        <v>371</v>
      </c>
      <c r="AOT106" s="105" t="str">
        <f t="shared" si="1970"/>
        <v>.05000000105</v>
      </c>
      <c r="AOU106" s="103">
        <f t="shared" si="1971"/>
        <v>851.37472088345976</v>
      </c>
      <c r="AOV106" s="102">
        <f t="shared" si="1972"/>
        <v>851</v>
      </c>
      <c r="AOW106" s="105" t="str">
        <f t="shared" si="1973"/>
        <v>.37472088346</v>
      </c>
      <c r="AOX106" s="103">
        <f t="shared" si="1501"/>
        <v>371.05000000104997</v>
      </c>
      <c r="AOY106" s="102">
        <f t="shared" si="1974"/>
        <v>371</v>
      </c>
      <c r="AOZ106" s="105" t="str">
        <f t="shared" si="1975"/>
        <v>.05000000105</v>
      </c>
      <c r="APA106" s="103">
        <f t="shared" si="1976"/>
        <v>851.37472088345976</v>
      </c>
      <c r="APB106" s="102">
        <f t="shared" si="1977"/>
        <v>851</v>
      </c>
      <c r="APC106" s="105" t="str">
        <f t="shared" si="1978"/>
        <v>.37472088346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364.75000000074999</v>
      </c>
      <c r="APH106" s="102">
        <f t="shared" si="1981"/>
        <v>364</v>
      </c>
      <c r="API106" s="105" t="str">
        <f t="shared" si="1982"/>
        <v>.75000000075</v>
      </c>
      <c r="APJ106" s="103">
        <f t="shared" si="1503"/>
        <v>851.37472088345976</v>
      </c>
      <c r="APK106" s="102">
        <f t="shared" si="1983"/>
        <v>851</v>
      </c>
      <c r="APL106" s="105" t="str">
        <f t="shared" si="1984"/>
        <v>.37472088346</v>
      </c>
      <c r="APM106" s="103">
        <f t="shared" si="1504"/>
        <v>364.7500000009</v>
      </c>
      <c r="APN106" s="102">
        <f t="shared" si="1985"/>
        <v>364</v>
      </c>
      <c r="APO106" s="105" t="str">
        <f t="shared" si="1986"/>
        <v>.75000000090</v>
      </c>
      <c r="APP106" s="103">
        <f t="shared" si="1987"/>
        <v>851.52472088346417</v>
      </c>
      <c r="APQ106" s="102">
        <f t="shared" si="1988"/>
        <v>851</v>
      </c>
      <c r="APR106" s="105" t="str">
        <f t="shared" si="1989"/>
        <v>.52472088346</v>
      </c>
      <c r="APS106" s="103">
        <f t="shared" si="1505"/>
        <v>367.90000000089998</v>
      </c>
      <c r="APT106" s="102">
        <f t="shared" si="1990"/>
        <v>367</v>
      </c>
      <c r="APU106" s="105" t="str">
        <f t="shared" si="1991"/>
        <v>.90000000090</v>
      </c>
      <c r="APV106" s="103">
        <f t="shared" si="1506"/>
        <v>851.61922088346421</v>
      </c>
      <c r="APW106" s="102">
        <f t="shared" si="1992"/>
        <v>851</v>
      </c>
      <c r="APX106" s="105" t="str">
        <f t="shared" si="1993"/>
        <v>.61922088346</v>
      </c>
      <c r="APY106" s="103">
        <f t="shared" si="1507"/>
        <v>371.05000000089996</v>
      </c>
      <c r="APZ106" s="102">
        <f t="shared" si="1994"/>
        <v>371</v>
      </c>
      <c r="AQA106" s="105" t="str">
        <f t="shared" si="1995"/>
        <v>.05000000090</v>
      </c>
      <c r="AQB106" s="103">
        <f t="shared" si="1996"/>
        <v>851.52472088346417</v>
      </c>
      <c r="AQC106" s="102">
        <f t="shared" si="1997"/>
        <v>851</v>
      </c>
      <c r="AQD106" s="105" t="str">
        <f t="shared" si="1998"/>
        <v>.52472088346</v>
      </c>
      <c r="AQE106" s="103">
        <f t="shared" si="1508"/>
        <v>371.05000000104997</v>
      </c>
      <c r="AQF106" s="102">
        <f t="shared" si="1999"/>
        <v>371</v>
      </c>
      <c r="AQG106" s="105" t="str">
        <f t="shared" si="2000"/>
        <v>.05000000105</v>
      </c>
      <c r="AQH106" s="103">
        <f t="shared" si="1509"/>
        <v>851.37472088345976</v>
      </c>
      <c r="AQI106" s="102">
        <f t="shared" si="2001"/>
        <v>851</v>
      </c>
      <c r="AQJ106" s="105" t="str">
        <f t="shared" si="2002"/>
        <v>.37472088346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85.546999999999997</v>
      </c>
      <c r="CQ107" s="110">
        <f t="shared" si="1543"/>
        <v>0</v>
      </c>
      <c r="CR107" s="367"/>
      <c r="CS107" s="367"/>
      <c r="CT107" s="396">
        <f t="shared" si="2042"/>
        <v>85.350999999999999</v>
      </c>
      <c r="CV107" s="399">
        <f t="shared" si="2055"/>
        <v>0</v>
      </c>
      <c r="CW107" s="367"/>
      <c r="CX107" s="111">
        <f t="shared" si="2043"/>
        <v>-3.2666666666666326E-3</v>
      </c>
      <c r="CY107" s="367"/>
      <c r="CZ107" s="396">
        <f t="shared" si="2013"/>
        <v>79.209666666667189</v>
      </c>
      <c r="DA107" s="367"/>
      <c r="DB107" s="103">
        <f t="shared" si="1544"/>
        <v>0</v>
      </c>
      <c r="DC107" s="103">
        <f t="shared" si="1545"/>
        <v>87.905000000000001</v>
      </c>
      <c r="DD107" s="103">
        <f t="shared" si="1546"/>
        <v>87.905000000000001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820.40000000000009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810.40000000000009</v>
      </c>
      <c r="OY107" s="189">
        <f t="shared" si="1618"/>
        <v>810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840</v>
      </c>
      <c r="RM107" s="795">
        <f t="shared" si="1637"/>
        <v>840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900</v>
      </c>
      <c r="RS107" s="795">
        <f t="shared" si="1643"/>
        <v>900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1810</v>
      </c>
      <c r="SY107" s="121">
        <f t="shared" si="2031"/>
        <v>1810</v>
      </c>
      <c r="SZ107" s="121" t="str">
        <f t="shared" si="1658"/>
        <v>.00000000000</v>
      </c>
      <c r="TA107" s="94" t="str">
        <f t="shared" si="1659"/>
        <v>181,000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838</v>
      </c>
      <c r="TS107" s="121">
        <f t="shared" si="1666"/>
        <v>838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377.35000000135</v>
      </c>
      <c r="UL107" s="102">
        <f t="shared" si="1676"/>
        <v>377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380.50000000149998</v>
      </c>
      <c r="UR107" s="105">
        <f t="shared" si="1681"/>
        <v>380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383.65000000164997</v>
      </c>
      <c r="UX107" s="102">
        <f t="shared" si="1685"/>
        <v>383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377.35000000135</v>
      </c>
      <c r="VI107" s="102">
        <f t="shared" si="1690"/>
        <v>377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377.35000000135</v>
      </c>
      <c r="VO107" s="102">
        <f t="shared" si="1695"/>
        <v>377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380.50000000149998</v>
      </c>
      <c r="VU107" s="105">
        <f t="shared" si="1701"/>
        <v>380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383.65000000164997</v>
      </c>
      <c r="WA107" s="102">
        <f t="shared" si="1707"/>
        <v>383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383.65000000164997</v>
      </c>
      <c r="WG107" s="102">
        <f t="shared" si="1712"/>
        <v>383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380.50000000149998</v>
      </c>
      <c r="XO107" s="103">
        <f t="shared" si="1731"/>
        <v>0</v>
      </c>
      <c r="XP107" s="103">
        <f t="shared" si="1336"/>
        <v>380.50000000149998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377.35000000135</v>
      </c>
      <c r="ZQ107" s="127">
        <f t="shared" si="1350"/>
        <v>0</v>
      </c>
      <c r="ZR107" s="127">
        <f t="shared" si="1351"/>
        <v>377.35000000135</v>
      </c>
      <c r="ZS107" s="127">
        <f t="shared" si="1352"/>
        <v>-9.4500000004499998E-2</v>
      </c>
      <c r="ZT107" s="127">
        <f t="shared" si="1353"/>
        <v>380.50000000149998</v>
      </c>
      <c r="ZU107" s="127">
        <f t="shared" si="1354"/>
        <v>0</v>
      </c>
      <c r="ZV107" s="127">
        <f t="shared" si="1355"/>
        <v>383.65000000164997</v>
      </c>
      <c r="ZW107" s="127">
        <f t="shared" si="1356"/>
        <v>-9.4500000004499998E-2</v>
      </c>
      <c r="ZX107" s="127">
        <f t="shared" si="1357"/>
        <v>383.65000000164997</v>
      </c>
      <c r="ZY107" s="127">
        <f t="shared" si="1358"/>
        <v>0</v>
      </c>
      <c r="ZZ107" s="127">
        <f t="shared" si="1760"/>
        <v>380.50000000149998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380.50000000149998</v>
      </c>
      <c r="ADM107" s="102">
        <f t="shared" si="1786"/>
        <v>380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380.50000000149998</v>
      </c>
      <c r="ADS107" s="102">
        <f t="shared" si="1790"/>
        <v>380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380.50000000149998</v>
      </c>
      <c r="ADY107" s="102">
        <f t="shared" si="1794"/>
        <v>380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377.35000000135</v>
      </c>
      <c r="AFK107" s="102">
        <f t="shared" si="1803"/>
        <v>377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380.50000000149998</v>
      </c>
      <c r="AFQ107" s="102">
        <f t="shared" si="1808"/>
        <v>380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383.65000000164997</v>
      </c>
      <c r="AFW107" s="102">
        <f t="shared" si="1813"/>
        <v>383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377.35000000135</v>
      </c>
      <c r="AHW107" s="102">
        <f t="shared" si="1837"/>
        <v>377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380.50000000149998</v>
      </c>
      <c r="AIC107" s="102">
        <f t="shared" si="1841"/>
        <v>380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383.65000000164997</v>
      </c>
      <c r="AII107" s="102">
        <f t="shared" si="1845"/>
        <v>383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377.35000000135</v>
      </c>
      <c r="AIT107" s="102">
        <f t="shared" si="1850"/>
        <v>377</v>
      </c>
      <c r="AIU107" s="105" t="str">
        <f t="shared" si="1851"/>
        <v>.35000000135</v>
      </c>
      <c r="AIV107" s="120">
        <f t="shared" si="1852"/>
        <v>855.46922088346423</v>
      </c>
      <c r="AIW107" s="102">
        <f t="shared" si="1853"/>
        <v>855</v>
      </c>
      <c r="AIX107" s="105" t="str">
        <f t="shared" si="1854"/>
        <v>.46922088346</v>
      </c>
      <c r="AIY107" s="120">
        <f t="shared" si="1855"/>
        <v>380.50000000149998</v>
      </c>
      <c r="AIZ107" s="102">
        <f t="shared" si="1856"/>
        <v>380</v>
      </c>
      <c r="AJA107" s="105" t="str">
        <f t="shared" si="1857"/>
        <v>.50000000150</v>
      </c>
      <c r="AJB107" s="120">
        <f t="shared" si="2056"/>
        <v>855.46922088346423</v>
      </c>
      <c r="AJC107" s="102">
        <f t="shared" si="1858"/>
        <v>855</v>
      </c>
      <c r="AJD107" s="105" t="str">
        <f t="shared" si="1859"/>
        <v>.46922088346</v>
      </c>
      <c r="AJE107" s="120">
        <f t="shared" si="1860"/>
        <v>383.65000000164997</v>
      </c>
      <c r="AJF107" s="102">
        <f t="shared" si="1861"/>
        <v>383</v>
      </c>
      <c r="AJG107" s="105" t="str">
        <f t="shared" si="1862"/>
        <v>.65000000165</v>
      </c>
      <c r="AJH107" s="93">
        <f t="shared" si="1863"/>
        <v>855.46922088346423</v>
      </c>
      <c r="AJI107" s="102">
        <f t="shared" si="1864"/>
        <v>855</v>
      </c>
      <c r="AJJ107" s="105" t="str">
        <f t="shared" si="1865"/>
        <v>.46922088346</v>
      </c>
      <c r="AJL107" s="105">
        <f t="shared" si="1472"/>
        <v>0</v>
      </c>
      <c r="AJM107" s="105">
        <f t="shared" si="1473"/>
        <v>0</v>
      </c>
      <c r="AJN107" s="120">
        <f t="shared" si="1474"/>
        <v>377.10000000135</v>
      </c>
      <c r="AJO107" s="102">
        <f t="shared" si="1866"/>
        <v>377</v>
      </c>
      <c r="AJP107" s="105" t="str">
        <f t="shared" si="1867"/>
        <v>.10000000135</v>
      </c>
      <c r="AJQ107" s="93">
        <f t="shared" si="1475"/>
        <v>855.46922088346423</v>
      </c>
      <c r="AJR107" s="102">
        <f t="shared" si="1868"/>
        <v>855</v>
      </c>
      <c r="AJS107" s="105" t="str">
        <f t="shared" si="1869"/>
        <v>.46922088346</v>
      </c>
      <c r="AJT107" s="120">
        <f t="shared" si="1476"/>
        <v>383.90000000164997</v>
      </c>
      <c r="AJU107" s="102">
        <f t="shared" si="1870"/>
        <v>383</v>
      </c>
      <c r="AJV107" s="105" t="str">
        <f t="shared" si="1871"/>
        <v>.90000000165</v>
      </c>
      <c r="AJW107" s="93">
        <f t="shared" si="1477"/>
        <v>855.46922088346423</v>
      </c>
      <c r="AJX107" s="102">
        <f t="shared" si="1872"/>
        <v>855</v>
      </c>
      <c r="AJY107" s="105" t="str">
        <f t="shared" si="1873"/>
        <v>.46922088346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377.35000000135</v>
      </c>
      <c r="AKG107" s="102">
        <f t="shared" si="1876"/>
        <v>377</v>
      </c>
      <c r="AKH107" s="105" t="str">
        <f t="shared" si="1877"/>
        <v>.35000000135</v>
      </c>
      <c r="AKI107" s="103">
        <f t="shared" si="1482"/>
        <v>855.46922088346423</v>
      </c>
      <c r="AKJ107" s="102">
        <f t="shared" si="1878"/>
        <v>855</v>
      </c>
      <c r="AKK107" s="105" t="str">
        <f t="shared" si="1879"/>
        <v>.46922088346</v>
      </c>
      <c r="AKL107" s="390">
        <f t="shared" si="1483"/>
        <v>377.35000000135</v>
      </c>
      <c r="AKM107" s="102">
        <f t="shared" si="1880"/>
        <v>377</v>
      </c>
      <c r="AKN107" s="105" t="str">
        <f t="shared" si="1881"/>
        <v>.35000000135</v>
      </c>
      <c r="AKO107" s="390">
        <f t="shared" si="1882"/>
        <v>855.37472088345976</v>
      </c>
      <c r="AKP107" s="102">
        <f t="shared" si="1883"/>
        <v>855</v>
      </c>
      <c r="AKQ107" s="105" t="str">
        <f t="shared" si="1884"/>
        <v>.37472088346</v>
      </c>
      <c r="AKR107" s="103">
        <f t="shared" si="1484"/>
        <v>380.50000000149998</v>
      </c>
      <c r="AKS107" s="102">
        <f t="shared" si="1885"/>
        <v>380</v>
      </c>
      <c r="AKT107" s="105" t="str">
        <f t="shared" si="1886"/>
        <v>.50000000150</v>
      </c>
      <c r="AKU107" s="103">
        <f t="shared" si="1887"/>
        <v>855.46922088346423</v>
      </c>
      <c r="AKV107" s="102">
        <f t="shared" si="1888"/>
        <v>855</v>
      </c>
      <c r="AKW107" s="105" t="str">
        <f t="shared" si="1889"/>
        <v>.46922088346</v>
      </c>
      <c r="AKX107" s="390">
        <f t="shared" si="1485"/>
        <v>383.65000000164997</v>
      </c>
      <c r="AKY107" s="102">
        <f t="shared" si="1890"/>
        <v>383</v>
      </c>
      <c r="AKZ107" s="105" t="str">
        <f t="shared" si="1891"/>
        <v>.65000000165</v>
      </c>
      <c r="ALA107" s="390">
        <f t="shared" si="1892"/>
        <v>855.37472088345976</v>
      </c>
      <c r="ALB107" s="102">
        <f t="shared" si="1893"/>
        <v>855</v>
      </c>
      <c r="ALC107" s="105" t="str">
        <f t="shared" si="1894"/>
        <v>.37472088346</v>
      </c>
      <c r="ALD107" s="103">
        <f t="shared" si="1486"/>
        <v>383.65000000164997</v>
      </c>
      <c r="ALE107" s="102">
        <f t="shared" si="1895"/>
        <v>383</v>
      </c>
      <c r="ALF107" s="105" t="str">
        <f t="shared" si="1896"/>
        <v>.65000000165</v>
      </c>
      <c r="ALG107" s="103">
        <f t="shared" si="1487"/>
        <v>855.46922088346423</v>
      </c>
      <c r="ALH107" s="102">
        <f t="shared" si="1897"/>
        <v>855</v>
      </c>
      <c r="ALI107" s="105" t="str">
        <f t="shared" si="1898"/>
        <v>.46922088346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377.35000000135</v>
      </c>
      <c r="ALN107" s="102">
        <f t="shared" si="1901"/>
        <v>377</v>
      </c>
      <c r="ALO107" s="105" t="str">
        <f t="shared" si="1902"/>
        <v>.35000000135</v>
      </c>
      <c r="ALP107" s="103">
        <f t="shared" si="1489"/>
        <v>855.37472088345976</v>
      </c>
      <c r="ALQ107" s="102">
        <f t="shared" si="1903"/>
        <v>855</v>
      </c>
      <c r="ALR107" s="105" t="str">
        <f t="shared" si="1904"/>
        <v>.37472088346</v>
      </c>
      <c r="ALS107" s="103">
        <f t="shared" si="1905"/>
        <v>377.35000000159999</v>
      </c>
      <c r="ALT107" s="102">
        <f t="shared" si="1906"/>
        <v>377</v>
      </c>
      <c r="ALU107" s="105" t="str">
        <f t="shared" si="1907"/>
        <v>.35000000160</v>
      </c>
      <c r="ALV107" s="103">
        <f t="shared" si="1908"/>
        <v>855.62472088346726</v>
      </c>
      <c r="ALW107" s="102">
        <f t="shared" si="1909"/>
        <v>855</v>
      </c>
      <c r="ALX107" s="105" t="str">
        <f t="shared" si="1910"/>
        <v>.62472088347</v>
      </c>
      <c r="ALY107" s="103">
        <f t="shared" si="1490"/>
        <v>380.50000000149998</v>
      </c>
      <c r="ALZ107" s="102">
        <f t="shared" si="1911"/>
        <v>380</v>
      </c>
      <c r="AMA107" s="105" t="str">
        <f t="shared" si="1912"/>
        <v>.50000000150</v>
      </c>
      <c r="AMB107" s="103">
        <f t="shared" si="1491"/>
        <v>855.71922088346423</v>
      </c>
      <c r="AMC107" s="102">
        <f t="shared" si="1913"/>
        <v>855</v>
      </c>
      <c r="AMD107" s="105" t="str">
        <f t="shared" si="1914"/>
        <v>.71922088346</v>
      </c>
      <c r="AME107" s="103">
        <f t="shared" si="1915"/>
        <v>383.65000000139997</v>
      </c>
      <c r="AMF107" s="102">
        <f t="shared" si="1916"/>
        <v>383</v>
      </c>
      <c r="AMG107" s="105" t="str">
        <f t="shared" si="1917"/>
        <v>.65000000140</v>
      </c>
      <c r="AMH107" s="103">
        <f t="shared" si="1918"/>
        <v>855.62472088346726</v>
      </c>
      <c r="AMI107" s="102">
        <f t="shared" si="1919"/>
        <v>855</v>
      </c>
      <c r="AMJ107" s="105" t="str">
        <f t="shared" si="1920"/>
        <v>.62472088347</v>
      </c>
      <c r="AMK107" s="103">
        <f t="shared" si="1492"/>
        <v>383.65000000164997</v>
      </c>
      <c r="AML107" s="102">
        <f t="shared" si="1921"/>
        <v>383</v>
      </c>
      <c r="AMM107" s="105" t="str">
        <f t="shared" si="1922"/>
        <v>.65000000165</v>
      </c>
      <c r="AMN107" s="103">
        <f t="shared" si="1493"/>
        <v>855.37472088345976</v>
      </c>
      <c r="AMO107" s="102">
        <f t="shared" si="1923"/>
        <v>855</v>
      </c>
      <c r="AMP107" s="105" t="str">
        <f t="shared" si="1924"/>
        <v>.37472088346</v>
      </c>
      <c r="AMR107" s="103">
        <f t="shared" si="1925"/>
        <v>377.50000000149998</v>
      </c>
      <c r="AMS107" s="102">
        <f t="shared" si="1926"/>
        <v>377</v>
      </c>
      <c r="AMT107" s="105" t="str">
        <f t="shared" si="1927"/>
        <v>.50000000150</v>
      </c>
      <c r="AMU107" s="649">
        <f t="shared" si="1928"/>
        <v>855.52922088346418</v>
      </c>
      <c r="AMV107" s="102">
        <f t="shared" si="1929"/>
        <v>855</v>
      </c>
      <c r="AMW107" s="105" t="str">
        <f t="shared" si="1930"/>
        <v>.52922088346</v>
      </c>
      <c r="AMX107" s="103">
        <f t="shared" si="1931"/>
        <v>377.50000000149998</v>
      </c>
      <c r="AMY107" s="102">
        <f t="shared" si="1932"/>
        <v>377</v>
      </c>
      <c r="AMZ107" s="105" t="str">
        <f t="shared" si="1933"/>
        <v>.50000000150</v>
      </c>
      <c r="ANA107" s="649">
        <f t="shared" si="1934"/>
        <v>855.6292208834642</v>
      </c>
      <c r="ANB107" s="102">
        <f t="shared" si="1935"/>
        <v>855</v>
      </c>
      <c r="ANC107" s="105" t="str">
        <f t="shared" si="1936"/>
        <v>.62922088346</v>
      </c>
      <c r="AND107" s="103">
        <f t="shared" si="1937"/>
        <v>380.50000000149998</v>
      </c>
      <c r="ANE107" s="102">
        <f t="shared" si="1938"/>
        <v>380</v>
      </c>
      <c r="ANF107" s="105" t="str">
        <f t="shared" si="1939"/>
        <v>.50000000150</v>
      </c>
      <c r="ANG107" s="649">
        <f t="shared" si="1940"/>
        <v>855.71922088346423</v>
      </c>
      <c r="ANH107" s="102">
        <f t="shared" si="1941"/>
        <v>855</v>
      </c>
      <c r="ANI107" s="105" t="str">
        <f t="shared" si="1942"/>
        <v>.71922088346</v>
      </c>
      <c r="ANJ107" s="103">
        <f t="shared" si="1943"/>
        <v>383.50000000149998</v>
      </c>
      <c r="ANK107" s="102">
        <f t="shared" si="1944"/>
        <v>383</v>
      </c>
      <c r="ANL107" s="105" t="str">
        <f t="shared" si="1945"/>
        <v>.50000000150</v>
      </c>
      <c r="ANM107" s="649">
        <f t="shared" si="1946"/>
        <v>855.6292208834642</v>
      </c>
      <c r="ANN107" s="102">
        <f t="shared" si="1947"/>
        <v>855</v>
      </c>
      <c r="ANO107" s="105" t="str">
        <f t="shared" si="1948"/>
        <v>.62922088346</v>
      </c>
      <c r="ANP107" s="103">
        <f t="shared" si="1949"/>
        <v>383.50000000149998</v>
      </c>
      <c r="ANQ107" s="102">
        <f t="shared" si="1950"/>
        <v>383</v>
      </c>
      <c r="ANR107" s="105" t="str">
        <f t="shared" si="1951"/>
        <v>.50000000150</v>
      </c>
      <c r="ANS107" s="649">
        <f t="shared" si="1952"/>
        <v>855.52922088346418</v>
      </c>
      <c r="ANT107" s="102">
        <f t="shared" si="1953"/>
        <v>855</v>
      </c>
      <c r="ANU107" s="105" t="str">
        <f t="shared" si="1954"/>
        <v>.52922088346</v>
      </c>
      <c r="ANX107" s="136">
        <f t="shared" si="1955"/>
        <v>0</v>
      </c>
      <c r="ANY107" s="136">
        <f t="shared" si="1956"/>
        <v>0</v>
      </c>
      <c r="ANZ107" s="103">
        <f t="shared" si="1494"/>
        <v>377.35000000135</v>
      </c>
      <c r="AOA107" s="102">
        <f t="shared" si="1957"/>
        <v>377</v>
      </c>
      <c r="AOB107" s="105" t="str">
        <f t="shared" si="1958"/>
        <v>.35000000135</v>
      </c>
      <c r="AOC107" s="103">
        <f t="shared" si="1495"/>
        <v>855.37472088345976</v>
      </c>
      <c r="AOD107" s="102">
        <f t="shared" si="1959"/>
        <v>855</v>
      </c>
      <c r="AOE107" s="105" t="str">
        <f t="shared" si="1960"/>
        <v>.37472088346</v>
      </c>
      <c r="AOF107" s="103">
        <f t="shared" si="1496"/>
        <v>377.35000000135</v>
      </c>
      <c r="AOG107" s="102">
        <f t="shared" si="1961"/>
        <v>377</v>
      </c>
      <c r="AOH107" s="105" t="str">
        <f t="shared" si="1962"/>
        <v>.35000000135</v>
      </c>
      <c r="AOI107" s="103">
        <f t="shared" si="1497"/>
        <v>855.37472088345976</v>
      </c>
      <c r="AOJ107" s="102">
        <f t="shared" si="1963"/>
        <v>855</v>
      </c>
      <c r="AOK107" s="105" t="str">
        <f t="shared" si="1964"/>
        <v>.37472088346</v>
      </c>
      <c r="AOL107" s="103">
        <f t="shared" si="1498"/>
        <v>380.50000000149998</v>
      </c>
      <c r="AOM107" s="102">
        <f t="shared" si="1965"/>
        <v>380</v>
      </c>
      <c r="AON107" s="105" t="str">
        <f t="shared" si="1966"/>
        <v>.50000000150</v>
      </c>
      <c r="AOO107" s="103">
        <f t="shared" si="1499"/>
        <v>855.46922088346423</v>
      </c>
      <c r="AOP107" s="102">
        <f t="shared" si="1967"/>
        <v>855</v>
      </c>
      <c r="AOQ107" s="105" t="str">
        <f t="shared" si="1968"/>
        <v>.46922088346</v>
      </c>
      <c r="AOR107" s="103">
        <f t="shared" si="1500"/>
        <v>383.65000000164997</v>
      </c>
      <c r="AOS107" s="102">
        <f t="shared" si="1969"/>
        <v>383</v>
      </c>
      <c r="AOT107" s="105" t="str">
        <f t="shared" si="1970"/>
        <v>.65000000165</v>
      </c>
      <c r="AOU107" s="103">
        <f t="shared" si="1971"/>
        <v>855.37472088345976</v>
      </c>
      <c r="AOV107" s="102">
        <f t="shared" si="1972"/>
        <v>855</v>
      </c>
      <c r="AOW107" s="105" t="str">
        <f t="shared" si="1973"/>
        <v>.37472088346</v>
      </c>
      <c r="AOX107" s="103">
        <f t="shared" si="1501"/>
        <v>383.65000000164997</v>
      </c>
      <c r="AOY107" s="102">
        <f t="shared" si="1974"/>
        <v>383</v>
      </c>
      <c r="AOZ107" s="105" t="str">
        <f t="shared" si="1975"/>
        <v>.65000000165</v>
      </c>
      <c r="APA107" s="103">
        <f t="shared" si="1976"/>
        <v>855.37472088345976</v>
      </c>
      <c r="APB107" s="102">
        <f t="shared" si="1977"/>
        <v>855</v>
      </c>
      <c r="APC107" s="105" t="str">
        <f t="shared" si="1978"/>
        <v>.37472088346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377.35000000135</v>
      </c>
      <c r="APH107" s="102">
        <f t="shared" si="1981"/>
        <v>377</v>
      </c>
      <c r="API107" s="105" t="str">
        <f t="shared" si="1982"/>
        <v>.35000000135</v>
      </c>
      <c r="APJ107" s="103">
        <f t="shared" si="1503"/>
        <v>855.37472088345976</v>
      </c>
      <c r="APK107" s="102">
        <f t="shared" si="1983"/>
        <v>855</v>
      </c>
      <c r="APL107" s="105" t="str">
        <f t="shared" si="1984"/>
        <v>.37472088346</v>
      </c>
      <c r="APM107" s="103">
        <f t="shared" si="1504"/>
        <v>377.35000000150001</v>
      </c>
      <c r="APN107" s="102">
        <f t="shared" si="1985"/>
        <v>377</v>
      </c>
      <c r="APO107" s="105" t="str">
        <f t="shared" si="1986"/>
        <v>.35000000150</v>
      </c>
      <c r="APP107" s="103">
        <f t="shared" si="1987"/>
        <v>855.52472088346417</v>
      </c>
      <c r="APQ107" s="102">
        <f t="shared" si="1988"/>
        <v>855</v>
      </c>
      <c r="APR107" s="105" t="str">
        <f t="shared" si="1989"/>
        <v>.52472088346</v>
      </c>
      <c r="APS107" s="103">
        <f t="shared" si="1505"/>
        <v>380.50000000149998</v>
      </c>
      <c r="APT107" s="102">
        <f t="shared" si="1990"/>
        <v>380</v>
      </c>
      <c r="APU107" s="105" t="str">
        <f t="shared" si="1991"/>
        <v>.50000000150</v>
      </c>
      <c r="APV107" s="103">
        <f t="shared" si="1506"/>
        <v>855.61922088346421</v>
      </c>
      <c r="APW107" s="102">
        <f t="shared" si="1992"/>
        <v>855</v>
      </c>
      <c r="APX107" s="105" t="str">
        <f t="shared" si="1993"/>
        <v>.61922088346</v>
      </c>
      <c r="APY107" s="103">
        <f t="shared" si="1507"/>
        <v>383.65000000149996</v>
      </c>
      <c r="APZ107" s="102">
        <f t="shared" si="1994"/>
        <v>383</v>
      </c>
      <c r="AQA107" s="105" t="str">
        <f t="shared" si="1995"/>
        <v>.65000000150</v>
      </c>
      <c r="AQB107" s="103">
        <f t="shared" si="1996"/>
        <v>855.52472088346417</v>
      </c>
      <c r="AQC107" s="102">
        <f t="shared" si="1997"/>
        <v>855</v>
      </c>
      <c r="AQD107" s="105" t="str">
        <f t="shared" si="1998"/>
        <v>.52472088346</v>
      </c>
      <c r="AQE107" s="103">
        <f t="shared" si="1508"/>
        <v>383.65000000164997</v>
      </c>
      <c r="AQF107" s="102">
        <f t="shared" si="1999"/>
        <v>383</v>
      </c>
      <c r="AQG107" s="105" t="str">
        <f t="shared" si="2000"/>
        <v>.65000000165</v>
      </c>
      <c r="AQH107" s="103">
        <f t="shared" si="1509"/>
        <v>855.37472088345976</v>
      </c>
      <c r="AQI107" s="102">
        <f t="shared" si="2001"/>
        <v>855</v>
      </c>
      <c r="AQJ107" s="105" t="str">
        <f t="shared" si="2002"/>
        <v>.37472088346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85.546999999999997</v>
      </c>
      <c r="CQ108" s="110">
        <f t="shared" si="1543"/>
        <v>0</v>
      </c>
      <c r="CR108" s="367"/>
      <c r="CS108" s="367"/>
      <c r="CT108" s="396">
        <f t="shared" si="2042"/>
        <v>85.350999999999999</v>
      </c>
      <c r="CV108" s="399">
        <f t="shared" si="2055"/>
        <v>0</v>
      </c>
      <c r="CW108" s="367"/>
      <c r="CX108" s="111">
        <f t="shared" si="2043"/>
        <v>-3.2666666666666326E-3</v>
      </c>
      <c r="CY108" s="367"/>
      <c r="CZ108" s="396">
        <f t="shared" si="2013"/>
        <v>79.144333333333861</v>
      </c>
      <c r="DA108" s="367"/>
      <c r="DB108" s="103">
        <f t="shared" si="1544"/>
        <v>0</v>
      </c>
      <c r="DC108" s="103">
        <f t="shared" si="1545"/>
        <v>87.905000000000001</v>
      </c>
      <c r="DD108" s="103">
        <f t="shared" si="1546"/>
        <v>87.905000000000001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820.40000000000009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810.40000000000009</v>
      </c>
      <c r="OY108" s="189">
        <f t="shared" si="1618"/>
        <v>810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840</v>
      </c>
      <c r="RM108" s="795">
        <f t="shared" si="1637"/>
        <v>840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900</v>
      </c>
      <c r="RS108" s="795">
        <f t="shared" si="1643"/>
        <v>900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1820</v>
      </c>
      <c r="SY108" s="121">
        <f t="shared" si="2031"/>
        <v>1820</v>
      </c>
      <c r="SZ108" s="121" t="str">
        <f t="shared" si="1658"/>
        <v>.00000000000</v>
      </c>
      <c r="TA108" s="94" t="str">
        <f t="shared" si="1659"/>
        <v>182,000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838</v>
      </c>
      <c r="TS108" s="121">
        <f t="shared" si="1666"/>
        <v>838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389.95000000195</v>
      </c>
      <c r="UL108" s="102">
        <f t="shared" si="1676"/>
        <v>389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393.10000000209999</v>
      </c>
      <c r="UR108" s="105">
        <f t="shared" si="1681"/>
        <v>393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396.25000000224998</v>
      </c>
      <c r="UX108" s="102">
        <f t="shared" si="1685"/>
        <v>396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389.95000000195</v>
      </c>
      <c r="VI108" s="102">
        <f t="shared" si="1690"/>
        <v>389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389.95000000195</v>
      </c>
      <c r="VO108" s="102">
        <f t="shared" si="1695"/>
        <v>389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393.10000000209999</v>
      </c>
      <c r="VU108" s="105">
        <f t="shared" si="1701"/>
        <v>393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396.25000000224998</v>
      </c>
      <c r="WA108" s="102">
        <f t="shared" si="1707"/>
        <v>396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396.25000000224998</v>
      </c>
      <c r="WG108" s="102">
        <f t="shared" si="1712"/>
        <v>396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393.10000000209999</v>
      </c>
      <c r="XO108" s="103">
        <f t="shared" si="1731"/>
        <v>0</v>
      </c>
      <c r="XP108" s="103">
        <f t="shared" si="1336"/>
        <v>393.10000000209999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389.95000000195</v>
      </c>
      <c r="ZQ108" s="127">
        <f t="shared" si="1350"/>
        <v>0</v>
      </c>
      <c r="ZR108" s="127">
        <f t="shared" si="1351"/>
        <v>389.95000000195</v>
      </c>
      <c r="ZS108" s="127">
        <f t="shared" si="1352"/>
        <v>-9.4500000004499998E-2</v>
      </c>
      <c r="ZT108" s="127">
        <f t="shared" si="1353"/>
        <v>393.10000000209999</v>
      </c>
      <c r="ZU108" s="127">
        <f t="shared" si="1354"/>
        <v>0</v>
      </c>
      <c r="ZV108" s="127">
        <f t="shared" si="1355"/>
        <v>396.25000000224998</v>
      </c>
      <c r="ZW108" s="127">
        <f t="shared" si="1356"/>
        <v>-9.4500000004499998E-2</v>
      </c>
      <c r="ZX108" s="127">
        <f t="shared" si="1357"/>
        <v>396.25000000224998</v>
      </c>
      <c r="ZY108" s="127">
        <f t="shared" si="1358"/>
        <v>0</v>
      </c>
      <c r="ZZ108" s="127">
        <f t="shared" si="1760"/>
        <v>393.10000000209999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393.10000000209999</v>
      </c>
      <c r="ADM108" s="102">
        <f t="shared" si="1786"/>
        <v>393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393.10000000209999</v>
      </c>
      <c r="ADS108" s="102">
        <f t="shared" si="1790"/>
        <v>393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393.10000000209999</v>
      </c>
      <c r="ADY108" s="102">
        <f t="shared" si="1794"/>
        <v>393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389.95000000195</v>
      </c>
      <c r="AFK108" s="102">
        <f t="shared" si="1803"/>
        <v>389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393.10000000209999</v>
      </c>
      <c r="AFQ108" s="102">
        <f t="shared" si="1808"/>
        <v>393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396.25000000224998</v>
      </c>
      <c r="AFW108" s="102">
        <f t="shared" si="1813"/>
        <v>396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389.95000000195</v>
      </c>
      <c r="AHW108" s="102">
        <f t="shared" si="1837"/>
        <v>389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393.10000000209999</v>
      </c>
      <c r="AIC108" s="102">
        <f t="shared" si="1841"/>
        <v>393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396.25000000224998</v>
      </c>
      <c r="AII108" s="102">
        <f t="shared" si="1845"/>
        <v>396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389.95000000195</v>
      </c>
      <c r="AIT108" s="102">
        <f t="shared" si="1850"/>
        <v>389</v>
      </c>
      <c r="AIU108" s="105" t="str">
        <f t="shared" si="1851"/>
        <v>.95000000195</v>
      </c>
      <c r="AIV108" s="120">
        <f t="shared" si="1852"/>
        <v>855.46922088346423</v>
      </c>
      <c r="AIW108" s="102">
        <f t="shared" si="1853"/>
        <v>855</v>
      </c>
      <c r="AIX108" s="105" t="str">
        <f t="shared" si="1854"/>
        <v>.46922088346</v>
      </c>
      <c r="AIY108" s="120">
        <f t="shared" si="1855"/>
        <v>393.10000000209999</v>
      </c>
      <c r="AIZ108" s="102">
        <f t="shared" si="1856"/>
        <v>393</v>
      </c>
      <c r="AJA108" s="105" t="str">
        <f t="shared" si="1857"/>
        <v>.10000000210</v>
      </c>
      <c r="AJB108" s="120">
        <f t="shared" si="2056"/>
        <v>855.46922088346423</v>
      </c>
      <c r="AJC108" s="102">
        <f t="shared" si="1858"/>
        <v>855</v>
      </c>
      <c r="AJD108" s="105" t="str">
        <f t="shared" si="1859"/>
        <v>.46922088346</v>
      </c>
      <c r="AJE108" s="120">
        <f t="shared" si="1860"/>
        <v>396.25000000224998</v>
      </c>
      <c r="AJF108" s="102">
        <f t="shared" si="1861"/>
        <v>396</v>
      </c>
      <c r="AJG108" s="105" t="str">
        <f t="shared" si="1862"/>
        <v>.25000000225</v>
      </c>
      <c r="AJH108" s="93">
        <f t="shared" si="1863"/>
        <v>855.46922088346423</v>
      </c>
      <c r="AJI108" s="102">
        <f t="shared" si="1864"/>
        <v>855</v>
      </c>
      <c r="AJJ108" s="105" t="str">
        <f t="shared" si="1865"/>
        <v>.46922088346</v>
      </c>
      <c r="AJL108" s="105">
        <f t="shared" si="1472"/>
        <v>0</v>
      </c>
      <c r="AJM108" s="105">
        <f t="shared" si="1473"/>
        <v>0</v>
      </c>
      <c r="AJN108" s="120">
        <f t="shared" si="1474"/>
        <v>389.70000000195</v>
      </c>
      <c r="AJO108" s="102">
        <f t="shared" si="1866"/>
        <v>389</v>
      </c>
      <c r="AJP108" s="105" t="str">
        <f t="shared" si="1867"/>
        <v>.70000000195</v>
      </c>
      <c r="AJQ108" s="93">
        <f t="shared" si="1475"/>
        <v>855.46922088346423</v>
      </c>
      <c r="AJR108" s="102">
        <f t="shared" si="1868"/>
        <v>855</v>
      </c>
      <c r="AJS108" s="105" t="str">
        <f t="shared" si="1869"/>
        <v>.46922088346</v>
      </c>
      <c r="AJT108" s="120">
        <f t="shared" si="1476"/>
        <v>396.50000000224998</v>
      </c>
      <c r="AJU108" s="102">
        <f t="shared" si="1870"/>
        <v>396</v>
      </c>
      <c r="AJV108" s="105" t="str">
        <f t="shared" si="1871"/>
        <v>.50000000225</v>
      </c>
      <c r="AJW108" s="93">
        <f t="shared" si="1477"/>
        <v>855.46922088346423</v>
      </c>
      <c r="AJX108" s="102">
        <f t="shared" si="1872"/>
        <v>855</v>
      </c>
      <c r="AJY108" s="105" t="str">
        <f t="shared" si="1873"/>
        <v>.46922088346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389.95000000195</v>
      </c>
      <c r="AKG108" s="102">
        <f t="shared" si="1876"/>
        <v>389</v>
      </c>
      <c r="AKH108" s="105" t="str">
        <f t="shared" si="1877"/>
        <v>.95000000195</v>
      </c>
      <c r="AKI108" s="103">
        <f t="shared" si="1482"/>
        <v>855.46922088346423</v>
      </c>
      <c r="AKJ108" s="102">
        <f t="shared" si="1878"/>
        <v>855</v>
      </c>
      <c r="AKK108" s="105" t="str">
        <f t="shared" si="1879"/>
        <v>.46922088346</v>
      </c>
      <c r="AKL108" s="390">
        <f t="shared" si="1483"/>
        <v>389.95000000195</v>
      </c>
      <c r="AKM108" s="102">
        <f t="shared" si="1880"/>
        <v>389</v>
      </c>
      <c r="AKN108" s="105" t="str">
        <f t="shared" si="1881"/>
        <v>.95000000195</v>
      </c>
      <c r="AKO108" s="390">
        <f t="shared" si="1882"/>
        <v>855.37472088345976</v>
      </c>
      <c r="AKP108" s="102">
        <f t="shared" si="1883"/>
        <v>855</v>
      </c>
      <c r="AKQ108" s="105" t="str">
        <f t="shared" si="1884"/>
        <v>.37472088346</v>
      </c>
      <c r="AKR108" s="103">
        <f t="shared" si="1484"/>
        <v>393.10000000209999</v>
      </c>
      <c r="AKS108" s="102">
        <f t="shared" si="1885"/>
        <v>393</v>
      </c>
      <c r="AKT108" s="105" t="str">
        <f t="shared" si="1886"/>
        <v>.10000000210</v>
      </c>
      <c r="AKU108" s="103">
        <f t="shared" si="1887"/>
        <v>855.46922088346423</v>
      </c>
      <c r="AKV108" s="102">
        <f t="shared" si="1888"/>
        <v>855</v>
      </c>
      <c r="AKW108" s="105" t="str">
        <f t="shared" si="1889"/>
        <v>.46922088346</v>
      </c>
      <c r="AKX108" s="390">
        <f t="shared" si="1485"/>
        <v>396.25000000224998</v>
      </c>
      <c r="AKY108" s="102">
        <f t="shared" si="1890"/>
        <v>396</v>
      </c>
      <c r="AKZ108" s="105" t="str">
        <f t="shared" si="1891"/>
        <v>.25000000225</v>
      </c>
      <c r="ALA108" s="390">
        <f t="shared" si="1892"/>
        <v>855.37472088345976</v>
      </c>
      <c r="ALB108" s="102">
        <f t="shared" si="1893"/>
        <v>855</v>
      </c>
      <c r="ALC108" s="105" t="str">
        <f t="shared" si="1894"/>
        <v>.37472088346</v>
      </c>
      <c r="ALD108" s="103">
        <f t="shared" si="1486"/>
        <v>396.25000000224998</v>
      </c>
      <c r="ALE108" s="102">
        <f t="shared" si="1895"/>
        <v>396</v>
      </c>
      <c r="ALF108" s="105" t="str">
        <f t="shared" si="1896"/>
        <v>.25000000225</v>
      </c>
      <c r="ALG108" s="103">
        <f t="shared" si="1487"/>
        <v>855.46922088346423</v>
      </c>
      <c r="ALH108" s="102">
        <f t="shared" si="1897"/>
        <v>855</v>
      </c>
      <c r="ALI108" s="105" t="str">
        <f t="shared" si="1898"/>
        <v>.46922088346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389.95000000195</v>
      </c>
      <c r="ALN108" s="102">
        <f t="shared" si="1901"/>
        <v>389</v>
      </c>
      <c r="ALO108" s="105" t="str">
        <f t="shared" si="1902"/>
        <v>.95000000195</v>
      </c>
      <c r="ALP108" s="103">
        <f t="shared" si="1489"/>
        <v>855.37472088345976</v>
      </c>
      <c r="ALQ108" s="102">
        <f t="shared" si="1903"/>
        <v>855</v>
      </c>
      <c r="ALR108" s="105" t="str">
        <f t="shared" si="1904"/>
        <v>.37472088346</v>
      </c>
      <c r="ALS108" s="103">
        <f t="shared" si="1905"/>
        <v>389.9500000022</v>
      </c>
      <c r="ALT108" s="102">
        <f t="shared" si="1906"/>
        <v>389</v>
      </c>
      <c r="ALU108" s="105" t="str">
        <f t="shared" si="1907"/>
        <v>.95000000220</v>
      </c>
      <c r="ALV108" s="103">
        <f t="shared" si="1908"/>
        <v>855.62472088346726</v>
      </c>
      <c r="ALW108" s="102">
        <f t="shared" si="1909"/>
        <v>855</v>
      </c>
      <c r="ALX108" s="105" t="str">
        <f t="shared" si="1910"/>
        <v>.62472088347</v>
      </c>
      <c r="ALY108" s="103">
        <f t="shared" si="1490"/>
        <v>393.10000000209999</v>
      </c>
      <c r="ALZ108" s="102">
        <f t="shared" si="1911"/>
        <v>393</v>
      </c>
      <c r="AMA108" s="105" t="str">
        <f t="shared" si="1912"/>
        <v>.10000000210</v>
      </c>
      <c r="AMB108" s="103">
        <f t="shared" si="1491"/>
        <v>855.71922088346423</v>
      </c>
      <c r="AMC108" s="102">
        <f t="shared" si="1913"/>
        <v>855</v>
      </c>
      <c r="AMD108" s="105" t="str">
        <f t="shared" si="1914"/>
        <v>.71922088346</v>
      </c>
      <c r="AME108" s="103">
        <f t="shared" si="1915"/>
        <v>396.25000000199998</v>
      </c>
      <c r="AMF108" s="102">
        <f t="shared" si="1916"/>
        <v>396</v>
      </c>
      <c r="AMG108" s="105" t="str">
        <f t="shared" si="1917"/>
        <v>.25000000200</v>
      </c>
      <c r="AMH108" s="103">
        <f t="shared" si="1918"/>
        <v>855.62472088346726</v>
      </c>
      <c r="AMI108" s="102">
        <f t="shared" si="1919"/>
        <v>855</v>
      </c>
      <c r="AMJ108" s="105" t="str">
        <f t="shared" si="1920"/>
        <v>.62472088347</v>
      </c>
      <c r="AMK108" s="103">
        <f t="shared" si="1492"/>
        <v>396.25000000224998</v>
      </c>
      <c r="AML108" s="102">
        <f t="shared" si="1921"/>
        <v>396</v>
      </c>
      <c r="AMM108" s="105" t="str">
        <f t="shared" si="1922"/>
        <v>.25000000225</v>
      </c>
      <c r="AMN108" s="103">
        <f t="shared" si="1493"/>
        <v>855.37472088345976</v>
      </c>
      <c r="AMO108" s="102">
        <f t="shared" si="1923"/>
        <v>855</v>
      </c>
      <c r="AMP108" s="105" t="str">
        <f t="shared" si="1924"/>
        <v>.37472088346</v>
      </c>
      <c r="AMR108" s="103">
        <f t="shared" si="1925"/>
        <v>390.10000000209999</v>
      </c>
      <c r="AMS108" s="102">
        <f t="shared" si="1926"/>
        <v>390</v>
      </c>
      <c r="AMT108" s="105" t="str">
        <f t="shared" si="1927"/>
        <v>.10000000210</v>
      </c>
      <c r="AMU108" s="649">
        <f t="shared" si="1928"/>
        <v>855.52922088346418</v>
      </c>
      <c r="AMV108" s="102">
        <f t="shared" si="1929"/>
        <v>855</v>
      </c>
      <c r="AMW108" s="105" t="str">
        <f t="shared" si="1930"/>
        <v>.52922088346</v>
      </c>
      <c r="AMX108" s="103">
        <f t="shared" si="1931"/>
        <v>390.10000000209999</v>
      </c>
      <c r="AMY108" s="102">
        <f t="shared" si="1932"/>
        <v>390</v>
      </c>
      <c r="AMZ108" s="105" t="str">
        <f t="shared" si="1933"/>
        <v>.10000000210</v>
      </c>
      <c r="ANA108" s="649">
        <f t="shared" si="1934"/>
        <v>855.6292208834642</v>
      </c>
      <c r="ANB108" s="102">
        <f t="shared" si="1935"/>
        <v>855</v>
      </c>
      <c r="ANC108" s="105" t="str">
        <f t="shared" si="1936"/>
        <v>.62922088346</v>
      </c>
      <c r="AND108" s="103">
        <f t="shared" si="1937"/>
        <v>393.10000000209999</v>
      </c>
      <c r="ANE108" s="102">
        <f t="shared" si="1938"/>
        <v>393</v>
      </c>
      <c r="ANF108" s="105" t="str">
        <f t="shared" si="1939"/>
        <v>.10000000210</v>
      </c>
      <c r="ANG108" s="649">
        <f t="shared" si="1940"/>
        <v>855.71922088346423</v>
      </c>
      <c r="ANH108" s="102">
        <f t="shared" si="1941"/>
        <v>855</v>
      </c>
      <c r="ANI108" s="105" t="str">
        <f t="shared" si="1942"/>
        <v>.71922088346</v>
      </c>
      <c r="ANJ108" s="103">
        <f t="shared" si="1943"/>
        <v>396.10000000209999</v>
      </c>
      <c r="ANK108" s="102">
        <f t="shared" si="1944"/>
        <v>396</v>
      </c>
      <c r="ANL108" s="105" t="str">
        <f t="shared" si="1945"/>
        <v>.10000000210</v>
      </c>
      <c r="ANM108" s="649">
        <f t="shared" si="1946"/>
        <v>855.6292208834642</v>
      </c>
      <c r="ANN108" s="102">
        <f t="shared" si="1947"/>
        <v>855</v>
      </c>
      <c r="ANO108" s="105" t="str">
        <f t="shared" si="1948"/>
        <v>.62922088346</v>
      </c>
      <c r="ANP108" s="103">
        <f t="shared" si="1949"/>
        <v>396.10000000209999</v>
      </c>
      <c r="ANQ108" s="102">
        <f t="shared" si="1950"/>
        <v>396</v>
      </c>
      <c r="ANR108" s="105" t="str">
        <f t="shared" si="1951"/>
        <v>.10000000210</v>
      </c>
      <c r="ANS108" s="649">
        <f t="shared" si="1952"/>
        <v>855.52922088346418</v>
      </c>
      <c r="ANT108" s="102">
        <f t="shared" si="1953"/>
        <v>855</v>
      </c>
      <c r="ANU108" s="105" t="str">
        <f t="shared" si="1954"/>
        <v>.52922088346</v>
      </c>
      <c r="ANX108" s="136">
        <f t="shared" si="1955"/>
        <v>0</v>
      </c>
      <c r="ANY108" s="136">
        <f t="shared" si="1956"/>
        <v>0</v>
      </c>
      <c r="ANZ108" s="103">
        <f t="shared" si="1494"/>
        <v>389.95000000195</v>
      </c>
      <c r="AOA108" s="102">
        <f t="shared" si="1957"/>
        <v>389</v>
      </c>
      <c r="AOB108" s="105" t="str">
        <f t="shared" si="1958"/>
        <v>.95000000195</v>
      </c>
      <c r="AOC108" s="103">
        <f t="shared" si="1495"/>
        <v>855.37472088345976</v>
      </c>
      <c r="AOD108" s="102">
        <f t="shared" si="1959"/>
        <v>855</v>
      </c>
      <c r="AOE108" s="105" t="str">
        <f t="shared" si="1960"/>
        <v>.37472088346</v>
      </c>
      <c r="AOF108" s="103">
        <f t="shared" si="1496"/>
        <v>389.95000000195</v>
      </c>
      <c r="AOG108" s="102">
        <f t="shared" si="1961"/>
        <v>389</v>
      </c>
      <c r="AOH108" s="105" t="str">
        <f t="shared" si="1962"/>
        <v>.95000000195</v>
      </c>
      <c r="AOI108" s="103">
        <f t="shared" si="1497"/>
        <v>855.37472088345976</v>
      </c>
      <c r="AOJ108" s="102">
        <f t="shared" si="1963"/>
        <v>855</v>
      </c>
      <c r="AOK108" s="105" t="str">
        <f t="shared" si="1964"/>
        <v>.37472088346</v>
      </c>
      <c r="AOL108" s="103">
        <f t="shared" si="1498"/>
        <v>393.10000000209999</v>
      </c>
      <c r="AOM108" s="102">
        <f t="shared" si="1965"/>
        <v>393</v>
      </c>
      <c r="AON108" s="105" t="str">
        <f t="shared" si="1966"/>
        <v>.10000000210</v>
      </c>
      <c r="AOO108" s="103">
        <f t="shared" si="1499"/>
        <v>855.46922088346423</v>
      </c>
      <c r="AOP108" s="102">
        <f t="shared" si="1967"/>
        <v>855</v>
      </c>
      <c r="AOQ108" s="105" t="str">
        <f t="shared" si="1968"/>
        <v>.46922088346</v>
      </c>
      <c r="AOR108" s="103">
        <f t="shared" si="1500"/>
        <v>396.25000000224998</v>
      </c>
      <c r="AOS108" s="102">
        <f t="shared" si="1969"/>
        <v>396</v>
      </c>
      <c r="AOT108" s="105" t="str">
        <f t="shared" si="1970"/>
        <v>.25000000225</v>
      </c>
      <c r="AOU108" s="103">
        <f t="shared" si="1971"/>
        <v>855.37472088345976</v>
      </c>
      <c r="AOV108" s="102">
        <f t="shared" si="1972"/>
        <v>855</v>
      </c>
      <c r="AOW108" s="105" t="str">
        <f t="shared" si="1973"/>
        <v>.37472088346</v>
      </c>
      <c r="AOX108" s="103">
        <f t="shared" si="1501"/>
        <v>396.25000000224998</v>
      </c>
      <c r="AOY108" s="102">
        <f t="shared" si="1974"/>
        <v>396</v>
      </c>
      <c r="AOZ108" s="105" t="str">
        <f t="shared" si="1975"/>
        <v>.25000000225</v>
      </c>
      <c r="APA108" s="103">
        <f t="shared" si="1976"/>
        <v>855.37472088345976</v>
      </c>
      <c r="APB108" s="102">
        <f t="shared" si="1977"/>
        <v>855</v>
      </c>
      <c r="APC108" s="105" t="str">
        <f t="shared" si="1978"/>
        <v>.37472088346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389.95000000195</v>
      </c>
      <c r="APH108" s="102">
        <f t="shared" si="1981"/>
        <v>389</v>
      </c>
      <c r="API108" s="105" t="str">
        <f t="shared" si="1982"/>
        <v>.95000000195</v>
      </c>
      <c r="APJ108" s="103">
        <f t="shared" si="1503"/>
        <v>855.37472088345976</v>
      </c>
      <c r="APK108" s="102">
        <f t="shared" si="1983"/>
        <v>855</v>
      </c>
      <c r="APL108" s="105" t="str">
        <f t="shared" si="1984"/>
        <v>.37472088346</v>
      </c>
      <c r="APM108" s="103">
        <f t="shared" si="1504"/>
        <v>389.95000000210001</v>
      </c>
      <c r="APN108" s="102">
        <f t="shared" si="1985"/>
        <v>389</v>
      </c>
      <c r="APO108" s="105" t="str">
        <f t="shared" si="1986"/>
        <v>.95000000210</v>
      </c>
      <c r="APP108" s="103">
        <f t="shared" si="1987"/>
        <v>855.52472088346417</v>
      </c>
      <c r="APQ108" s="102">
        <f t="shared" si="1988"/>
        <v>855</v>
      </c>
      <c r="APR108" s="105" t="str">
        <f t="shared" si="1989"/>
        <v>.52472088346</v>
      </c>
      <c r="APS108" s="103">
        <f t="shared" si="1505"/>
        <v>393.10000000209999</v>
      </c>
      <c r="APT108" s="102">
        <f t="shared" si="1990"/>
        <v>393</v>
      </c>
      <c r="APU108" s="105" t="str">
        <f t="shared" si="1991"/>
        <v>.10000000210</v>
      </c>
      <c r="APV108" s="103">
        <f t="shared" si="1506"/>
        <v>855.61922088346421</v>
      </c>
      <c r="APW108" s="102">
        <f t="shared" si="1992"/>
        <v>855</v>
      </c>
      <c r="APX108" s="105" t="str">
        <f t="shared" si="1993"/>
        <v>.61922088346</v>
      </c>
      <c r="APY108" s="103">
        <f t="shared" si="1507"/>
        <v>396.25000000209997</v>
      </c>
      <c r="APZ108" s="102">
        <f t="shared" si="1994"/>
        <v>396</v>
      </c>
      <c r="AQA108" s="105" t="str">
        <f t="shared" si="1995"/>
        <v>.25000000210</v>
      </c>
      <c r="AQB108" s="103">
        <f t="shared" si="1996"/>
        <v>855.52472088346417</v>
      </c>
      <c r="AQC108" s="102">
        <f t="shared" si="1997"/>
        <v>855</v>
      </c>
      <c r="AQD108" s="105" t="str">
        <f t="shared" si="1998"/>
        <v>.52472088346</v>
      </c>
      <c r="AQE108" s="103">
        <f t="shared" si="1508"/>
        <v>396.25000000224998</v>
      </c>
      <c r="AQF108" s="102">
        <f t="shared" si="1999"/>
        <v>396</v>
      </c>
      <c r="AQG108" s="105" t="str">
        <f t="shared" si="2000"/>
        <v>.25000000225</v>
      </c>
      <c r="AQH108" s="103">
        <f t="shared" si="1509"/>
        <v>855.37472088345976</v>
      </c>
      <c r="AQI108" s="102">
        <f t="shared" si="2001"/>
        <v>855</v>
      </c>
      <c r="AQJ108" s="105" t="str">
        <f t="shared" si="2002"/>
        <v>.37472088346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85.546999999999997</v>
      </c>
      <c r="CQ109" s="110">
        <f t="shared" si="1543"/>
        <v>0</v>
      </c>
      <c r="CR109" s="367"/>
      <c r="CS109" s="367"/>
      <c r="CT109" s="396">
        <f t="shared" si="2042"/>
        <v>85.350999999999999</v>
      </c>
      <c r="CV109" s="399">
        <f t="shared" si="2055"/>
        <v>0</v>
      </c>
      <c r="CW109" s="367"/>
      <c r="CX109" s="111">
        <f t="shared" si="2043"/>
        <v>-3.2666666666666326E-3</v>
      </c>
      <c r="CY109" s="367"/>
      <c r="CZ109" s="396">
        <f t="shared" si="2013"/>
        <v>79.079000000000534</v>
      </c>
      <c r="DA109" s="367"/>
      <c r="DB109" s="103">
        <f t="shared" si="1544"/>
        <v>0</v>
      </c>
      <c r="DC109" s="103">
        <f t="shared" si="1545"/>
        <v>87.905000000000001</v>
      </c>
      <c r="DD109" s="103">
        <f t="shared" si="1546"/>
        <v>87.905000000000001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820.40000000000009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810.40000000000009</v>
      </c>
      <c r="OY109" s="189">
        <f t="shared" si="1618"/>
        <v>810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840</v>
      </c>
      <c r="RM109" s="795">
        <f t="shared" si="1637"/>
        <v>840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900</v>
      </c>
      <c r="RS109" s="795">
        <f t="shared" si="1643"/>
        <v>900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1830</v>
      </c>
      <c r="SY109" s="121">
        <f t="shared" si="2031"/>
        <v>1830</v>
      </c>
      <c r="SZ109" s="121" t="str">
        <f t="shared" si="1658"/>
        <v>.00000000000</v>
      </c>
      <c r="TA109" s="94" t="str">
        <f t="shared" si="1659"/>
        <v>183,000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838</v>
      </c>
      <c r="TS109" s="121">
        <f t="shared" si="1666"/>
        <v>838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402.55000000255001</v>
      </c>
      <c r="UL109" s="102">
        <f t="shared" si="1676"/>
        <v>402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405.70000000269999</v>
      </c>
      <c r="UR109" s="105">
        <f t="shared" si="1681"/>
        <v>405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408.85000000284998</v>
      </c>
      <c r="UX109" s="102">
        <f t="shared" si="1685"/>
        <v>408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402.55000000255001</v>
      </c>
      <c r="VI109" s="102">
        <f t="shared" si="1690"/>
        <v>402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402.55000000255001</v>
      </c>
      <c r="VO109" s="102">
        <f t="shared" si="1695"/>
        <v>402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405.70000000269999</v>
      </c>
      <c r="VU109" s="105">
        <f t="shared" si="1701"/>
        <v>405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408.85000000284998</v>
      </c>
      <c r="WA109" s="102">
        <f t="shared" si="1707"/>
        <v>408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408.85000000284998</v>
      </c>
      <c r="WG109" s="102">
        <f t="shared" si="1712"/>
        <v>408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405.70000000269999</v>
      </c>
      <c r="XO109" s="103">
        <f t="shared" si="1731"/>
        <v>0</v>
      </c>
      <c r="XP109" s="103">
        <f t="shared" si="1336"/>
        <v>405.70000000269999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402.55000000255001</v>
      </c>
      <c r="ZQ109" s="127">
        <f t="shared" si="1350"/>
        <v>0</v>
      </c>
      <c r="ZR109" s="127">
        <f t="shared" si="1351"/>
        <v>402.55000000255001</v>
      </c>
      <c r="ZS109" s="127">
        <f t="shared" si="1352"/>
        <v>-9.4500000004499998E-2</v>
      </c>
      <c r="ZT109" s="127">
        <f t="shared" si="1353"/>
        <v>405.70000000269999</v>
      </c>
      <c r="ZU109" s="127">
        <f t="shared" si="1354"/>
        <v>0</v>
      </c>
      <c r="ZV109" s="127">
        <f t="shared" si="1355"/>
        <v>408.85000000284998</v>
      </c>
      <c r="ZW109" s="127">
        <f t="shared" si="1356"/>
        <v>-9.4500000004499998E-2</v>
      </c>
      <c r="ZX109" s="127">
        <f t="shared" si="1357"/>
        <v>408.85000000284998</v>
      </c>
      <c r="ZY109" s="127">
        <f t="shared" si="1358"/>
        <v>0</v>
      </c>
      <c r="ZZ109" s="127">
        <f t="shared" si="1760"/>
        <v>405.70000000269999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405.70000000269999</v>
      </c>
      <c r="ADM109" s="102">
        <f t="shared" si="1786"/>
        <v>405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405.70000000269999</v>
      </c>
      <c r="ADS109" s="102">
        <f t="shared" si="1790"/>
        <v>405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405.70000000269999</v>
      </c>
      <c r="ADY109" s="102">
        <f t="shared" si="1794"/>
        <v>405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402.55000000255001</v>
      </c>
      <c r="AFK109" s="102">
        <f t="shared" si="1803"/>
        <v>402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405.70000000269999</v>
      </c>
      <c r="AFQ109" s="102">
        <f t="shared" si="1808"/>
        <v>405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408.85000000284998</v>
      </c>
      <c r="AFW109" s="102">
        <f t="shared" si="1813"/>
        <v>408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402.55000000255001</v>
      </c>
      <c r="AHW109" s="102">
        <f t="shared" si="1837"/>
        <v>402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405.70000000269999</v>
      </c>
      <c r="AIC109" s="102">
        <f t="shared" si="1841"/>
        <v>405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408.85000000284998</v>
      </c>
      <c r="AII109" s="102">
        <f t="shared" si="1845"/>
        <v>408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402.55000000255001</v>
      </c>
      <c r="AIT109" s="102">
        <f t="shared" si="1850"/>
        <v>402</v>
      </c>
      <c r="AIU109" s="105" t="str">
        <f t="shared" si="1851"/>
        <v>.55000000255</v>
      </c>
      <c r="AIV109" s="120">
        <f t="shared" si="1852"/>
        <v>855.46922088346423</v>
      </c>
      <c r="AIW109" s="102">
        <f t="shared" si="1853"/>
        <v>855</v>
      </c>
      <c r="AIX109" s="105" t="str">
        <f t="shared" si="1854"/>
        <v>.46922088346</v>
      </c>
      <c r="AIY109" s="120">
        <f t="shared" si="1855"/>
        <v>405.70000000269999</v>
      </c>
      <c r="AIZ109" s="102">
        <f t="shared" si="1856"/>
        <v>405</v>
      </c>
      <c r="AJA109" s="105" t="str">
        <f t="shared" si="1857"/>
        <v>.70000000270</v>
      </c>
      <c r="AJB109" s="120">
        <f t="shared" si="2056"/>
        <v>855.46922088346423</v>
      </c>
      <c r="AJC109" s="102">
        <f t="shared" si="1858"/>
        <v>855</v>
      </c>
      <c r="AJD109" s="105" t="str">
        <f t="shared" si="1859"/>
        <v>.46922088346</v>
      </c>
      <c r="AJE109" s="120">
        <f t="shared" si="1860"/>
        <v>408.85000000284998</v>
      </c>
      <c r="AJF109" s="102">
        <f t="shared" si="1861"/>
        <v>408</v>
      </c>
      <c r="AJG109" s="105" t="str">
        <f t="shared" si="1862"/>
        <v>.85000000285</v>
      </c>
      <c r="AJH109" s="93">
        <f t="shared" si="1863"/>
        <v>855.46922088346423</v>
      </c>
      <c r="AJI109" s="102">
        <f t="shared" si="1864"/>
        <v>855</v>
      </c>
      <c r="AJJ109" s="105" t="str">
        <f t="shared" si="1865"/>
        <v>.46922088346</v>
      </c>
      <c r="AJL109" s="105">
        <f t="shared" si="1472"/>
        <v>0</v>
      </c>
      <c r="AJM109" s="105">
        <f t="shared" si="1473"/>
        <v>0</v>
      </c>
      <c r="AJN109" s="120">
        <f t="shared" si="1474"/>
        <v>402.30000000255001</v>
      </c>
      <c r="AJO109" s="102">
        <f t="shared" si="1866"/>
        <v>402</v>
      </c>
      <c r="AJP109" s="105" t="str">
        <f t="shared" si="1867"/>
        <v>.30000000255</v>
      </c>
      <c r="AJQ109" s="93">
        <f t="shared" si="1475"/>
        <v>855.46922088346423</v>
      </c>
      <c r="AJR109" s="102">
        <f t="shared" si="1868"/>
        <v>855</v>
      </c>
      <c r="AJS109" s="105" t="str">
        <f t="shared" si="1869"/>
        <v>.46922088346</v>
      </c>
      <c r="AJT109" s="120">
        <f t="shared" si="1476"/>
        <v>409.10000000284998</v>
      </c>
      <c r="AJU109" s="102">
        <f t="shared" si="1870"/>
        <v>409</v>
      </c>
      <c r="AJV109" s="105" t="str">
        <f t="shared" si="1871"/>
        <v>.10000000285</v>
      </c>
      <c r="AJW109" s="93">
        <f t="shared" si="1477"/>
        <v>855.46922088346423</v>
      </c>
      <c r="AJX109" s="102">
        <f t="shared" si="1872"/>
        <v>855</v>
      </c>
      <c r="AJY109" s="105" t="str">
        <f t="shared" si="1873"/>
        <v>.46922088346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402.55000000255001</v>
      </c>
      <c r="AKG109" s="102">
        <f t="shared" si="1876"/>
        <v>402</v>
      </c>
      <c r="AKH109" s="105" t="str">
        <f t="shared" si="1877"/>
        <v>.55000000255</v>
      </c>
      <c r="AKI109" s="103">
        <f t="shared" si="1482"/>
        <v>855.46922088346423</v>
      </c>
      <c r="AKJ109" s="102">
        <f t="shared" si="1878"/>
        <v>855</v>
      </c>
      <c r="AKK109" s="105" t="str">
        <f t="shared" si="1879"/>
        <v>.46922088346</v>
      </c>
      <c r="AKL109" s="390">
        <f t="shared" si="1483"/>
        <v>402.55000000255001</v>
      </c>
      <c r="AKM109" s="102">
        <f t="shared" si="1880"/>
        <v>402</v>
      </c>
      <c r="AKN109" s="105" t="str">
        <f t="shared" si="1881"/>
        <v>.55000000255</v>
      </c>
      <c r="AKO109" s="390">
        <f t="shared" si="1882"/>
        <v>855.37472088345976</v>
      </c>
      <c r="AKP109" s="102">
        <f t="shared" si="1883"/>
        <v>855</v>
      </c>
      <c r="AKQ109" s="105" t="str">
        <f t="shared" si="1884"/>
        <v>.37472088346</v>
      </c>
      <c r="AKR109" s="103">
        <f t="shared" si="1484"/>
        <v>405.70000000269999</v>
      </c>
      <c r="AKS109" s="102">
        <f t="shared" si="1885"/>
        <v>405</v>
      </c>
      <c r="AKT109" s="105" t="str">
        <f t="shared" si="1886"/>
        <v>.70000000270</v>
      </c>
      <c r="AKU109" s="103">
        <f t="shared" si="1887"/>
        <v>855.46922088346423</v>
      </c>
      <c r="AKV109" s="102">
        <f t="shared" si="1888"/>
        <v>855</v>
      </c>
      <c r="AKW109" s="105" t="str">
        <f t="shared" si="1889"/>
        <v>.46922088346</v>
      </c>
      <c r="AKX109" s="390">
        <f t="shared" si="1485"/>
        <v>408.85000000284998</v>
      </c>
      <c r="AKY109" s="102">
        <f t="shared" si="1890"/>
        <v>408</v>
      </c>
      <c r="AKZ109" s="105" t="str">
        <f t="shared" si="1891"/>
        <v>.85000000285</v>
      </c>
      <c r="ALA109" s="390">
        <f t="shared" si="1892"/>
        <v>855.37472088345976</v>
      </c>
      <c r="ALB109" s="102">
        <f t="shared" si="1893"/>
        <v>855</v>
      </c>
      <c r="ALC109" s="105" t="str">
        <f t="shared" si="1894"/>
        <v>.37472088346</v>
      </c>
      <c r="ALD109" s="103">
        <f t="shared" si="1486"/>
        <v>408.85000000284998</v>
      </c>
      <c r="ALE109" s="102">
        <f t="shared" si="1895"/>
        <v>408</v>
      </c>
      <c r="ALF109" s="105" t="str">
        <f t="shared" si="1896"/>
        <v>.85000000285</v>
      </c>
      <c r="ALG109" s="103">
        <f t="shared" si="1487"/>
        <v>855.46922088346423</v>
      </c>
      <c r="ALH109" s="102">
        <f t="shared" si="1897"/>
        <v>855</v>
      </c>
      <c r="ALI109" s="105" t="str">
        <f t="shared" si="1898"/>
        <v>.46922088346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402.55000000255001</v>
      </c>
      <c r="ALN109" s="102">
        <f t="shared" si="1901"/>
        <v>402</v>
      </c>
      <c r="ALO109" s="105" t="str">
        <f t="shared" si="1902"/>
        <v>.55000000255</v>
      </c>
      <c r="ALP109" s="103">
        <f t="shared" si="1489"/>
        <v>855.37472088345976</v>
      </c>
      <c r="ALQ109" s="102">
        <f t="shared" si="1903"/>
        <v>855</v>
      </c>
      <c r="ALR109" s="105" t="str">
        <f t="shared" si="1904"/>
        <v>.37472088346</v>
      </c>
      <c r="ALS109" s="103">
        <f t="shared" si="1905"/>
        <v>402.5500000028</v>
      </c>
      <c r="ALT109" s="102">
        <f t="shared" si="1906"/>
        <v>402</v>
      </c>
      <c r="ALU109" s="105" t="str">
        <f t="shared" si="1907"/>
        <v>.55000000280</v>
      </c>
      <c r="ALV109" s="103">
        <f t="shared" si="1908"/>
        <v>855.62472088346726</v>
      </c>
      <c r="ALW109" s="102">
        <f t="shared" si="1909"/>
        <v>855</v>
      </c>
      <c r="ALX109" s="105" t="str">
        <f t="shared" si="1910"/>
        <v>.62472088347</v>
      </c>
      <c r="ALY109" s="103">
        <f t="shared" si="1490"/>
        <v>405.70000000269999</v>
      </c>
      <c r="ALZ109" s="102">
        <f t="shared" si="1911"/>
        <v>405</v>
      </c>
      <c r="AMA109" s="105" t="str">
        <f t="shared" si="1912"/>
        <v>.70000000270</v>
      </c>
      <c r="AMB109" s="103">
        <f t="shared" si="1491"/>
        <v>855.71922088346423</v>
      </c>
      <c r="AMC109" s="102">
        <f t="shared" si="1913"/>
        <v>855</v>
      </c>
      <c r="AMD109" s="105" t="str">
        <f t="shared" si="1914"/>
        <v>.71922088346</v>
      </c>
      <c r="AME109" s="103">
        <f t="shared" si="1915"/>
        <v>408.85000000259998</v>
      </c>
      <c r="AMF109" s="102">
        <f t="shared" si="1916"/>
        <v>408</v>
      </c>
      <c r="AMG109" s="105" t="str">
        <f t="shared" si="1917"/>
        <v>.85000000260</v>
      </c>
      <c r="AMH109" s="103">
        <f t="shared" si="1918"/>
        <v>855.62472088346726</v>
      </c>
      <c r="AMI109" s="102">
        <f t="shared" si="1919"/>
        <v>855</v>
      </c>
      <c r="AMJ109" s="105" t="str">
        <f t="shared" si="1920"/>
        <v>.62472088347</v>
      </c>
      <c r="AMK109" s="103">
        <f t="shared" si="1492"/>
        <v>408.85000000284998</v>
      </c>
      <c r="AML109" s="102">
        <f t="shared" si="1921"/>
        <v>408</v>
      </c>
      <c r="AMM109" s="105" t="str">
        <f t="shared" si="1922"/>
        <v>.85000000285</v>
      </c>
      <c r="AMN109" s="103">
        <f t="shared" si="1493"/>
        <v>855.37472088345976</v>
      </c>
      <c r="AMO109" s="102">
        <f t="shared" si="1923"/>
        <v>855</v>
      </c>
      <c r="AMP109" s="105" t="str">
        <f t="shared" si="1924"/>
        <v>.37472088346</v>
      </c>
      <c r="AMR109" s="103">
        <f t="shared" si="1925"/>
        <v>402.70000000269999</v>
      </c>
      <c r="AMS109" s="102">
        <f t="shared" si="1926"/>
        <v>402</v>
      </c>
      <c r="AMT109" s="105" t="str">
        <f t="shared" si="1927"/>
        <v>.70000000270</v>
      </c>
      <c r="AMU109" s="649">
        <f t="shared" si="1928"/>
        <v>855.52922088346418</v>
      </c>
      <c r="AMV109" s="102">
        <f t="shared" si="1929"/>
        <v>855</v>
      </c>
      <c r="AMW109" s="105" t="str">
        <f t="shared" si="1930"/>
        <v>.52922088346</v>
      </c>
      <c r="AMX109" s="103">
        <f t="shared" si="1931"/>
        <v>402.70000000269999</v>
      </c>
      <c r="AMY109" s="102">
        <f t="shared" si="1932"/>
        <v>402</v>
      </c>
      <c r="AMZ109" s="105" t="str">
        <f t="shared" si="1933"/>
        <v>.70000000270</v>
      </c>
      <c r="ANA109" s="649">
        <f t="shared" si="1934"/>
        <v>855.6292208834642</v>
      </c>
      <c r="ANB109" s="102">
        <f t="shared" si="1935"/>
        <v>855</v>
      </c>
      <c r="ANC109" s="105" t="str">
        <f t="shared" si="1936"/>
        <v>.62922088346</v>
      </c>
      <c r="AND109" s="103">
        <f t="shared" si="1937"/>
        <v>405.70000000269999</v>
      </c>
      <c r="ANE109" s="102">
        <f t="shared" si="1938"/>
        <v>405</v>
      </c>
      <c r="ANF109" s="105" t="str">
        <f t="shared" si="1939"/>
        <v>.70000000270</v>
      </c>
      <c r="ANG109" s="649">
        <f t="shared" si="1940"/>
        <v>855.71922088346423</v>
      </c>
      <c r="ANH109" s="102">
        <f t="shared" si="1941"/>
        <v>855</v>
      </c>
      <c r="ANI109" s="105" t="str">
        <f t="shared" si="1942"/>
        <v>.71922088346</v>
      </c>
      <c r="ANJ109" s="103">
        <f t="shared" si="1943"/>
        <v>408.70000000269999</v>
      </c>
      <c r="ANK109" s="102">
        <f t="shared" si="1944"/>
        <v>408</v>
      </c>
      <c r="ANL109" s="105" t="str">
        <f t="shared" si="1945"/>
        <v>.70000000270</v>
      </c>
      <c r="ANM109" s="649">
        <f t="shared" si="1946"/>
        <v>855.6292208834642</v>
      </c>
      <c r="ANN109" s="102">
        <f t="shared" si="1947"/>
        <v>855</v>
      </c>
      <c r="ANO109" s="105" t="str">
        <f t="shared" si="1948"/>
        <v>.62922088346</v>
      </c>
      <c r="ANP109" s="103">
        <f t="shared" si="1949"/>
        <v>408.70000000269999</v>
      </c>
      <c r="ANQ109" s="102">
        <f t="shared" si="1950"/>
        <v>408</v>
      </c>
      <c r="ANR109" s="105" t="str">
        <f t="shared" si="1951"/>
        <v>.70000000270</v>
      </c>
      <c r="ANS109" s="649">
        <f t="shared" si="1952"/>
        <v>855.52922088346418</v>
      </c>
      <c r="ANT109" s="102">
        <f t="shared" si="1953"/>
        <v>855</v>
      </c>
      <c r="ANU109" s="105" t="str">
        <f t="shared" si="1954"/>
        <v>.52922088346</v>
      </c>
      <c r="ANX109" s="136">
        <f t="shared" si="1955"/>
        <v>0</v>
      </c>
      <c r="ANY109" s="136">
        <f t="shared" si="1956"/>
        <v>0</v>
      </c>
      <c r="ANZ109" s="103">
        <f t="shared" si="1494"/>
        <v>402.55000000255001</v>
      </c>
      <c r="AOA109" s="102">
        <f t="shared" si="1957"/>
        <v>402</v>
      </c>
      <c r="AOB109" s="105" t="str">
        <f t="shared" si="1958"/>
        <v>.55000000255</v>
      </c>
      <c r="AOC109" s="103">
        <f t="shared" si="1495"/>
        <v>855.37472088345976</v>
      </c>
      <c r="AOD109" s="102">
        <f t="shared" si="1959"/>
        <v>855</v>
      </c>
      <c r="AOE109" s="105" t="str">
        <f t="shared" si="1960"/>
        <v>.37472088346</v>
      </c>
      <c r="AOF109" s="103">
        <f t="shared" si="1496"/>
        <v>402.55000000255001</v>
      </c>
      <c r="AOG109" s="102">
        <f t="shared" si="1961"/>
        <v>402</v>
      </c>
      <c r="AOH109" s="105" t="str">
        <f t="shared" si="1962"/>
        <v>.55000000255</v>
      </c>
      <c r="AOI109" s="103">
        <f t="shared" si="1497"/>
        <v>855.37472088345976</v>
      </c>
      <c r="AOJ109" s="102">
        <f t="shared" si="1963"/>
        <v>855</v>
      </c>
      <c r="AOK109" s="105" t="str">
        <f t="shared" si="1964"/>
        <v>.37472088346</v>
      </c>
      <c r="AOL109" s="103">
        <f t="shared" si="1498"/>
        <v>405.70000000269999</v>
      </c>
      <c r="AOM109" s="102">
        <f t="shared" si="1965"/>
        <v>405</v>
      </c>
      <c r="AON109" s="105" t="str">
        <f t="shared" si="1966"/>
        <v>.70000000270</v>
      </c>
      <c r="AOO109" s="103">
        <f t="shared" si="1499"/>
        <v>855.46922088346423</v>
      </c>
      <c r="AOP109" s="102">
        <f t="shared" si="1967"/>
        <v>855</v>
      </c>
      <c r="AOQ109" s="105" t="str">
        <f t="shared" si="1968"/>
        <v>.46922088346</v>
      </c>
      <c r="AOR109" s="103">
        <f t="shared" si="1500"/>
        <v>408.85000000284998</v>
      </c>
      <c r="AOS109" s="102">
        <f t="shared" si="1969"/>
        <v>408</v>
      </c>
      <c r="AOT109" s="105" t="str">
        <f t="shared" si="1970"/>
        <v>.85000000285</v>
      </c>
      <c r="AOU109" s="103">
        <f t="shared" si="1971"/>
        <v>855.37472088345976</v>
      </c>
      <c r="AOV109" s="102">
        <f t="shared" si="1972"/>
        <v>855</v>
      </c>
      <c r="AOW109" s="105" t="str">
        <f t="shared" si="1973"/>
        <v>.37472088346</v>
      </c>
      <c r="AOX109" s="103">
        <f t="shared" si="1501"/>
        <v>408.85000000284998</v>
      </c>
      <c r="AOY109" s="102">
        <f t="shared" si="1974"/>
        <v>408</v>
      </c>
      <c r="AOZ109" s="105" t="str">
        <f t="shared" si="1975"/>
        <v>.85000000285</v>
      </c>
      <c r="APA109" s="103">
        <f t="shared" si="1976"/>
        <v>855.37472088345976</v>
      </c>
      <c r="APB109" s="102">
        <f t="shared" si="1977"/>
        <v>855</v>
      </c>
      <c r="APC109" s="105" t="str">
        <f t="shared" si="1978"/>
        <v>.37472088346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402.55000000255001</v>
      </c>
      <c r="APH109" s="102">
        <f t="shared" si="1981"/>
        <v>402</v>
      </c>
      <c r="API109" s="105" t="str">
        <f t="shared" si="1982"/>
        <v>.55000000255</v>
      </c>
      <c r="APJ109" s="103">
        <f t="shared" si="1503"/>
        <v>855.37472088345976</v>
      </c>
      <c r="APK109" s="102">
        <f t="shared" si="1983"/>
        <v>855</v>
      </c>
      <c r="APL109" s="105" t="str">
        <f t="shared" si="1984"/>
        <v>.37472088346</v>
      </c>
      <c r="APM109" s="103">
        <f t="shared" si="1504"/>
        <v>402.55000000270002</v>
      </c>
      <c r="APN109" s="102">
        <f t="shared" si="1985"/>
        <v>402</v>
      </c>
      <c r="APO109" s="105" t="str">
        <f t="shared" si="1986"/>
        <v>.55000000270</v>
      </c>
      <c r="APP109" s="103">
        <f t="shared" si="1987"/>
        <v>855.52472088346417</v>
      </c>
      <c r="APQ109" s="102">
        <f t="shared" si="1988"/>
        <v>855</v>
      </c>
      <c r="APR109" s="105" t="str">
        <f t="shared" si="1989"/>
        <v>.52472088346</v>
      </c>
      <c r="APS109" s="103">
        <f t="shared" si="1505"/>
        <v>405.70000000269999</v>
      </c>
      <c r="APT109" s="102">
        <f t="shared" si="1990"/>
        <v>405</v>
      </c>
      <c r="APU109" s="105" t="str">
        <f t="shared" si="1991"/>
        <v>.70000000270</v>
      </c>
      <c r="APV109" s="103">
        <f t="shared" si="1506"/>
        <v>855.61922088346421</v>
      </c>
      <c r="APW109" s="102">
        <f t="shared" si="1992"/>
        <v>855</v>
      </c>
      <c r="APX109" s="105" t="str">
        <f t="shared" si="1993"/>
        <v>.61922088346</v>
      </c>
      <c r="APY109" s="103">
        <f t="shared" si="1507"/>
        <v>408.85000000269997</v>
      </c>
      <c r="APZ109" s="102">
        <f t="shared" si="1994"/>
        <v>408</v>
      </c>
      <c r="AQA109" s="105" t="str">
        <f t="shared" si="1995"/>
        <v>.85000000270</v>
      </c>
      <c r="AQB109" s="103">
        <f t="shared" si="1996"/>
        <v>855.52472088346417</v>
      </c>
      <c r="AQC109" s="102">
        <f t="shared" si="1997"/>
        <v>855</v>
      </c>
      <c r="AQD109" s="105" t="str">
        <f t="shared" si="1998"/>
        <v>.52472088346</v>
      </c>
      <c r="AQE109" s="103">
        <f t="shared" si="1508"/>
        <v>408.85000000284998</v>
      </c>
      <c r="AQF109" s="102">
        <f t="shared" si="1999"/>
        <v>408</v>
      </c>
      <c r="AQG109" s="105" t="str">
        <f t="shared" si="2000"/>
        <v>.85000000285</v>
      </c>
      <c r="AQH109" s="103">
        <f t="shared" si="1509"/>
        <v>855.37472088345976</v>
      </c>
      <c r="AQI109" s="102">
        <f t="shared" si="2001"/>
        <v>855</v>
      </c>
      <c r="AQJ109" s="105" t="str">
        <f t="shared" si="2002"/>
        <v>.37472088346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85.546999999999997</v>
      </c>
      <c r="CQ110" s="110">
        <f t="shared" si="1543"/>
        <v>0</v>
      </c>
      <c r="CR110" s="367"/>
      <c r="CS110" s="367"/>
      <c r="CT110" s="396">
        <f t="shared" si="2042"/>
        <v>85.350999999999999</v>
      </c>
      <c r="CV110" s="399">
        <f t="shared" si="2055"/>
        <v>0</v>
      </c>
      <c r="CW110" s="367"/>
      <c r="CX110" s="111">
        <f t="shared" si="2043"/>
        <v>-3.2666666666666326E-3</v>
      </c>
      <c r="CY110" s="367"/>
      <c r="CZ110" s="396">
        <f t="shared" si="2013"/>
        <v>79.013666666667206</v>
      </c>
      <c r="DA110" s="367"/>
      <c r="DB110" s="103">
        <f t="shared" si="1544"/>
        <v>0</v>
      </c>
      <c r="DC110" s="103">
        <f t="shared" si="1545"/>
        <v>87.905000000000001</v>
      </c>
      <c r="DD110" s="103">
        <f t="shared" si="1546"/>
        <v>87.905000000000001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820.40000000000009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810.40000000000009</v>
      </c>
      <c r="OY110" s="189">
        <f t="shared" si="1618"/>
        <v>810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840</v>
      </c>
      <c r="RM110" s="795">
        <f t="shared" si="1637"/>
        <v>840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900</v>
      </c>
      <c r="RS110" s="795">
        <f t="shared" si="1643"/>
        <v>900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1840</v>
      </c>
      <c r="SY110" s="121">
        <f>INT(SX110)</f>
        <v>1840</v>
      </c>
      <c r="SZ110" s="121" t="str">
        <f t="shared" si="1658"/>
        <v>.00000000000</v>
      </c>
      <c r="TA110" s="94" t="str">
        <f>TEXT(SY110/$RC$3,",000")</f>
        <v>184,000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838</v>
      </c>
      <c r="TS110" s="121">
        <f t="shared" si="1666"/>
        <v>838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352.15000000014999</v>
      </c>
      <c r="UL110" s="102">
        <f t="shared" si="1676"/>
        <v>352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355.30000000029997</v>
      </c>
      <c r="UR110" s="105">
        <f t="shared" si="1681"/>
        <v>355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358.45000000044996</v>
      </c>
      <c r="UX110" s="102">
        <f t="shared" si="1685"/>
        <v>358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352.15000000014999</v>
      </c>
      <c r="VI110" s="102">
        <f t="shared" si="1690"/>
        <v>352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352.15000000014999</v>
      </c>
      <c r="VO110" s="102">
        <f t="shared" si="1695"/>
        <v>352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355.30000000029997</v>
      </c>
      <c r="VU110" s="105">
        <f t="shared" si="1701"/>
        <v>355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358.45000000044996</v>
      </c>
      <c r="WA110" s="102">
        <f t="shared" si="1707"/>
        <v>358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358.45000000044996</v>
      </c>
      <c r="WG110" s="102">
        <f t="shared" si="1712"/>
        <v>358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355.30000000029997</v>
      </c>
      <c r="XO110" s="103">
        <f t="shared" si="1731"/>
        <v>0</v>
      </c>
      <c r="XP110" s="103">
        <f t="shared" si="1336"/>
        <v>355.30000000029997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352.15000000014999</v>
      </c>
      <c r="ZQ110" s="127">
        <f t="shared" si="1350"/>
        <v>0</v>
      </c>
      <c r="ZR110" s="127">
        <f t="shared" si="1351"/>
        <v>352.15000000014999</v>
      </c>
      <c r="ZS110" s="127">
        <f t="shared" si="1352"/>
        <v>-9.4500000004499998E-2</v>
      </c>
      <c r="ZT110" s="127">
        <f t="shared" si="1353"/>
        <v>355.30000000029997</v>
      </c>
      <c r="ZU110" s="127">
        <f t="shared" si="1354"/>
        <v>0</v>
      </c>
      <c r="ZV110" s="127">
        <f t="shared" si="1355"/>
        <v>358.45000000044996</v>
      </c>
      <c r="ZW110" s="127">
        <f t="shared" si="1356"/>
        <v>-9.4500000004499998E-2</v>
      </c>
      <c r="ZX110" s="127">
        <f t="shared" si="1357"/>
        <v>358.45000000044996</v>
      </c>
      <c r="ZY110" s="127">
        <f t="shared" si="1358"/>
        <v>0</v>
      </c>
      <c r="ZZ110" s="127">
        <f t="shared" si="1760"/>
        <v>355.30000000029997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355.30000000029997</v>
      </c>
      <c r="ADM110" s="102">
        <f t="shared" si="1786"/>
        <v>355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355.30000000029997</v>
      </c>
      <c r="ADS110" s="102">
        <f t="shared" si="1790"/>
        <v>355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355.30000000029997</v>
      </c>
      <c r="ADY110" s="102">
        <f t="shared" si="1794"/>
        <v>355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352.15000000014999</v>
      </c>
      <c r="AFK110" s="102">
        <f t="shared" si="1803"/>
        <v>352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355.30000000029997</v>
      </c>
      <c r="AFQ110" s="102">
        <f t="shared" si="1808"/>
        <v>355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358.45000000044996</v>
      </c>
      <c r="AFW110" s="102">
        <f t="shared" si="1813"/>
        <v>358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352.15000000014999</v>
      </c>
      <c r="AHW110" s="102">
        <f t="shared" si="1837"/>
        <v>352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355.30000000029997</v>
      </c>
      <c r="AIC110" s="102">
        <f t="shared" si="1841"/>
        <v>355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358.45000000044996</v>
      </c>
      <c r="AII110" s="102">
        <f t="shared" si="1845"/>
        <v>358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352.15000000014999</v>
      </c>
      <c r="AIT110" s="102">
        <f t="shared" si="1850"/>
        <v>352</v>
      </c>
      <c r="AIU110" s="105" t="str">
        <f t="shared" si="1851"/>
        <v>.15000000015</v>
      </c>
      <c r="AIV110" s="120">
        <f t="shared" si="1852"/>
        <v>851.46922088346423</v>
      </c>
      <c r="AIW110" s="102">
        <f t="shared" si="1853"/>
        <v>851</v>
      </c>
      <c r="AIX110" s="105" t="str">
        <f t="shared" si="1854"/>
        <v>.46922088346</v>
      </c>
      <c r="AIY110" s="120">
        <f t="shared" si="1855"/>
        <v>355.30000000029997</v>
      </c>
      <c r="AIZ110" s="102">
        <f t="shared" si="1856"/>
        <v>355</v>
      </c>
      <c r="AJA110" s="105" t="str">
        <f t="shared" si="1857"/>
        <v>.30000000030</v>
      </c>
      <c r="AJB110" s="120">
        <f t="shared" si="2056"/>
        <v>851.46922088346423</v>
      </c>
      <c r="AJC110" s="102">
        <f t="shared" si="1858"/>
        <v>851</v>
      </c>
      <c r="AJD110" s="105" t="str">
        <f t="shared" si="1859"/>
        <v>.46922088346</v>
      </c>
      <c r="AJE110" s="120">
        <f t="shared" si="1860"/>
        <v>358.45000000044996</v>
      </c>
      <c r="AJF110" s="102">
        <f t="shared" si="1861"/>
        <v>358</v>
      </c>
      <c r="AJG110" s="105" t="str">
        <f t="shared" si="1862"/>
        <v>.45000000045</v>
      </c>
      <c r="AJH110" s="93">
        <f t="shared" si="1863"/>
        <v>851.46922088346423</v>
      </c>
      <c r="AJI110" s="102">
        <f t="shared" si="1864"/>
        <v>851</v>
      </c>
      <c r="AJJ110" s="105" t="str">
        <f t="shared" si="1865"/>
        <v>.46922088346</v>
      </c>
      <c r="AJL110" s="105">
        <f t="shared" si="1472"/>
        <v>0</v>
      </c>
      <c r="AJM110" s="105">
        <f t="shared" si="1473"/>
        <v>0</v>
      </c>
      <c r="AJN110" s="120">
        <f t="shared" si="1474"/>
        <v>351.90000000014999</v>
      </c>
      <c r="AJO110" s="102">
        <f t="shared" si="1866"/>
        <v>351</v>
      </c>
      <c r="AJP110" s="105" t="str">
        <f t="shared" si="1867"/>
        <v>.90000000015</v>
      </c>
      <c r="AJQ110" s="93">
        <f t="shared" si="1475"/>
        <v>851.46922088346423</v>
      </c>
      <c r="AJR110" s="102">
        <f t="shared" si="1868"/>
        <v>851</v>
      </c>
      <c r="AJS110" s="105" t="str">
        <f t="shared" si="1869"/>
        <v>.46922088346</v>
      </c>
      <c r="AJT110" s="120">
        <f t="shared" si="1476"/>
        <v>358.70000000044996</v>
      </c>
      <c r="AJU110" s="102">
        <f t="shared" si="1870"/>
        <v>358</v>
      </c>
      <c r="AJV110" s="105" t="str">
        <f t="shared" si="1871"/>
        <v>.70000000045</v>
      </c>
      <c r="AJW110" s="93">
        <f t="shared" si="1477"/>
        <v>851.46922088346423</v>
      </c>
      <c r="AJX110" s="102">
        <f t="shared" si="1872"/>
        <v>851</v>
      </c>
      <c r="AJY110" s="105" t="str">
        <f t="shared" si="1873"/>
        <v>.46922088346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352.15000000014999</v>
      </c>
      <c r="AKG110" s="102">
        <f t="shared" si="1876"/>
        <v>352</v>
      </c>
      <c r="AKH110" s="105" t="str">
        <f t="shared" si="1877"/>
        <v>.15000000015</v>
      </c>
      <c r="AKI110" s="103">
        <f t="shared" si="1482"/>
        <v>851.46922088346423</v>
      </c>
      <c r="AKJ110" s="102">
        <f t="shared" si="1878"/>
        <v>851</v>
      </c>
      <c r="AKK110" s="105" t="str">
        <f t="shared" si="1879"/>
        <v>.46922088346</v>
      </c>
      <c r="AKL110" s="390">
        <f t="shared" si="1483"/>
        <v>352.15000000014999</v>
      </c>
      <c r="AKM110" s="102">
        <f t="shared" si="1880"/>
        <v>352</v>
      </c>
      <c r="AKN110" s="105" t="str">
        <f t="shared" si="1881"/>
        <v>.15000000015</v>
      </c>
      <c r="AKO110" s="390">
        <f t="shared" si="1882"/>
        <v>851.37472088345976</v>
      </c>
      <c r="AKP110" s="102">
        <f t="shared" si="1883"/>
        <v>851</v>
      </c>
      <c r="AKQ110" s="105" t="str">
        <f t="shared" si="1884"/>
        <v>.37472088346</v>
      </c>
      <c r="AKR110" s="103">
        <f t="shared" si="1484"/>
        <v>355.30000000029997</v>
      </c>
      <c r="AKS110" s="102">
        <f t="shared" si="1885"/>
        <v>355</v>
      </c>
      <c r="AKT110" s="105" t="str">
        <f t="shared" si="1886"/>
        <v>.30000000030</v>
      </c>
      <c r="AKU110" s="103">
        <f t="shared" si="1887"/>
        <v>851.46922088346423</v>
      </c>
      <c r="AKV110" s="102">
        <f t="shared" si="1888"/>
        <v>851</v>
      </c>
      <c r="AKW110" s="105" t="str">
        <f t="shared" si="1889"/>
        <v>.46922088346</v>
      </c>
      <c r="AKX110" s="390">
        <f t="shared" si="1485"/>
        <v>358.45000000044996</v>
      </c>
      <c r="AKY110" s="102">
        <f t="shared" si="1890"/>
        <v>358</v>
      </c>
      <c r="AKZ110" s="105" t="str">
        <f t="shared" si="1891"/>
        <v>.45000000045</v>
      </c>
      <c r="ALA110" s="390">
        <f t="shared" si="1892"/>
        <v>851.37472088345976</v>
      </c>
      <c r="ALB110" s="102">
        <f t="shared" si="1893"/>
        <v>851</v>
      </c>
      <c r="ALC110" s="105" t="str">
        <f t="shared" si="1894"/>
        <v>.37472088346</v>
      </c>
      <c r="ALD110" s="103">
        <f t="shared" si="1486"/>
        <v>358.45000000044996</v>
      </c>
      <c r="ALE110" s="102">
        <f t="shared" si="1895"/>
        <v>358</v>
      </c>
      <c r="ALF110" s="105" t="str">
        <f t="shared" si="1896"/>
        <v>.45000000045</v>
      </c>
      <c r="ALG110" s="103">
        <f t="shared" si="1487"/>
        <v>851.46922088346423</v>
      </c>
      <c r="ALH110" s="102">
        <f t="shared" si="1897"/>
        <v>851</v>
      </c>
      <c r="ALI110" s="105" t="str">
        <f t="shared" si="1898"/>
        <v>.46922088346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352.15000000014999</v>
      </c>
      <c r="ALN110" s="102">
        <f t="shared" si="1901"/>
        <v>352</v>
      </c>
      <c r="ALO110" s="105" t="str">
        <f t="shared" si="1902"/>
        <v>.15000000015</v>
      </c>
      <c r="ALP110" s="103">
        <f t="shared" si="1489"/>
        <v>851.37472088345976</v>
      </c>
      <c r="ALQ110" s="102">
        <f t="shared" si="1903"/>
        <v>851</v>
      </c>
      <c r="ALR110" s="105" t="str">
        <f t="shared" si="1904"/>
        <v>.37472088346</v>
      </c>
      <c r="ALS110" s="103">
        <f t="shared" si="1905"/>
        <v>352.15000000039998</v>
      </c>
      <c r="ALT110" s="102">
        <f t="shared" si="1906"/>
        <v>352</v>
      </c>
      <c r="ALU110" s="105" t="str">
        <f t="shared" si="1907"/>
        <v>.15000000040</v>
      </c>
      <c r="ALV110" s="103">
        <f t="shared" si="1908"/>
        <v>851.62472088346726</v>
      </c>
      <c r="ALW110" s="102">
        <f t="shared" si="1909"/>
        <v>851</v>
      </c>
      <c r="ALX110" s="105" t="str">
        <f t="shared" si="1910"/>
        <v>.62472088347</v>
      </c>
      <c r="ALY110" s="103">
        <f t="shared" si="1490"/>
        <v>355.30000000029997</v>
      </c>
      <c r="ALZ110" s="102">
        <f t="shared" si="1911"/>
        <v>355</v>
      </c>
      <c r="AMA110" s="105" t="str">
        <f t="shared" si="1912"/>
        <v>.30000000030</v>
      </c>
      <c r="AMB110" s="103">
        <f t="shared" si="1491"/>
        <v>851.71922088346423</v>
      </c>
      <c r="AMC110" s="102">
        <f t="shared" si="1913"/>
        <v>851</v>
      </c>
      <c r="AMD110" s="105" t="str">
        <f t="shared" si="1914"/>
        <v>.71922088346</v>
      </c>
      <c r="AME110" s="103">
        <f t="shared" si="1915"/>
        <v>358.45000000019996</v>
      </c>
      <c r="AMF110" s="102">
        <f t="shared" si="1916"/>
        <v>358</v>
      </c>
      <c r="AMG110" s="105" t="str">
        <f t="shared" si="1917"/>
        <v>.45000000020</v>
      </c>
      <c r="AMH110" s="103">
        <f t="shared" si="1918"/>
        <v>851.62472088346726</v>
      </c>
      <c r="AMI110" s="102">
        <f t="shared" si="1919"/>
        <v>851</v>
      </c>
      <c r="AMJ110" s="105" t="str">
        <f t="shared" si="1920"/>
        <v>.62472088347</v>
      </c>
      <c r="AMK110" s="103">
        <f t="shared" si="1492"/>
        <v>358.45000000044996</v>
      </c>
      <c r="AML110" s="102">
        <f t="shared" si="1921"/>
        <v>358</v>
      </c>
      <c r="AMM110" s="105" t="str">
        <f t="shared" si="1922"/>
        <v>.45000000045</v>
      </c>
      <c r="AMN110" s="103">
        <f t="shared" si="1493"/>
        <v>851.37472088345976</v>
      </c>
      <c r="AMO110" s="102">
        <f t="shared" si="1923"/>
        <v>851</v>
      </c>
      <c r="AMP110" s="105" t="str">
        <f t="shared" si="1924"/>
        <v>.37472088346</v>
      </c>
      <c r="AMR110" s="103">
        <f t="shared" si="1925"/>
        <v>352.30000000029997</v>
      </c>
      <c r="AMS110" s="102">
        <f t="shared" si="1926"/>
        <v>352</v>
      </c>
      <c r="AMT110" s="105" t="str">
        <f t="shared" si="1927"/>
        <v>.30000000030</v>
      </c>
      <c r="AMU110" s="649">
        <f t="shared" si="1928"/>
        <v>851.52922088346418</v>
      </c>
      <c r="AMV110" s="102">
        <f t="shared" si="1929"/>
        <v>851</v>
      </c>
      <c r="AMW110" s="105" t="str">
        <f t="shared" si="1930"/>
        <v>.52922088346</v>
      </c>
      <c r="AMX110" s="103">
        <f t="shared" si="1931"/>
        <v>352.30000000029997</v>
      </c>
      <c r="AMY110" s="102">
        <f t="shared" si="1932"/>
        <v>352</v>
      </c>
      <c r="AMZ110" s="105" t="str">
        <f t="shared" si="1933"/>
        <v>.30000000030</v>
      </c>
      <c r="ANA110" s="649">
        <f t="shared" si="1934"/>
        <v>851.6292208834642</v>
      </c>
      <c r="ANB110" s="102">
        <f t="shared" si="1935"/>
        <v>851</v>
      </c>
      <c r="ANC110" s="105" t="str">
        <f t="shared" si="1936"/>
        <v>.62922088346</v>
      </c>
      <c r="AND110" s="103">
        <f t="shared" si="1937"/>
        <v>355.30000000029997</v>
      </c>
      <c r="ANE110" s="102">
        <f t="shared" si="1938"/>
        <v>355</v>
      </c>
      <c r="ANF110" s="105" t="str">
        <f t="shared" si="1939"/>
        <v>.30000000030</v>
      </c>
      <c r="ANG110" s="649">
        <f t="shared" si="1940"/>
        <v>851.71922088346423</v>
      </c>
      <c r="ANH110" s="102">
        <f t="shared" si="1941"/>
        <v>851</v>
      </c>
      <c r="ANI110" s="105" t="str">
        <f t="shared" si="1942"/>
        <v>.71922088346</v>
      </c>
      <c r="ANJ110" s="103">
        <f t="shared" si="1943"/>
        <v>358.30000000029997</v>
      </c>
      <c r="ANK110" s="102">
        <f t="shared" si="1944"/>
        <v>358</v>
      </c>
      <c r="ANL110" s="105" t="str">
        <f t="shared" si="1945"/>
        <v>.30000000030</v>
      </c>
      <c r="ANM110" s="649">
        <f t="shared" si="1946"/>
        <v>851.6292208834642</v>
      </c>
      <c r="ANN110" s="102">
        <f t="shared" si="1947"/>
        <v>851</v>
      </c>
      <c r="ANO110" s="105" t="str">
        <f t="shared" si="1948"/>
        <v>.62922088346</v>
      </c>
      <c r="ANP110" s="103">
        <f t="shared" si="1949"/>
        <v>358.30000000029997</v>
      </c>
      <c r="ANQ110" s="102">
        <f t="shared" si="1950"/>
        <v>358</v>
      </c>
      <c r="ANR110" s="105" t="str">
        <f t="shared" si="1951"/>
        <v>.30000000030</v>
      </c>
      <c r="ANS110" s="649">
        <f t="shared" si="1952"/>
        <v>851.52922088346418</v>
      </c>
      <c r="ANT110" s="102">
        <f t="shared" si="1953"/>
        <v>851</v>
      </c>
      <c r="ANU110" s="105" t="str">
        <f t="shared" si="1954"/>
        <v>.52922088346</v>
      </c>
      <c r="ANX110" s="136">
        <f t="shared" si="1955"/>
        <v>0</v>
      </c>
      <c r="ANY110" s="136">
        <f t="shared" si="1956"/>
        <v>0</v>
      </c>
      <c r="ANZ110" s="103">
        <f t="shared" si="1494"/>
        <v>352.15000000014999</v>
      </c>
      <c r="AOA110" s="102">
        <f t="shared" si="1957"/>
        <v>352</v>
      </c>
      <c r="AOB110" s="105" t="str">
        <f t="shared" si="1958"/>
        <v>.15000000015</v>
      </c>
      <c r="AOC110" s="103">
        <f t="shared" si="1495"/>
        <v>851.37472088345976</v>
      </c>
      <c r="AOD110" s="102">
        <f t="shared" si="1959"/>
        <v>851</v>
      </c>
      <c r="AOE110" s="105" t="str">
        <f t="shared" si="1960"/>
        <v>.37472088346</v>
      </c>
      <c r="AOF110" s="103">
        <f t="shared" si="1496"/>
        <v>352.15000000014999</v>
      </c>
      <c r="AOG110" s="102">
        <f t="shared" si="1961"/>
        <v>352</v>
      </c>
      <c r="AOH110" s="105" t="str">
        <f t="shared" si="1962"/>
        <v>.15000000015</v>
      </c>
      <c r="AOI110" s="103">
        <f t="shared" si="1497"/>
        <v>851.37472088345976</v>
      </c>
      <c r="AOJ110" s="102">
        <f t="shared" si="1963"/>
        <v>851</v>
      </c>
      <c r="AOK110" s="105" t="str">
        <f t="shared" si="1964"/>
        <v>.37472088346</v>
      </c>
      <c r="AOL110" s="103">
        <f t="shared" si="1498"/>
        <v>355.30000000029997</v>
      </c>
      <c r="AOM110" s="102">
        <f t="shared" si="1965"/>
        <v>355</v>
      </c>
      <c r="AON110" s="105" t="str">
        <f t="shared" si="1966"/>
        <v>.30000000030</v>
      </c>
      <c r="AOO110" s="103">
        <f t="shared" si="1499"/>
        <v>851.46922088346423</v>
      </c>
      <c r="AOP110" s="102">
        <f t="shared" si="1967"/>
        <v>851</v>
      </c>
      <c r="AOQ110" s="105" t="str">
        <f t="shared" si="1968"/>
        <v>.46922088346</v>
      </c>
      <c r="AOR110" s="103">
        <f t="shared" si="1500"/>
        <v>358.45000000044996</v>
      </c>
      <c r="AOS110" s="102">
        <f t="shared" si="1969"/>
        <v>358</v>
      </c>
      <c r="AOT110" s="105" t="str">
        <f t="shared" si="1970"/>
        <v>.45000000045</v>
      </c>
      <c r="AOU110" s="103">
        <f t="shared" si="1971"/>
        <v>851.37472088345976</v>
      </c>
      <c r="AOV110" s="102">
        <f t="shared" si="1972"/>
        <v>851</v>
      </c>
      <c r="AOW110" s="105" t="str">
        <f t="shared" si="1973"/>
        <v>.37472088346</v>
      </c>
      <c r="AOX110" s="103">
        <f t="shared" si="1501"/>
        <v>358.45000000044996</v>
      </c>
      <c r="AOY110" s="102">
        <f t="shared" si="1974"/>
        <v>358</v>
      </c>
      <c r="AOZ110" s="105" t="str">
        <f t="shared" si="1975"/>
        <v>.45000000045</v>
      </c>
      <c r="APA110" s="103">
        <f t="shared" si="1976"/>
        <v>851.37472088345976</v>
      </c>
      <c r="APB110" s="102">
        <f t="shared" si="1977"/>
        <v>851</v>
      </c>
      <c r="APC110" s="105" t="str">
        <f t="shared" si="1978"/>
        <v>.37472088346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352.15000000014999</v>
      </c>
      <c r="APH110" s="102">
        <f t="shared" si="1981"/>
        <v>352</v>
      </c>
      <c r="API110" s="105" t="str">
        <f t="shared" si="1982"/>
        <v>.15000000015</v>
      </c>
      <c r="APJ110" s="103">
        <f t="shared" si="1503"/>
        <v>851.37472088345976</v>
      </c>
      <c r="APK110" s="102">
        <f t="shared" si="1983"/>
        <v>851</v>
      </c>
      <c r="APL110" s="105" t="str">
        <f t="shared" si="1984"/>
        <v>.37472088346</v>
      </c>
      <c r="APM110" s="103">
        <f t="shared" si="1504"/>
        <v>352.1500000003</v>
      </c>
      <c r="APN110" s="102">
        <f t="shared" si="1985"/>
        <v>352</v>
      </c>
      <c r="APO110" s="105" t="str">
        <f t="shared" si="1986"/>
        <v>.15000000030</v>
      </c>
      <c r="APP110" s="103">
        <f t="shared" si="1987"/>
        <v>851.52472088346417</v>
      </c>
      <c r="APQ110" s="102">
        <f t="shared" si="1988"/>
        <v>851</v>
      </c>
      <c r="APR110" s="105" t="str">
        <f t="shared" si="1989"/>
        <v>.52472088346</v>
      </c>
      <c r="APS110" s="103">
        <f t="shared" si="1505"/>
        <v>355.30000000029997</v>
      </c>
      <c r="APT110" s="102">
        <f t="shared" si="1990"/>
        <v>355</v>
      </c>
      <c r="APU110" s="105" t="str">
        <f t="shared" si="1991"/>
        <v>.30000000030</v>
      </c>
      <c r="APV110" s="103">
        <f t="shared" si="1506"/>
        <v>851.61922088346421</v>
      </c>
      <c r="APW110" s="102">
        <f t="shared" si="1992"/>
        <v>851</v>
      </c>
      <c r="APX110" s="105" t="str">
        <f t="shared" si="1993"/>
        <v>.61922088346</v>
      </c>
      <c r="APY110" s="103">
        <f t="shared" si="1507"/>
        <v>358.45000000029995</v>
      </c>
      <c r="APZ110" s="102">
        <f t="shared" si="1994"/>
        <v>358</v>
      </c>
      <c r="AQA110" s="105" t="str">
        <f t="shared" si="1995"/>
        <v>.45000000030</v>
      </c>
      <c r="AQB110" s="103">
        <f t="shared" si="1996"/>
        <v>851.52472088346417</v>
      </c>
      <c r="AQC110" s="102">
        <f t="shared" si="1997"/>
        <v>851</v>
      </c>
      <c r="AQD110" s="105" t="str">
        <f t="shared" si="1998"/>
        <v>.52472088346</v>
      </c>
      <c r="AQE110" s="103">
        <f t="shared" si="1508"/>
        <v>358.45000000044996</v>
      </c>
      <c r="AQF110" s="102">
        <f t="shared" si="1999"/>
        <v>358</v>
      </c>
      <c r="AQG110" s="105" t="str">
        <f t="shared" si="2000"/>
        <v>.45000000045</v>
      </c>
      <c r="AQH110" s="103">
        <f t="shared" si="1509"/>
        <v>851.37472088345976</v>
      </c>
      <c r="AQI110" s="102">
        <f t="shared" si="2001"/>
        <v>851</v>
      </c>
      <c r="AQJ110" s="105" t="str">
        <f t="shared" si="2002"/>
        <v>.37472088346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352.15000000040,876.25620000004</v>
      </c>
      <c r="K122" s="770" t="str">
        <f>"0"</f>
        <v>0</v>
      </c>
      <c r="L122" s="770" t="str">
        <f>ADB2</f>
        <v>MOVIMENTO DE TERRAS: Aterro = 194,194 m³; Aterro corrigido = 233,033 m³; Fator de correção = 1,2;  Corte = -255,527 m³; BOTA-FORA = -22,494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352.15000000040,875.25620000004</v>
      </c>
      <c r="K123" s="770" t="str">
        <f>"0"</f>
        <v>0</v>
      </c>
      <c r="L123" s="770" t="str">
        <f>TE6&amp;" "&amp;TF6&amp;" "&amp;TG6&amp;" "&amp;TH6&amp;" "&amp;TI6</f>
        <v>VOLUMES:  Revestimento = 188,964 m³; Base = 297,618 m³; Sub-base = Não;  Área do revestimento = 1889,640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352.15000000040,874.25620000004</v>
      </c>
      <c r="K124" s="770" t="str">
        <f>"0"</f>
        <v>0</v>
      </c>
      <c r="L124" s="770" t="str">
        <f>ACJ2</f>
        <v xml:space="preserve">Comprimento do trecho = 314,94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352.15000000040,873.25620000004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352.14999999980,870.25620000004</v>
      </c>
      <c r="K129" s="770" t="str">
        <f t="shared" ref="K129:K160" si="2073">IF(Y10=0,L128,AIZ10&amp;AJA10&amp;","&amp;AJC10&amp;AJD10)</f>
        <v>355.30000000030,870.00000000000</v>
      </c>
      <c r="L129" s="773" t="str">
        <f t="shared" ref="L129:L160" si="2074">IF(Y10=0,L128,AJF10&amp;AJG10&amp;","&amp;AJI10&amp;AJJ10&amp;" ")</f>
        <v xml:space="preserve">358.45000000069,869.66189999996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364.75000000042,870.16800000003</v>
      </c>
      <c r="K130" s="770" t="str">
        <f t="shared" si="2073"/>
        <v>367.90000000090,870.00000000000</v>
      </c>
      <c r="L130" s="773" t="str">
        <f t="shared" si="2074"/>
        <v xml:space="preserve">371.05000000109,869.88344999999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377.35000000087,870.09030000002</v>
      </c>
      <c r="K131" s="770" t="str">
        <f t="shared" si="2073"/>
        <v>380.50000000150,870.00000000000</v>
      </c>
      <c r="L131" s="773" t="str">
        <f t="shared" si="2074"/>
        <v xml:space="preserve">383.65000000184,869.79839999998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389.95000000182,870.12810000001</v>
      </c>
      <c r="K132" s="770" t="str">
        <f t="shared" si="2073"/>
        <v>393.10000000210,870.00000000000</v>
      </c>
      <c r="L132" s="773" t="str">
        <f t="shared" si="2074"/>
        <v xml:space="preserve">396.25000000243,869.81834999998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402.55000000241,870.09555000001</v>
      </c>
      <c r="K133" s="770" t="str">
        <f t="shared" si="2073"/>
        <v>405.70000000270,870.00000000000</v>
      </c>
      <c r="L133" s="773" t="str">
        <f t="shared" si="2074"/>
        <v xml:space="preserve">408.85000000318,869.89919999998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352.15000000012,865.74748333334</v>
      </c>
      <c r="K134" s="770" t="str">
        <f t="shared" si="2073"/>
        <v>355.30000000030,865.51753333332</v>
      </c>
      <c r="L134" s="773" t="str">
        <f t="shared" si="2074"/>
        <v xml:space="preserve">358.45000000082,865.40728333331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364.75000000054,865.75378333335</v>
      </c>
      <c r="K135" s="770" t="str">
        <f t="shared" si="2073"/>
        <v>367.90000000090,865.51753333332</v>
      </c>
      <c r="L135" s="773" t="str">
        <f t="shared" si="2074"/>
        <v xml:space="preserve">371.05000000132,865.27393333329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377.35000000085,865.71703333337</v>
      </c>
      <c r="K136" s="770" t="str">
        <f t="shared" si="2073"/>
        <v>380.50000000150,865.51753333332</v>
      </c>
      <c r="L136" s="773" t="str">
        <f t="shared" si="2074"/>
        <v xml:space="preserve">383.65000000166,865.19833333331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389.95000000149,865.72123333336</v>
      </c>
      <c r="K137" s="770" t="str">
        <f>IF(Y18=0,L136,AIZ18&amp;AJA18&amp;","&amp;AJC18&amp;AJD18)</f>
        <v>393.10000000210,865.51753333332</v>
      </c>
      <c r="L137" s="773" t="str">
        <f>IF(Y18=0,L136,AJF18&amp;AJG18&amp;","&amp;AJI18&amp;AJJ18&amp;" ")</f>
        <v xml:space="preserve">396.25000000227,865.27708333331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402.55000000213,865.61728333334</v>
      </c>
      <c r="K138" s="770" t="str">
        <f>IF(Y19=0,L137,AIZ19&amp;AJA19&amp;","&amp;AJC19&amp;AJD19)</f>
        <v>405.70000000270,865.51753333332</v>
      </c>
      <c r="L138" s="773" t="str">
        <f>IF(Y19=0,L137,AJF19&amp;AJG19&amp;","&amp;AJI19&amp;AJJ19&amp;" ")</f>
        <v xml:space="preserve">408.85000000295,865.30228333331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352.14999999959,861.31526666671</v>
      </c>
      <c r="K139" s="770" t="str">
        <f t="shared" si="2073"/>
        <v>355.30000000030,861.01286666664</v>
      </c>
      <c r="L139" s="773" t="str">
        <f t="shared" si="2074"/>
        <v xml:space="preserve">358.45000000055,860.65481666662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364.75000000010,861.44336666675</v>
      </c>
      <c r="K140" s="770" t="str">
        <f t="shared" si="2073"/>
        <v>367.90000000090,861.01286666664</v>
      </c>
      <c r="L140" s="773" t="str">
        <f t="shared" si="2074"/>
        <v xml:space="preserve">371.05000000117,860.66741666661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377.35000000113,861.05696666665</v>
      </c>
      <c r="K141" s="770" t="str">
        <f t="shared" si="2073"/>
        <v>380.50000000150,861.01286666664</v>
      </c>
      <c r="L141" s="773" t="str">
        <f t="shared" si="2074"/>
        <v xml:space="preserve">383.65000000261,861.80036666692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>389.95000000167,861.25541666668</v>
      </c>
      <c r="K142" s="770" t="str">
        <f t="shared" si="2073"/>
        <v>393.10000000210,861.01286666664</v>
      </c>
      <c r="L142" s="773" t="str">
        <f t="shared" si="2074"/>
        <v xml:space="preserve">396.25000000245,860.77136666662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>402.55000000252,861.19661666665</v>
      </c>
      <c r="K143" s="770" t="str">
        <f t="shared" si="2073"/>
        <v>405.70000000270,861.01286666664</v>
      </c>
      <c r="L143" s="773" t="str">
        <f t="shared" si="2074"/>
        <v xml:space="preserve">408.85000000316,860.85956666662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>352.14999999960,855.88394999990</v>
      </c>
      <c r="K144" s="770" t="str">
        <f t="shared" si="2073"/>
        <v>355.30000000030,856.05194999994</v>
      </c>
      <c r="L144" s="773" t="str">
        <f t="shared" si="2074"/>
        <v xml:space="preserve">358.45000000103,855.84824999989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>364.75000000053,855.73694999990</v>
      </c>
      <c r="K145" s="770" t="str">
        <f t="shared" si="2073"/>
        <v>367.90000000090,856.05194999994</v>
      </c>
      <c r="L145" s="773" t="str">
        <f t="shared" si="2074"/>
        <v xml:space="preserve">371.05000000120,855.80414999991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371.05000000120,855.80414999991 </v>
      </c>
      <c r="K146" s="770" t="str">
        <f t="shared" si="2073"/>
        <v xml:space="preserve">371.05000000120,855.80414999991 </v>
      </c>
      <c r="L146" s="773" t="str">
        <f t="shared" si="2074"/>
        <v xml:space="preserve">371.05000000120,855.80414999991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371.05000000120,855.80414999991 </v>
      </c>
      <c r="K147" s="770" t="str">
        <f t="shared" si="2073"/>
        <v xml:space="preserve">371.05000000120,855.80414999991 </v>
      </c>
      <c r="L147" s="773" t="str">
        <f t="shared" si="2074"/>
        <v xml:space="preserve">371.05000000120,855.80414999991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371.05000000120,855.80414999991 </v>
      </c>
      <c r="K148" s="770" t="str">
        <f t="shared" si="2073"/>
        <v xml:space="preserve">371.05000000120,855.80414999991 </v>
      </c>
      <c r="L148" s="773" t="str">
        <f t="shared" si="2074"/>
        <v xml:space="preserve">371.05000000120,855.80414999991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371.05000000120,855.80414999991 </v>
      </c>
      <c r="K149" s="770" t="str">
        <f t="shared" si="2073"/>
        <v xml:space="preserve">371.05000000120,855.80414999991 </v>
      </c>
      <c r="L149" s="773" t="str">
        <f t="shared" si="2074"/>
        <v xml:space="preserve">371.05000000120,855.80414999991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371.05000000120,855.80414999991 </v>
      </c>
      <c r="K150" s="770" t="str">
        <f t="shared" si="2073"/>
        <v xml:space="preserve">371.05000000120,855.80414999991 </v>
      </c>
      <c r="L150" s="773" t="str">
        <f t="shared" si="2074"/>
        <v xml:space="preserve">371.05000000120,855.80414999991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371.05000000120,855.80414999991 </v>
      </c>
      <c r="K151" s="770" t="str">
        <f t="shared" si="2073"/>
        <v xml:space="preserve">371.05000000120,855.80414999991 </v>
      </c>
      <c r="L151" s="773" t="str">
        <f t="shared" si="2074"/>
        <v xml:space="preserve">371.05000000120,855.80414999991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371.05000000120,855.80414999991 </v>
      </c>
      <c r="K152" s="770" t="str">
        <f t="shared" si="2073"/>
        <v xml:space="preserve">371.05000000120,855.80414999991 </v>
      </c>
      <c r="L152" s="773" t="str">
        <f t="shared" si="2074"/>
        <v xml:space="preserve">371.05000000120,855.80414999991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371.05000000120,855.80414999991 </v>
      </c>
      <c r="K153" s="770" t="str">
        <f t="shared" si="2073"/>
        <v xml:space="preserve">371.05000000120,855.80414999991 </v>
      </c>
      <c r="L153" s="773" t="str">
        <f t="shared" si="2074"/>
        <v xml:space="preserve">371.05000000120,855.80414999991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371.05000000120,855.80414999991 </v>
      </c>
      <c r="K154" s="770" t="str">
        <f t="shared" si="2073"/>
        <v xml:space="preserve">371.05000000120,855.80414999991 </v>
      </c>
      <c r="L154" s="773" t="str">
        <f t="shared" si="2074"/>
        <v xml:space="preserve">371.05000000120,855.80414999991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371.05000000120,855.80414999991 </v>
      </c>
      <c r="K155" s="770" t="str">
        <f t="shared" si="2073"/>
        <v xml:space="preserve">371.05000000120,855.80414999991 </v>
      </c>
      <c r="L155" s="773" t="str">
        <f t="shared" si="2074"/>
        <v xml:space="preserve">371.05000000120,855.80414999991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371.05000000120,855.80414999991 </v>
      </c>
      <c r="K156" s="770" t="str">
        <f t="shared" si="2073"/>
        <v xml:space="preserve">371.05000000120,855.80414999991 </v>
      </c>
      <c r="L156" s="773" t="str">
        <f t="shared" si="2074"/>
        <v xml:space="preserve">371.05000000120,855.80414999991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371.05000000120,855.80414999991 </v>
      </c>
      <c r="K157" s="770" t="str">
        <f t="shared" si="2073"/>
        <v xml:space="preserve">371.05000000120,855.80414999991 </v>
      </c>
      <c r="L157" s="773" t="str">
        <f t="shared" si="2074"/>
        <v xml:space="preserve">371.05000000120,855.80414999991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371.05000000120,855.80414999991 </v>
      </c>
      <c r="K158" s="770" t="str">
        <f t="shared" si="2073"/>
        <v xml:space="preserve">371.05000000120,855.80414999991 </v>
      </c>
      <c r="L158" s="773" t="str">
        <f t="shared" si="2074"/>
        <v xml:space="preserve">371.05000000120,855.80414999991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371.05000000120,855.80414999991 </v>
      </c>
      <c r="K159" s="770" t="str">
        <f t="shared" si="2073"/>
        <v xml:space="preserve">371.05000000120,855.80414999991 </v>
      </c>
      <c r="L159" s="773" t="str">
        <f t="shared" si="2074"/>
        <v xml:space="preserve">371.05000000120,855.80414999991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371.05000000120,855.80414999991 </v>
      </c>
      <c r="K160" s="770" t="str">
        <f t="shared" si="2073"/>
        <v xml:space="preserve">371.05000000120,855.80414999991 </v>
      </c>
      <c r="L160" s="773" t="str">
        <f t="shared" si="2074"/>
        <v xml:space="preserve">371.05000000120,855.80414999991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371.05000000120,855.80414999991 </v>
      </c>
      <c r="K161" s="770" t="str">
        <f t="shared" ref="K161:K192" si="2079">IF(Y42=0,L160,AIZ42&amp;AJA42&amp;","&amp;AJC42&amp;AJD42)</f>
        <v xml:space="preserve">371.05000000120,855.80414999991 </v>
      </c>
      <c r="L161" s="773" t="str">
        <f t="shared" ref="L161:L192" si="2080">IF(Y42=0,L160,AJF42&amp;AJG42&amp;","&amp;AJI42&amp;AJJ42&amp;" ")</f>
        <v xml:space="preserve">371.05000000120,855.80414999991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371.05000000120,855.80414999991 </v>
      </c>
      <c r="K162" s="770" t="str">
        <f t="shared" si="2079"/>
        <v xml:space="preserve">371.05000000120,855.80414999991 </v>
      </c>
      <c r="L162" s="773" t="str">
        <f t="shared" si="2080"/>
        <v xml:space="preserve">371.05000000120,855.80414999991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371.05000000120,855.80414999991 </v>
      </c>
      <c r="K163" s="770" t="str">
        <f t="shared" si="2079"/>
        <v xml:space="preserve">371.05000000120,855.80414999991 </v>
      </c>
      <c r="L163" s="773" t="str">
        <f t="shared" si="2080"/>
        <v xml:space="preserve">371.05000000120,855.80414999991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371.05000000120,855.80414999991 </v>
      </c>
      <c r="K164" s="770" t="str">
        <f t="shared" si="2079"/>
        <v xml:space="preserve">371.05000000120,855.80414999991 </v>
      </c>
      <c r="L164" s="773" t="str">
        <f t="shared" si="2080"/>
        <v xml:space="preserve">371.05000000120,855.80414999991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371.05000000120,855.80414999991 </v>
      </c>
      <c r="K165" s="770" t="str">
        <f t="shared" si="2079"/>
        <v xml:space="preserve">371.05000000120,855.80414999991 </v>
      </c>
      <c r="L165" s="773" t="str">
        <f t="shared" si="2080"/>
        <v xml:space="preserve">371.05000000120,855.80414999991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371.05000000120,855.80414999991 </v>
      </c>
      <c r="K166" s="770" t="str">
        <f t="shared" si="2079"/>
        <v xml:space="preserve">371.05000000120,855.80414999991 </v>
      </c>
      <c r="L166" s="773" t="str">
        <f t="shared" si="2080"/>
        <v xml:space="preserve">371.05000000120,855.80414999991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371.05000000120,855.80414999991 </v>
      </c>
      <c r="K167" s="770" t="str">
        <f t="shared" si="2079"/>
        <v xml:space="preserve">371.05000000120,855.80414999991 </v>
      </c>
      <c r="L167" s="773" t="str">
        <f t="shared" si="2080"/>
        <v xml:space="preserve">371.05000000120,855.80414999991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371.05000000120,855.80414999991 </v>
      </c>
      <c r="K168" s="770" t="str">
        <f t="shared" si="2079"/>
        <v xml:space="preserve">371.05000000120,855.80414999991 </v>
      </c>
      <c r="L168" s="773" t="str">
        <f t="shared" si="2080"/>
        <v xml:space="preserve">371.05000000120,855.80414999991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371.05000000120,855.80414999991 </v>
      </c>
      <c r="K169" s="770" t="str">
        <f t="shared" si="2079"/>
        <v xml:space="preserve">371.05000000120,855.80414999991 </v>
      </c>
      <c r="L169" s="773" t="str">
        <f t="shared" si="2080"/>
        <v xml:space="preserve">371.05000000120,855.80414999991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371.05000000120,855.80414999991 </v>
      </c>
      <c r="K170" s="770" t="str">
        <f t="shared" si="2079"/>
        <v xml:space="preserve">371.05000000120,855.80414999991 </v>
      </c>
      <c r="L170" s="773" t="str">
        <f t="shared" si="2080"/>
        <v xml:space="preserve">371.05000000120,855.80414999991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371.05000000120,855.80414999991 </v>
      </c>
      <c r="K171" s="770" t="str">
        <f t="shared" si="2079"/>
        <v xml:space="preserve">371.05000000120,855.80414999991 </v>
      </c>
      <c r="L171" s="773" t="str">
        <f t="shared" si="2080"/>
        <v xml:space="preserve">371.05000000120,855.80414999991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371.05000000120,855.80414999991 </v>
      </c>
      <c r="K172" s="770" t="str">
        <f t="shared" si="2079"/>
        <v xml:space="preserve">371.05000000120,855.80414999991 </v>
      </c>
      <c r="L172" s="773" t="str">
        <f t="shared" si="2080"/>
        <v xml:space="preserve">371.05000000120,855.80414999991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371.05000000120,855.80414999991 </v>
      </c>
      <c r="K173" s="770" t="str">
        <f t="shared" si="2079"/>
        <v xml:space="preserve">371.05000000120,855.80414999991 </v>
      </c>
      <c r="L173" s="773" t="str">
        <f t="shared" si="2080"/>
        <v xml:space="preserve">371.05000000120,855.80414999991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371.05000000120,855.80414999991 </v>
      </c>
      <c r="K174" s="770" t="str">
        <f t="shared" si="2079"/>
        <v xml:space="preserve">371.05000000120,855.80414999991 </v>
      </c>
      <c r="L174" s="773" t="str">
        <f t="shared" si="2080"/>
        <v xml:space="preserve">371.05000000120,855.80414999991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371.05000000120,855.80414999991 </v>
      </c>
      <c r="K175" s="770" t="str">
        <f t="shared" si="2079"/>
        <v xml:space="preserve">371.05000000120,855.80414999991 </v>
      </c>
      <c r="L175" s="773" t="str">
        <f t="shared" si="2080"/>
        <v xml:space="preserve">371.05000000120,855.80414999991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371.05000000120,855.80414999991 </v>
      </c>
      <c r="K176" s="770" t="str">
        <f t="shared" si="2079"/>
        <v xml:space="preserve">371.05000000120,855.80414999991 </v>
      </c>
      <c r="L176" s="773" t="str">
        <f t="shared" si="2080"/>
        <v xml:space="preserve">371.05000000120,855.80414999991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371.05000000120,855.80414999991 </v>
      </c>
      <c r="K177" s="770" t="str">
        <f t="shared" si="2079"/>
        <v xml:space="preserve">371.05000000120,855.80414999991 </v>
      </c>
      <c r="L177" s="773" t="str">
        <f t="shared" si="2080"/>
        <v xml:space="preserve">371.05000000120,855.80414999991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371.05000000120,855.80414999991 </v>
      </c>
      <c r="K178" s="770" t="str">
        <f t="shared" si="2079"/>
        <v xml:space="preserve">371.05000000120,855.80414999991 </v>
      </c>
      <c r="L178" s="773" t="str">
        <f t="shared" si="2080"/>
        <v xml:space="preserve">371.05000000120,855.80414999991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371.05000000120,855.80414999991 </v>
      </c>
      <c r="K179" s="770" t="str">
        <f t="shared" si="2079"/>
        <v xml:space="preserve">371.05000000120,855.80414999991 </v>
      </c>
      <c r="L179" s="773" t="str">
        <f t="shared" si="2080"/>
        <v xml:space="preserve">371.05000000120,855.80414999991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371.05000000120,855.80414999991 </v>
      </c>
      <c r="K180" s="770" t="str">
        <f t="shared" si="2079"/>
        <v xml:space="preserve">371.05000000120,855.80414999991 </v>
      </c>
      <c r="L180" s="773" t="str">
        <f t="shared" si="2080"/>
        <v xml:space="preserve">371.05000000120,855.80414999991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371.05000000120,855.80414999991 </v>
      </c>
      <c r="K181" s="770" t="str">
        <f t="shared" si="2079"/>
        <v xml:space="preserve">371.05000000120,855.80414999991 </v>
      </c>
      <c r="L181" s="773" t="str">
        <f t="shared" si="2080"/>
        <v xml:space="preserve">371.05000000120,855.80414999991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371.05000000120,855.80414999991 </v>
      </c>
      <c r="K182" s="770" t="str">
        <f t="shared" si="2079"/>
        <v xml:space="preserve">371.05000000120,855.80414999991 </v>
      </c>
      <c r="L182" s="773" t="str">
        <f t="shared" si="2080"/>
        <v xml:space="preserve">371.05000000120,855.80414999991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371.05000000120,855.80414999991 </v>
      </c>
      <c r="K183" s="770" t="str">
        <f t="shared" si="2079"/>
        <v xml:space="preserve">371.05000000120,855.80414999991 </v>
      </c>
      <c r="L183" s="773" t="str">
        <f t="shared" si="2080"/>
        <v xml:space="preserve">371.05000000120,855.80414999991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371.05000000120,855.80414999991 </v>
      </c>
      <c r="K184" s="770" t="str">
        <f t="shared" si="2079"/>
        <v xml:space="preserve">371.05000000120,855.80414999991 </v>
      </c>
      <c r="L184" s="773" t="str">
        <f t="shared" si="2080"/>
        <v xml:space="preserve">371.05000000120,855.80414999991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371.05000000120,855.80414999991 </v>
      </c>
      <c r="K185" s="770" t="str">
        <f t="shared" si="2079"/>
        <v xml:space="preserve">371.05000000120,855.80414999991 </v>
      </c>
      <c r="L185" s="773" t="str">
        <f t="shared" si="2080"/>
        <v xml:space="preserve">371.05000000120,855.80414999991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371.05000000120,855.80414999991 </v>
      </c>
      <c r="K186" s="770" t="str">
        <f t="shared" si="2079"/>
        <v xml:space="preserve">371.05000000120,855.80414999991 </v>
      </c>
      <c r="L186" s="773" t="str">
        <f t="shared" si="2080"/>
        <v xml:space="preserve">371.05000000120,855.80414999991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371.05000000120,855.80414999991 </v>
      </c>
      <c r="K187" s="770" t="str">
        <f t="shared" si="2079"/>
        <v xml:space="preserve">371.05000000120,855.80414999991 </v>
      </c>
      <c r="L187" s="773" t="str">
        <f t="shared" si="2080"/>
        <v xml:space="preserve">371.05000000120,855.80414999991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371.05000000120,855.80414999991 </v>
      </c>
      <c r="K188" s="770" t="str">
        <f t="shared" si="2079"/>
        <v xml:space="preserve">371.05000000120,855.80414999991 </v>
      </c>
      <c r="L188" s="773" t="str">
        <f t="shared" si="2080"/>
        <v xml:space="preserve">371.05000000120,855.80414999991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371.05000000120,855.80414999991 </v>
      </c>
      <c r="K189" s="770" t="str">
        <f t="shared" si="2079"/>
        <v xml:space="preserve">371.05000000120,855.80414999991 </v>
      </c>
      <c r="L189" s="773" t="str">
        <f t="shared" si="2080"/>
        <v xml:space="preserve">371.05000000120,855.80414999991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371.05000000120,855.80414999991 </v>
      </c>
      <c r="K190" s="770" t="str">
        <f t="shared" si="2079"/>
        <v xml:space="preserve">371.05000000120,855.80414999991 </v>
      </c>
      <c r="L190" s="773" t="str">
        <f t="shared" si="2080"/>
        <v xml:space="preserve">371.05000000120,855.80414999991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371.05000000120,855.80414999991 </v>
      </c>
      <c r="K191" s="770" t="str">
        <f t="shared" si="2079"/>
        <v xml:space="preserve">371.05000000120,855.80414999991 </v>
      </c>
      <c r="L191" s="773" t="str">
        <f t="shared" si="2080"/>
        <v xml:space="preserve">371.05000000120,855.80414999991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371.05000000120,855.80414999991 </v>
      </c>
      <c r="K192" s="770" t="str">
        <f t="shared" si="2079"/>
        <v xml:space="preserve">371.05000000120,855.80414999991 </v>
      </c>
      <c r="L192" s="773" t="str">
        <f t="shared" si="2080"/>
        <v xml:space="preserve">371.05000000120,855.80414999991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371.05000000120,855.80414999991 </v>
      </c>
      <c r="K193" s="770" t="str">
        <f t="shared" ref="K193:K224" si="2085">IF(Y74=0,L192,AIZ74&amp;AJA74&amp;","&amp;AJC74&amp;AJD74)</f>
        <v xml:space="preserve">371.05000000120,855.80414999991 </v>
      </c>
      <c r="L193" s="773" t="str">
        <f t="shared" ref="L193:L224" si="2086">IF(Y74=0,L192,AJF74&amp;AJG74&amp;","&amp;AJI74&amp;AJJ74&amp;" ")</f>
        <v xml:space="preserve">371.05000000120,855.80414999991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371.05000000120,855.80414999991 </v>
      </c>
      <c r="K194" s="770" t="str">
        <f t="shared" si="2085"/>
        <v xml:space="preserve">371.05000000120,855.80414999991 </v>
      </c>
      <c r="L194" s="773" t="str">
        <f t="shared" si="2086"/>
        <v xml:space="preserve">371.05000000120,855.80414999991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371.05000000120,855.80414999991 </v>
      </c>
      <c r="K195" s="770" t="str">
        <f t="shared" si="2085"/>
        <v xml:space="preserve">371.05000000120,855.80414999991 </v>
      </c>
      <c r="L195" s="773" t="str">
        <f t="shared" si="2086"/>
        <v xml:space="preserve">371.05000000120,855.80414999991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371.05000000120,855.80414999991 </v>
      </c>
      <c r="K196" s="770" t="str">
        <f t="shared" si="2085"/>
        <v xml:space="preserve">371.05000000120,855.80414999991 </v>
      </c>
      <c r="L196" s="773" t="str">
        <f t="shared" si="2086"/>
        <v xml:space="preserve">371.05000000120,855.80414999991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371.05000000120,855.80414999991 </v>
      </c>
      <c r="K197" s="770" t="str">
        <f t="shared" si="2085"/>
        <v xml:space="preserve">371.05000000120,855.80414999991 </v>
      </c>
      <c r="L197" s="773" t="str">
        <f t="shared" si="2086"/>
        <v xml:space="preserve">371.05000000120,855.80414999991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371.05000000120,855.80414999991 </v>
      </c>
      <c r="K198" s="770" t="str">
        <f t="shared" si="2085"/>
        <v xml:space="preserve">371.05000000120,855.80414999991 </v>
      </c>
      <c r="L198" s="773" t="str">
        <f t="shared" si="2086"/>
        <v xml:space="preserve">371.05000000120,855.80414999991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371.05000000120,855.80414999991 </v>
      </c>
      <c r="K199" s="770" t="str">
        <f t="shared" si="2085"/>
        <v xml:space="preserve">371.05000000120,855.80414999991 </v>
      </c>
      <c r="L199" s="773" t="str">
        <f t="shared" si="2086"/>
        <v xml:space="preserve">371.05000000120,855.80414999991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371.05000000120,855.80414999991 </v>
      </c>
      <c r="K200" s="770" t="str">
        <f t="shared" si="2085"/>
        <v xml:space="preserve">371.05000000120,855.80414999991 </v>
      </c>
      <c r="L200" s="773" t="str">
        <f t="shared" si="2086"/>
        <v xml:space="preserve">371.05000000120,855.80414999991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371.05000000120,855.80414999991 </v>
      </c>
      <c r="K201" s="770" t="str">
        <f t="shared" si="2085"/>
        <v xml:space="preserve">371.05000000120,855.80414999991 </v>
      </c>
      <c r="L201" s="773" t="str">
        <f t="shared" si="2086"/>
        <v xml:space="preserve">371.05000000120,855.80414999991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371.05000000120,855.80414999991 </v>
      </c>
      <c r="K202" s="770" t="str">
        <f t="shared" si="2085"/>
        <v xml:space="preserve">371.05000000120,855.80414999991 </v>
      </c>
      <c r="L202" s="773" t="str">
        <f t="shared" si="2086"/>
        <v xml:space="preserve">371.05000000120,855.80414999991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371.05000000120,855.80414999991 </v>
      </c>
      <c r="K203" s="770" t="str">
        <f t="shared" si="2085"/>
        <v xml:space="preserve">371.05000000120,855.80414999991 </v>
      </c>
      <c r="L203" s="773" t="str">
        <f t="shared" si="2086"/>
        <v xml:space="preserve">371.05000000120,855.80414999991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371.05000000120,855.80414999991 </v>
      </c>
      <c r="K204" s="770" t="str">
        <f t="shared" si="2085"/>
        <v xml:space="preserve">371.05000000120,855.80414999991 </v>
      </c>
      <c r="L204" s="773" t="str">
        <f t="shared" si="2086"/>
        <v xml:space="preserve">371.05000000120,855.80414999991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371.05000000120,855.80414999991 </v>
      </c>
      <c r="K205" s="770" t="str">
        <f t="shared" si="2085"/>
        <v xml:space="preserve">371.05000000120,855.80414999991 </v>
      </c>
      <c r="L205" s="773" t="str">
        <f t="shared" si="2086"/>
        <v xml:space="preserve">371.05000000120,855.80414999991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371.05000000120,855.80414999991 </v>
      </c>
      <c r="K206" s="770" t="str">
        <f t="shared" si="2085"/>
        <v xml:space="preserve">371.05000000120,855.80414999991 </v>
      </c>
      <c r="L206" s="773" t="str">
        <f t="shared" si="2086"/>
        <v xml:space="preserve">371.05000000120,855.80414999991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371.05000000120,855.80414999991 </v>
      </c>
      <c r="K207" s="770" t="str">
        <f t="shared" si="2085"/>
        <v xml:space="preserve">371.05000000120,855.80414999991 </v>
      </c>
      <c r="L207" s="773" t="str">
        <f t="shared" si="2086"/>
        <v xml:space="preserve">371.05000000120,855.80414999991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371.05000000120,855.80414999991 </v>
      </c>
      <c r="K208" s="770" t="str">
        <f t="shared" si="2085"/>
        <v xml:space="preserve">371.05000000120,855.80414999991 </v>
      </c>
      <c r="L208" s="773" t="str">
        <f t="shared" si="2086"/>
        <v xml:space="preserve">371.05000000120,855.80414999991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371.05000000120,855.80414999991 </v>
      </c>
      <c r="K209" s="770" t="str">
        <f t="shared" si="2085"/>
        <v xml:space="preserve">371.05000000120,855.80414999991 </v>
      </c>
      <c r="L209" s="773" t="str">
        <f t="shared" si="2086"/>
        <v xml:space="preserve">371.05000000120,855.80414999991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371.05000000120,855.80414999991 </v>
      </c>
      <c r="K210" s="770" t="str">
        <f t="shared" si="2085"/>
        <v xml:space="preserve">371.05000000120,855.80414999991 </v>
      </c>
      <c r="L210" s="773" t="str">
        <f t="shared" si="2086"/>
        <v xml:space="preserve">371.05000000120,855.80414999991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371.05000000120,855.80414999991 </v>
      </c>
      <c r="K211" s="770" t="str">
        <f t="shared" si="2085"/>
        <v xml:space="preserve">371.05000000120,855.80414999991 </v>
      </c>
      <c r="L211" s="773" t="str">
        <f t="shared" si="2086"/>
        <v xml:space="preserve">371.05000000120,855.80414999991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371.05000000120,855.80414999991 </v>
      </c>
      <c r="K212" s="770" t="str">
        <f t="shared" si="2085"/>
        <v xml:space="preserve">371.05000000120,855.80414999991 </v>
      </c>
      <c r="L212" s="773" t="str">
        <f t="shared" si="2086"/>
        <v xml:space="preserve">371.05000000120,855.80414999991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371.05000000120,855.80414999991 </v>
      </c>
      <c r="K213" s="770" t="str">
        <f t="shared" si="2085"/>
        <v xml:space="preserve">371.05000000120,855.80414999991 </v>
      </c>
      <c r="L213" s="773" t="str">
        <f t="shared" si="2086"/>
        <v xml:space="preserve">371.05000000120,855.80414999991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371.05000000120,855.80414999991 </v>
      </c>
      <c r="K214" s="770" t="str">
        <f t="shared" si="2085"/>
        <v xml:space="preserve">371.05000000120,855.80414999991 </v>
      </c>
      <c r="L214" s="773" t="str">
        <f t="shared" si="2086"/>
        <v xml:space="preserve">371.05000000120,855.80414999991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371.05000000120,855.80414999991 </v>
      </c>
      <c r="K215" s="770" t="str">
        <f t="shared" si="2085"/>
        <v xml:space="preserve">371.05000000120,855.80414999991 </v>
      </c>
      <c r="L215" s="773" t="str">
        <f t="shared" si="2086"/>
        <v xml:space="preserve">371.05000000120,855.80414999991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371.05000000120,855.80414999991 </v>
      </c>
      <c r="K216" s="770" t="str">
        <f t="shared" si="2085"/>
        <v xml:space="preserve">371.05000000120,855.80414999991 </v>
      </c>
      <c r="L216" s="773" t="str">
        <f t="shared" si="2086"/>
        <v xml:space="preserve">371.05000000120,855.80414999991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371.05000000120,855.80414999991 </v>
      </c>
      <c r="K217" s="770" t="str">
        <f t="shared" si="2085"/>
        <v xml:space="preserve">371.05000000120,855.80414999991 </v>
      </c>
      <c r="L217" s="773" t="str">
        <f t="shared" si="2086"/>
        <v xml:space="preserve">371.05000000120,855.80414999991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371.05000000120,855.80414999991 </v>
      </c>
      <c r="K218" s="770" t="str">
        <f t="shared" si="2085"/>
        <v xml:space="preserve">371.05000000120,855.80414999991 </v>
      </c>
      <c r="L218" s="773" t="str">
        <f t="shared" si="2086"/>
        <v xml:space="preserve">371.05000000120,855.80414999991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371.05000000120,855.80414999991 </v>
      </c>
      <c r="K219" s="770" t="str">
        <f t="shared" si="2085"/>
        <v xml:space="preserve">371.05000000120,855.80414999991 </v>
      </c>
      <c r="L219" s="773" t="str">
        <f t="shared" si="2086"/>
        <v xml:space="preserve">371.05000000120,855.80414999991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371.05000000120,855.80414999991 </v>
      </c>
      <c r="K220" s="770" t="str">
        <f t="shared" si="2085"/>
        <v xml:space="preserve">371.05000000120,855.80414999991 </v>
      </c>
      <c r="L220" s="773" t="str">
        <f t="shared" si="2086"/>
        <v xml:space="preserve">371.05000000120,855.80414999991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371.05000000120,855.80414999991 </v>
      </c>
      <c r="K221" s="770" t="str">
        <f t="shared" si="2085"/>
        <v xml:space="preserve">371.05000000120,855.80414999991 </v>
      </c>
      <c r="L221" s="773" t="str">
        <f t="shared" si="2086"/>
        <v xml:space="preserve">371.05000000120,855.80414999991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371.05000000120,855.80414999991 </v>
      </c>
      <c r="K222" s="770" t="str">
        <f t="shared" si="2085"/>
        <v xml:space="preserve">371.05000000120,855.80414999991 </v>
      </c>
      <c r="L222" s="773" t="str">
        <f t="shared" si="2086"/>
        <v xml:space="preserve">371.05000000120,855.80414999991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371.05000000120,855.80414999991 </v>
      </c>
      <c r="K223" s="770" t="str">
        <f t="shared" si="2085"/>
        <v xml:space="preserve">371.05000000120,855.80414999991 </v>
      </c>
      <c r="L223" s="773" t="str">
        <f t="shared" si="2086"/>
        <v xml:space="preserve">371.05000000120,855.80414999991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371.05000000120,855.80414999991 </v>
      </c>
      <c r="K224" s="770" t="str">
        <f t="shared" si="2085"/>
        <v xml:space="preserve">371.05000000120,855.80414999991 </v>
      </c>
      <c r="L224" s="773" t="str">
        <f t="shared" si="2086"/>
        <v xml:space="preserve">371.05000000120,855.80414999991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371.05000000120,855.80414999991 </v>
      </c>
      <c r="K225" s="770" t="str">
        <f>IF(Y106=0,L224,AIZ106&amp;AJA106&amp;","&amp;AJC106&amp;AJD106)</f>
        <v xml:space="preserve">371.05000000120,855.80414999991 </v>
      </c>
      <c r="L225" s="773" t="str">
        <f>IF(Y106=0,L224,AJF106&amp;AJG106&amp;","&amp;AJI106&amp;AJJ106&amp;" ")</f>
        <v xml:space="preserve">371.05000000120,855.80414999991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371.05000000120,855.80414999991 </v>
      </c>
      <c r="K226" s="770" t="str">
        <f>IF(Y107=0,L225,AIZ107&amp;AJA107&amp;","&amp;AJC107&amp;AJD107)</f>
        <v xml:space="preserve">371.05000000120,855.80414999991 </v>
      </c>
      <c r="L226" s="773" t="str">
        <f>IF(Y107=0,L225,AJF107&amp;AJG107&amp;","&amp;AJI107&amp;AJJ107&amp;" ")</f>
        <v xml:space="preserve">371.05000000120,855.80414999991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371.05000000120,855.80414999991 </v>
      </c>
      <c r="K227" s="770" t="str">
        <f>IF(Y108=0,L226,AIZ108&amp;AJA108&amp;","&amp;AJC108&amp;AJD108)</f>
        <v xml:space="preserve">371.05000000120,855.80414999991 </v>
      </c>
      <c r="L227" s="773" t="str">
        <f>IF(Y108=0,L226,AJF108&amp;AJG108&amp;","&amp;AJI108&amp;AJJ108&amp;" ")</f>
        <v xml:space="preserve">371.05000000120,855.80414999991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371.05000000120,855.80414999991 </v>
      </c>
      <c r="K228" s="770" t="str">
        <f>IF(Y109=0,L227,AIZ109&amp;AJA109&amp;","&amp;AJC109&amp;AJD109)</f>
        <v xml:space="preserve">371.05000000120,855.80414999991 </v>
      </c>
      <c r="L228" s="773" t="str">
        <f>IF(Y109=0,L227,AJF109&amp;AJG109&amp;","&amp;AJI109&amp;AJJ109&amp;" ")</f>
        <v xml:space="preserve">371.05000000120,855.80414999991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371.05000000120,855.80414999991 </v>
      </c>
      <c r="K229" s="770" t="str">
        <f>IF(Y110=0,L228,AIZ110&amp;AJA110&amp;","&amp;AJC110&amp;AJD110)</f>
        <v xml:space="preserve">371.05000000120,855.80414999991 </v>
      </c>
      <c r="L229" s="773" t="str">
        <f>IF(Y110=0,L228,AJF110&amp;AJG110&amp;","&amp;AJI110&amp;AJJ110&amp;" ")</f>
        <v xml:space="preserve">371.05000000120,855.80414999991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352.14999999980,870.25620000004</v>
      </c>
      <c r="I233" s="770" t="str">
        <f t="shared" ref="I233:I264" si="2095">IF(Y10=0,L232,AKM10&amp;AKN10&amp;","&amp;AKP10&amp;AKQ10)</f>
        <v>352.15000000015,869.90550000000</v>
      </c>
      <c r="J233" s="770" t="str">
        <f t="shared" ref="J233:J264" si="2096">IF(Y10=0,L232,AKS10&amp;AKT10&amp;","&amp;AKV10&amp;AKW10&amp;" ")</f>
        <v xml:space="preserve">355.30000000030,870.00000000000 </v>
      </c>
      <c r="K233" s="770" t="str">
        <f t="shared" ref="K233:K264" si="2097">IF(Y10=0,L232,AKY10&amp;AKZ10&amp;","&amp;ALB10&amp;ALC10&amp;" ")</f>
        <v xml:space="preserve">358.45000000045,869.90550000000 </v>
      </c>
      <c r="L233" s="772" t="str">
        <f t="shared" ref="L233:L264" si="2098">IF(Y10=0,L232,ALE10&amp;ALF10&amp;","&amp;ALH10&amp;ALI10&amp;" ")</f>
        <v xml:space="preserve">358.45000000069,869.66189999996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364.75000000042,870.16800000003</v>
      </c>
      <c r="I234" s="770" t="str">
        <f t="shared" si="2095"/>
        <v>364.75000000075,869.84116666666</v>
      </c>
      <c r="J234" s="770" t="str">
        <f t="shared" si="2096"/>
        <v xml:space="preserve">367.90000000090,869.93566666667 </v>
      </c>
      <c r="K234" s="770" t="str">
        <f t="shared" si="2097"/>
        <v xml:space="preserve">371.05000000105,869.84116666666 </v>
      </c>
      <c r="L234" s="772" t="str">
        <f t="shared" si="2098"/>
        <v xml:space="preserve">371.05000000109,869.88344999999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377.35000000087,870.09030000002</v>
      </c>
      <c r="I235" s="770" t="str">
        <f t="shared" si="2095"/>
        <v>377.35000000135,869.60783333333</v>
      </c>
      <c r="J235" s="770" t="str">
        <f t="shared" si="2096"/>
        <v xml:space="preserve">380.50000000150,869.70233333333 </v>
      </c>
      <c r="K235" s="770" t="str">
        <f t="shared" si="2097"/>
        <v xml:space="preserve">383.65000000165,869.60783333333 </v>
      </c>
      <c r="L235" s="772" t="str">
        <f t="shared" si="2098"/>
        <v xml:space="preserve">383.65000000184,869.79839999998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389.95000000182,870.12810000001</v>
      </c>
      <c r="I236" s="770" t="str">
        <f t="shared" si="2095"/>
        <v>389.95000000195,869.99733333333</v>
      </c>
      <c r="J236" s="770" t="str">
        <f t="shared" si="2096"/>
        <v xml:space="preserve">393.10000000210,870.09183333333 </v>
      </c>
      <c r="K236" s="770" t="str">
        <f t="shared" si="2097"/>
        <v xml:space="preserve">396.25000000225,869.99733333333 </v>
      </c>
      <c r="L236" s="772" t="str">
        <f t="shared" si="2098"/>
        <v xml:space="preserve">396.25000000243,869.81834999998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0.00000000000,855.47000000000</v>
      </c>
      <c r="G237" s="770" t="str">
        <f t="shared" si="2099"/>
        <v>pl</v>
      </c>
      <c r="H237" s="770" t="str">
        <f t="shared" si="2094"/>
        <v>402.55000000241,870.09555000001</v>
      </c>
      <c r="I237" s="770" t="str">
        <f t="shared" si="2095"/>
        <v>402.55000000255,870.23250000000</v>
      </c>
      <c r="J237" s="770" t="str">
        <f t="shared" si="2096"/>
        <v xml:space="preserve">405.70000000270,870.32700000000 </v>
      </c>
      <c r="K237" s="770" t="str">
        <f t="shared" si="2097"/>
        <v xml:space="preserve">408.85000000285,870.23250000000 </v>
      </c>
      <c r="L237" s="772" t="str">
        <f t="shared" si="2098"/>
        <v xml:space="preserve">408.85000000318,869.89919999998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20.00000000000,855.46000000000</v>
      </c>
      <c r="G238" s="770" t="str">
        <f t="shared" si="2099"/>
        <v>pl</v>
      </c>
      <c r="H238" s="770" t="str">
        <f t="shared" si="2094"/>
        <v>352.15000000012,865.74748333334</v>
      </c>
      <c r="I238" s="770" t="str">
        <f t="shared" si="2095"/>
        <v>352.15000000015,865.77403333332</v>
      </c>
      <c r="J238" s="770" t="str">
        <f t="shared" si="2096"/>
        <v xml:space="preserve">355.30000000030,865.86853333332 </v>
      </c>
      <c r="K238" s="770" t="str">
        <f t="shared" si="2097"/>
        <v xml:space="preserve">358.45000000045,865.77403333332 </v>
      </c>
      <c r="L238" s="772" t="str">
        <f t="shared" si="2098"/>
        <v xml:space="preserve">358.45000000082,865.40728333331 </v>
      </c>
      <c r="N238" s="450"/>
      <c r="QR238" s="96"/>
    </row>
    <row r="239" spans="4:460" x14ac:dyDescent="0.25">
      <c r="F239" s="770" t="str">
        <f t="shared" si="2100"/>
        <v>40.00000000000,857.14000000000</v>
      </c>
      <c r="G239" s="770" t="str">
        <f t="shared" si="2099"/>
        <v>pl</v>
      </c>
      <c r="H239" s="770" t="str">
        <f t="shared" si="2094"/>
        <v>364.75000000054,865.75378333335</v>
      </c>
      <c r="I239" s="770" t="str">
        <f t="shared" si="2095"/>
        <v>364.75000000075,865.54011666665</v>
      </c>
      <c r="J239" s="770" t="str">
        <f t="shared" si="2096"/>
        <v xml:space="preserve">367.90000000090,865.63461666666 </v>
      </c>
      <c r="K239" s="770" t="str">
        <f t="shared" si="2097"/>
        <v xml:space="preserve">371.05000000105,865.54011666665 </v>
      </c>
      <c r="L239" s="772" t="str">
        <f t="shared" si="2098"/>
        <v xml:space="preserve">371.05000000132,865.27393333329 </v>
      </c>
      <c r="QR239" s="96"/>
    </row>
    <row r="240" spans="4:460" x14ac:dyDescent="0.25">
      <c r="F240" s="770" t="str">
        <f t="shared" si="2100"/>
        <v>60.00000000000,853.51000000000</v>
      </c>
      <c r="G240" s="770" t="str">
        <f t="shared" si="2099"/>
        <v>pl</v>
      </c>
      <c r="H240" s="770" t="str">
        <f t="shared" si="2094"/>
        <v>377.35000000085,865.71703333337</v>
      </c>
      <c r="I240" s="770" t="str">
        <f t="shared" si="2095"/>
        <v>377.35000000135,865.21236666665</v>
      </c>
      <c r="J240" s="770" t="str">
        <f t="shared" si="2096"/>
        <v xml:space="preserve">380.50000000150,865.30686666666 </v>
      </c>
      <c r="K240" s="770" t="str">
        <f t="shared" si="2097"/>
        <v xml:space="preserve">383.65000000165,865.21236666665 </v>
      </c>
      <c r="L240" s="772" t="str">
        <f t="shared" si="2098"/>
        <v xml:space="preserve">383.65000000166,865.19833333331 </v>
      </c>
      <c r="QR240" s="96"/>
    </row>
    <row r="241" spans="6:460" x14ac:dyDescent="0.25">
      <c r="F241" s="770" t="str">
        <f t="shared" si="2100"/>
        <v>80.00000000000,853.26000000000</v>
      </c>
      <c r="G241" s="770" t="str">
        <f t="shared" si="2099"/>
        <v>pl</v>
      </c>
      <c r="H241" s="770" t="str">
        <f>IF(Y18=0,L240,AKG18&amp;AKH18&amp;","&amp;AKJ18&amp;AKK18)</f>
        <v>389.95000000149,865.72123333336</v>
      </c>
      <c r="I241" s="770" t="str">
        <f>IF(Y18=0,L240,AKM18&amp;AKN18&amp;","&amp;AKP18&amp;AKQ18)</f>
        <v>389.95000000195,865.25769999999</v>
      </c>
      <c r="J241" s="770" t="str">
        <f>IF(Y18=0,L240,AKS18&amp;AKT18&amp;","&amp;AKV18&amp;AKW18&amp;" ")</f>
        <v xml:space="preserve">393.10000000210,865.35219999999 </v>
      </c>
      <c r="K241" s="770" t="str">
        <f>IF(Y18=0,L240,AKY18&amp;AKZ18&amp;","&amp;ALB18&amp;ALC18&amp;" ")</f>
        <v xml:space="preserve">396.25000000225,865.25769999999 </v>
      </c>
      <c r="L241" s="772" t="str">
        <f>IF(Y18=0,L240,ALE18&amp;ALF18&amp;","&amp;ALH18&amp;ALI18&amp;" ")</f>
        <v xml:space="preserve">396.25000000227,865.27708333331 </v>
      </c>
      <c r="QR241" s="96"/>
    </row>
    <row r="242" spans="6:460" x14ac:dyDescent="0.25">
      <c r="F242" s="770" t="str">
        <f t="shared" si="2100"/>
        <v>100.00000000000,856.04000000000</v>
      </c>
      <c r="G242" s="770" t="str">
        <f t="shared" si="2099"/>
        <v>pl</v>
      </c>
      <c r="H242" s="770" t="str">
        <f>IF(Y19=0,L241,AKG19&amp;AKH19&amp;","&amp;AKJ19&amp;AKK19)</f>
        <v>402.55000000213,865.61728333334</v>
      </c>
      <c r="I242" s="770" t="str">
        <f>IF(Y19=0,L241,AKM19&amp;AKN19&amp;","&amp;AKP19&amp;AKQ19)</f>
        <v>402.55000000255,865.19728333332</v>
      </c>
      <c r="J242" s="770" t="str">
        <f>IF(Y19=0,L241,AKS19&amp;AKT19&amp;","&amp;AKV19&amp;AKW19&amp;" ")</f>
        <v xml:space="preserve">405.70000000270,865.29178333332 </v>
      </c>
      <c r="K242" s="770" t="str">
        <f>IF(Y19=0,L241,AKY19&amp;AKZ19&amp;","&amp;ALB19&amp;ALC19&amp;" ")</f>
        <v xml:space="preserve">408.85000000285,865.19728333332 </v>
      </c>
      <c r="L242" s="772" t="str">
        <f>IF(Y19=0,L241,ALE19&amp;ALF19&amp;","&amp;ALH19&amp;ALI19&amp;" ")</f>
        <v xml:space="preserve">408.85000000295,865.30228333331 </v>
      </c>
      <c r="QR242" s="96"/>
    </row>
    <row r="243" spans="6:460" x14ac:dyDescent="0.25">
      <c r="F243" s="770" t="str">
        <f t="shared" si="2100"/>
        <v>120.00000000000,862.57000000000</v>
      </c>
      <c r="G243" s="770" t="str">
        <f t="shared" si="2099"/>
        <v>pl</v>
      </c>
      <c r="H243" s="770" t="str">
        <f t="shared" si="2094"/>
        <v>352.14999999959,861.31526666671</v>
      </c>
      <c r="I243" s="770" t="str">
        <f t="shared" si="2095"/>
        <v>352.15000000015,860.75369999997</v>
      </c>
      <c r="J243" s="770" t="str">
        <f t="shared" si="2096"/>
        <v xml:space="preserve">355.30000000030,860.84819999998 </v>
      </c>
      <c r="K243" s="770" t="str">
        <f t="shared" si="2097"/>
        <v xml:space="preserve">358.45000000045,860.75369999997 </v>
      </c>
      <c r="L243" s="772" t="str">
        <f t="shared" si="2098"/>
        <v xml:space="preserve">358.45000000055,860.65481666662 </v>
      </c>
      <c r="QR243" s="96"/>
    </row>
    <row r="244" spans="6:460" x14ac:dyDescent="0.25">
      <c r="F244" s="770" t="str">
        <f t="shared" si="2100"/>
        <v>140.00000000000,872.38000000000</v>
      </c>
      <c r="G244" s="770" t="str">
        <f t="shared" si="2099"/>
        <v>pl</v>
      </c>
      <c r="H244" s="770" t="str">
        <f t="shared" si="2094"/>
        <v>364.75000000010,861.44336666675</v>
      </c>
      <c r="I244" s="770" t="str">
        <f t="shared" si="2095"/>
        <v>364.75000000075,860.79003333331</v>
      </c>
      <c r="J244" s="770" t="str">
        <f t="shared" si="2096"/>
        <v xml:space="preserve">367.90000000090,860.88453333331 </v>
      </c>
      <c r="K244" s="770" t="str">
        <f t="shared" si="2097"/>
        <v xml:space="preserve">371.05000000105,860.79003333331 </v>
      </c>
      <c r="L244" s="772" t="str">
        <f t="shared" si="2098"/>
        <v xml:space="preserve">371.05000000117,860.66741666661 </v>
      </c>
      <c r="QR244" s="96"/>
    </row>
    <row r="245" spans="6:460" x14ac:dyDescent="0.25">
      <c r="F245" s="770" t="str">
        <f t="shared" si="2100"/>
        <v>160.00000000000,879.63000000000</v>
      </c>
      <c r="G245" s="770" t="str">
        <f t="shared" si="2099"/>
        <v>pl</v>
      </c>
      <c r="H245" s="770" t="str">
        <f t="shared" si="2094"/>
        <v>377.35000000113,861.05696666665</v>
      </c>
      <c r="I245" s="770" t="str">
        <f t="shared" si="2095"/>
        <v>377.35000000135,860.83944999997</v>
      </c>
      <c r="J245" s="770" t="str">
        <f t="shared" si="2096"/>
        <v xml:space="preserve">380.50000000150,860.93394999998 </v>
      </c>
      <c r="K245" s="770" t="str">
        <f t="shared" si="2097"/>
        <v xml:space="preserve">383.65000000165,860.83944999997 </v>
      </c>
      <c r="L245" s="772" t="str">
        <f t="shared" si="2098"/>
        <v xml:space="preserve">383.65000000261,861.80036666692 </v>
      </c>
      <c r="QR245" s="96"/>
    </row>
    <row r="246" spans="6:460" x14ac:dyDescent="0.25">
      <c r="F246" s="770" t="str">
        <f t="shared" si="2100"/>
        <v>180.00000000000,885.68000000000</v>
      </c>
      <c r="G246" s="770" t="str">
        <f t="shared" si="2099"/>
        <v>pl</v>
      </c>
      <c r="H246" s="770" t="str">
        <f t="shared" si="2094"/>
        <v>389.95000000167,861.25541666668</v>
      </c>
      <c r="I246" s="770" t="str">
        <f t="shared" si="2095"/>
        <v>389.95000000195,860.97303333331</v>
      </c>
      <c r="J246" s="770" t="str">
        <f t="shared" si="2096"/>
        <v xml:space="preserve">393.10000000210,861.06753333331 </v>
      </c>
      <c r="K246" s="770" t="str">
        <f t="shared" si="2097"/>
        <v xml:space="preserve">396.25000000225,860.97303333331 </v>
      </c>
      <c r="L246" s="772" t="str">
        <f t="shared" si="2098"/>
        <v xml:space="preserve">396.25000000245,860.77136666662 </v>
      </c>
      <c r="QR246" s="96"/>
    </row>
    <row r="247" spans="6:460" x14ac:dyDescent="0.25">
      <c r="F247" s="770" t="str">
        <f t="shared" si="2100"/>
        <v>200.00000000000,886.00000000000</v>
      </c>
      <c r="G247" s="770" t="str">
        <f t="shared" si="2099"/>
        <v>pl</v>
      </c>
      <c r="H247" s="770" t="str">
        <f t="shared" si="2094"/>
        <v>402.55000000252,861.19661666665</v>
      </c>
      <c r="I247" s="770" t="str">
        <f t="shared" si="2095"/>
        <v>402.55000000255,861.16569999997</v>
      </c>
      <c r="J247" s="770" t="str">
        <f t="shared" si="2096"/>
        <v xml:space="preserve">405.70000000270,861.26019999998 </v>
      </c>
      <c r="K247" s="770" t="str">
        <f t="shared" si="2097"/>
        <v xml:space="preserve">408.85000000285,861.16569999997 </v>
      </c>
      <c r="L247" s="772" t="str">
        <f t="shared" si="2098"/>
        <v xml:space="preserve">408.85000000316,860.85956666662 </v>
      </c>
      <c r="QR247" s="96"/>
    </row>
    <row r="248" spans="6:460" x14ac:dyDescent="0.25">
      <c r="F248" s="770" t="str">
        <f t="shared" si="2100"/>
        <v>220.00000000000,884.31000000000</v>
      </c>
      <c r="G248" s="770" t="str">
        <f t="shared" si="2099"/>
        <v>pl</v>
      </c>
      <c r="H248" s="770" t="str">
        <f t="shared" si="2094"/>
        <v>352.14999999960,855.88394999990</v>
      </c>
      <c r="I248" s="770" t="str">
        <f t="shared" si="2095"/>
        <v>352.15000000015,856.43097911640</v>
      </c>
      <c r="J248" s="770" t="str">
        <f t="shared" si="2096"/>
        <v xml:space="preserve">355.30000000030,856.52547911640 </v>
      </c>
      <c r="K248" s="770" t="str">
        <f t="shared" si="2097"/>
        <v xml:space="preserve">358.45000000045,856.43097911640 </v>
      </c>
      <c r="L248" s="772" t="str">
        <f t="shared" si="2098"/>
        <v xml:space="preserve">358.45000000103,855.84824999989 </v>
      </c>
      <c r="QR248" s="96"/>
    </row>
    <row r="249" spans="6:460" x14ac:dyDescent="0.25">
      <c r="F249" s="770" t="str">
        <f t="shared" si="2100"/>
        <v>240.00000000000,881.70000000000</v>
      </c>
      <c r="G249" s="770" t="str">
        <f t="shared" si="2099"/>
        <v>pl</v>
      </c>
      <c r="H249" s="770" t="str">
        <f t="shared" si="2094"/>
        <v>364.75000000053,855.73694999990</v>
      </c>
      <c r="I249" s="770" t="str">
        <f t="shared" si="2095"/>
        <v>364.75000000075,855.95744999993</v>
      </c>
      <c r="J249" s="770" t="str">
        <f t="shared" si="2096"/>
        <v xml:space="preserve">367.90000000090,856.05194999994 </v>
      </c>
      <c r="K249" s="770" t="str">
        <f t="shared" si="2097"/>
        <v xml:space="preserve">371.05000000105,855.95744999993 </v>
      </c>
      <c r="L249" s="772" t="str">
        <f t="shared" si="2098"/>
        <v xml:space="preserve">371.05000000120,855.80414999991 </v>
      </c>
      <c r="QR249" s="96"/>
    </row>
    <row r="250" spans="6:460" x14ac:dyDescent="0.25">
      <c r="F250" s="770" t="str">
        <f t="shared" si="2100"/>
        <v>260.00000000000,876.67000000000</v>
      </c>
      <c r="G250" s="770" t="str">
        <f t="shared" si="2099"/>
        <v>pl</v>
      </c>
      <c r="H250" s="770" t="str">
        <f t="shared" si="2094"/>
        <v xml:space="preserve">371.05000000120,855.80414999991 </v>
      </c>
      <c r="I250" s="770" t="str">
        <f t="shared" si="2095"/>
        <v xml:space="preserve">371.05000000120,855.80414999991 </v>
      </c>
      <c r="J250" s="770" t="str">
        <f t="shared" si="2096"/>
        <v xml:space="preserve">371.05000000120,855.80414999991 </v>
      </c>
      <c r="K250" s="770" t="str">
        <f t="shared" si="2097"/>
        <v xml:space="preserve">371.05000000120,855.80414999991 </v>
      </c>
      <c r="L250" s="772" t="str">
        <f t="shared" si="2098"/>
        <v xml:space="preserve">371.05000000120,855.80414999991 </v>
      </c>
      <c r="QR250" s="96"/>
    </row>
    <row r="251" spans="6:460" x14ac:dyDescent="0.25">
      <c r="F251" s="770" t="str">
        <f t="shared" si="2100"/>
        <v>280.00000000000,870.26000000000</v>
      </c>
      <c r="G251" s="770" t="str">
        <f t="shared" si="2099"/>
        <v>pl</v>
      </c>
      <c r="H251" s="770" t="str">
        <f t="shared" si="2094"/>
        <v xml:space="preserve">371.05000000120,855.80414999991 </v>
      </c>
      <c r="I251" s="770" t="str">
        <f t="shared" si="2095"/>
        <v xml:space="preserve">371.05000000120,855.80414999991 </v>
      </c>
      <c r="J251" s="770" t="str">
        <f t="shared" si="2096"/>
        <v xml:space="preserve">371.05000000120,855.80414999991 </v>
      </c>
      <c r="K251" s="770" t="str">
        <f t="shared" si="2097"/>
        <v xml:space="preserve">371.05000000120,855.80414999991 </v>
      </c>
      <c r="L251" s="772" t="str">
        <f t="shared" si="2098"/>
        <v xml:space="preserve">371.05000000120,855.80414999991 </v>
      </c>
      <c r="QR251" s="96"/>
    </row>
    <row r="252" spans="6:460" x14ac:dyDescent="0.25">
      <c r="F252" s="770" t="str">
        <f t="shared" si="2100"/>
        <v>300.00000000000,868.25000000000</v>
      </c>
      <c r="G252" s="770" t="str">
        <f t="shared" si="2099"/>
        <v>pl</v>
      </c>
      <c r="H252" s="770" t="str">
        <f t="shared" si="2094"/>
        <v xml:space="preserve">371.05000000120,855.80414999991 </v>
      </c>
      <c r="I252" s="770" t="str">
        <f t="shared" si="2095"/>
        <v xml:space="preserve">371.05000000120,855.80414999991 </v>
      </c>
      <c r="J252" s="770" t="str">
        <f t="shared" si="2096"/>
        <v xml:space="preserve">371.05000000120,855.80414999991 </v>
      </c>
      <c r="K252" s="770" t="str">
        <f t="shared" si="2097"/>
        <v xml:space="preserve">371.05000000120,855.80414999991 </v>
      </c>
      <c r="L252" s="772" t="str">
        <f t="shared" si="2098"/>
        <v xml:space="preserve">371.05000000120,855.80414999991 </v>
      </c>
      <c r="QR252" s="96"/>
    </row>
    <row r="253" spans="6:460" x14ac:dyDescent="0.25">
      <c r="F253" s="770" t="str">
        <f t="shared" si="2100"/>
        <v>314.94000000000,879.05000000000</v>
      </c>
      <c r="G253" s="770" t="str">
        <f t="shared" si="2099"/>
        <v>pl</v>
      </c>
      <c r="H253" s="770" t="str">
        <f t="shared" si="2094"/>
        <v xml:space="preserve">371.05000000120,855.80414999991 </v>
      </c>
      <c r="I253" s="770" t="str">
        <f t="shared" si="2095"/>
        <v xml:space="preserve">371.05000000120,855.80414999991 </v>
      </c>
      <c r="J253" s="770" t="str">
        <f t="shared" si="2096"/>
        <v xml:space="preserve">371.05000000120,855.80414999991 </v>
      </c>
      <c r="K253" s="770" t="str">
        <f t="shared" si="2097"/>
        <v xml:space="preserve">371.05000000120,855.80414999991 </v>
      </c>
      <c r="L253" s="772" t="str">
        <f t="shared" si="2098"/>
        <v xml:space="preserve">371.05000000120,855.80414999991 </v>
      </c>
      <c r="QR253" s="96"/>
    </row>
    <row r="254" spans="6:460" x14ac:dyDescent="0.25">
      <c r="F254" s="770" t="str">
        <f t="shared" si="2100"/>
        <v>314.94000000000,879.05000000000</v>
      </c>
      <c r="G254" s="770" t="str">
        <f t="shared" si="2099"/>
        <v>pl</v>
      </c>
      <c r="H254" s="770" t="str">
        <f t="shared" si="2094"/>
        <v xml:space="preserve">371.05000000120,855.80414999991 </v>
      </c>
      <c r="I254" s="770" t="str">
        <f t="shared" si="2095"/>
        <v xml:space="preserve">371.05000000120,855.80414999991 </v>
      </c>
      <c r="J254" s="770" t="str">
        <f t="shared" si="2096"/>
        <v xml:space="preserve">371.05000000120,855.80414999991 </v>
      </c>
      <c r="K254" s="770" t="str">
        <f t="shared" si="2097"/>
        <v xml:space="preserve">371.05000000120,855.80414999991 </v>
      </c>
      <c r="L254" s="772" t="str">
        <f t="shared" si="2098"/>
        <v xml:space="preserve">371.05000000120,855.80414999991 </v>
      </c>
      <c r="QR254" s="96"/>
    </row>
    <row r="255" spans="6:460" x14ac:dyDescent="0.25">
      <c r="F255" s="770" t="str">
        <f t="shared" si="2100"/>
        <v>314.94000000000,879.05000000000</v>
      </c>
      <c r="G255" s="770" t="str">
        <f t="shared" si="2099"/>
        <v>pl</v>
      </c>
      <c r="H255" s="770" t="str">
        <f t="shared" si="2094"/>
        <v xml:space="preserve">371.05000000120,855.80414999991 </v>
      </c>
      <c r="I255" s="770" t="str">
        <f t="shared" si="2095"/>
        <v xml:space="preserve">371.05000000120,855.80414999991 </v>
      </c>
      <c r="J255" s="770" t="str">
        <f t="shared" si="2096"/>
        <v xml:space="preserve">371.05000000120,855.80414999991 </v>
      </c>
      <c r="K255" s="770" t="str">
        <f t="shared" si="2097"/>
        <v xml:space="preserve">371.05000000120,855.80414999991 </v>
      </c>
      <c r="L255" s="772" t="str">
        <f t="shared" si="2098"/>
        <v xml:space="preserve">371.05000000120,855.80414999991 </v>
      </c>
      <c r="QR255" s="96"/>
    </row>
    <row r="256" spans="6:460" x14ac:dyDescent="0.25">
      <c r="F256" s="770" t="str">
        <f t="shared" si="2100"/>
        <v>314.94000000000,879.05000000000</v>
      </c>
      <c r="G256" s="770" t="str">
        <f t="shared" si="2099"/>
        <v>pl</v>
      </c>
      <c r="H256" s="770" t="str">
        <f t="shared" si="2094"/>
        <v xml:space="preserve">371.05000000120,855.80414999991 </v>
      </c>
      <c r="I256" s="770" t="str">
        <f t="shared" si="2095"/>
        <v xml:space="preserve">371.05000000120,855.80414999991 </v>
      </c>
      <c r="J256" s="770" t="str">
        <f t="shared" si="2096"/>
        <v xml:space="preserve">371.05000000120,855.80414999991 </v>
      </c>
      <c r="K256" s="770" t="str">
        <f t="shared" si="2097"/>
        <v xml:space="preserve">371.05000000120,855.80414999991 </v>
      </c>
      <c r="L256" s="772" t="str">
        <f t="shared" si="2098"/>
        <v xml:space="preserve">371.05000000120,855.80414999991 </v>
      </c>
      <c r="QR256" s="96"/>
    </row>
    <row r="257" spans="6:460" x14ac:dyDescent="0.25">
      <c r="F257" s="770" t="str">
        <f t="shared" si="2100"/>
        <v>314.94000000000,879.05000000000</v>
      </c>
      <c r="G257" s="770" t="str">
        <f t="shared" si="2099"/>
        <v>pl</v>
      </c>
      <c r="H257" s="770" t="str">
        <f t="shared" si="2094"/>
        <v xml:space="preserve">371.05000000120,855.80414999991 </v>
      </c>
      <c r="I257" s="770" t="str">
        <f t="shared" si="2095"/>
        <v xml:space="preserve">371.05000000120,855.80414999991 </v>
      </c>
      <c r="J257" s="770" t="str">
        <f t="shared" si="2096"/>
        <v xml:space="preserve">371.05000000120,855.80414999991 </v>
      </c>
      <c r="K257" s="770" t="str">
        <f t="shared" si="2097"/>
        <v xml:space="preserve">371.05000000120,855.80414999991 </v>
      </c>
      <c r="L257" s="772" t="str">
        <f t="shared" si="2098"/>
        <v xml:space="preserve">371.05000000120,855.80414999991 </v>
      </c>
      <c r="QR257" s="96"/>
    </row>
    <row r="258" spans="6:460" x14ac:dyDescent="0.25">
      <c r="F258" s="770" t="str">
        <f t="shared" si="2100"/>
        <v>314.94000000000,879.05000000000</v>
      </c>
      <c r="G258" s="770" t="str">
        <f t="shared" si="2099"/>
        <v>pl</v>
      </c>
      <c r="H258" s="770" t="str">
        <f t="shared" si="2094"/>
        <v xml:space="preserve">371.05000000120,855.80414999991 </v>
      </c>
      <c r="I258" s="770" t="str">
        <f t="shared" si="2095"/>
        <v xml:space="preserve">371.05000000120,855.80414999991 </v>
      </c>
      <c r="J258" s="770" t="str">
        <f t="shared" si="2096"/>
        <v xml:space="preserve">371.05000000120,855.80414999991 </v>
      </c>
      <c r="K258" s="770" t="str">
        <f t="shared" si="2097"/>
        <v xml:space="preserve">371.05000000120,855.80414999991 </v>
      </c>
      <c r="L258" s="772" t="str">
        <f t="shared" si="2098"/>
        <v xml:space="preserve">371.05000000120,855.80414999991 </v>
      </c>
      <c r="QR258" s="96"/>
    </row>
    <row r="259" spans="6:460" x14ac:dyDescent="0.25">
      <c r="F259" s="770" t="str">
        <f t="shared" si="2100"/>
        <v>314.94000000000,879.05000000000</v>
      </c>
      <c r="G259" s="770" t="str">
        <f t="shared" si="2099"/>
        <v>pl</v>
      </c>
      <c r="H259" s="770" t="str">
        <f t="shared" si="2094"/>
        <v xml:space="preserve">371.05000000120,855.80414999991 </v>
      </c>
      <c r="I259" s="770" t="str">
        <f t="shared" si="2095"/>
        <v xml:space="preserve">371.05000000120,855.80414999991 </v>
      </c>
      <c r="J259" s="770" t="str">
        <f t="shared" si="2096"/>
        <v xml:space="preserve">371.05000000120,855.80414999991 </v>
      </c>
      <c r="K259" s="770" t="str">
        <f t="shared" si="2097"/>
        <v xml:space="preserve">371.05000000120,855.80414999991 </v>
      </c>
      <c r="L259" s="772" t="str">
        <f t="shared" si="2098"/>
        <v xml:space="preserve">371.05000000120,855.80414999991 </v>
      </c>
      <c r="QR259" s="96"/>
    </row>
    <row r="260" spans="6:460" x14ac:dyDescent="0.25">
      <c r="F260" s="770" t="str">
        <f t="shared" si="2100"/>
        <v>314.94000000000,879.05000000000</v>
      </c>
      <c r="G260" s="770" t="str">
        <f t="shared" si="2099"/>
        <v>pl</v>
      </c>
      <c r="H260" s="770" t="str">
        <f t="shared" si="2094"/>
        <v xml:space="preserve">371.05000000120,855.80414999991 </v>
      </c>
      <c r="I260" s="770" t="str">
        <f t="shared" si="2095"/>
        <v xml:space="preserve">371.05000000120,855.80414999991 </v>
      </c>
      <c r="J260" s="770" t="str">
        <f t="shared" si="2096"/>
        <v xml:space="preserve">371.05000000120,855.80414999991 </v>
      </c>
      <c r="K260" s="770" t="str">
        <f t="shared" si="2097"/>
        <v xml:space="preserve">371.05000000120,855.80414999991 </v>
      </c>
      <c r="L260" s="772" t="str">
        <f t="shared" si="2098"/>
        <v xml:space="preserve">371.05000000120,855.80414999991 </v>
      </c>
      <c r="QR260" s="96"/>
    </row>
    <row r="261" spans="6:460" x14ac:dyDescent="0.25">
      <c r="F261" s="770" t="str">
        <f t="shared" si="2100"/>
        <v>314.94000000000,879.05000000000</v>
      </c>
      <c r="G261" s="770" t="str">
        <f t="shared" si="2099"/>
        <v>pl</v>
      </c>
      <c r="H261" s="770" t="str">
        <f t="shared" si="2094"/>
        <v xml:space="preserve">371.05000000120,855.80414999991 </v>
      </c>
      <c r="I261" s="770" t="str">
        <f t="shared" si="2095"/>
        <v xml:space="preserve">371.05000000120,855.80414999991 </v>
      </c>
      <c r="J261" s="770" t="str">
        <f t="shared" si="2096"/>
        <v xml:space="preserve">371.05000000120,855.80414999991 </v>
      </c>
      <c r="K261" s="770" t="str">
        <f t="shared" si="2097"/>
        <v xml:space="preserve">371.05000000120,855.80414999991 </v>
      </c>
      <c r="L261" s="772" t="str">
        <f t="shared" si="2098"/>
        <v xml:space="preserve">371.05000000120,855.80414999991 </v>
      </c>
      <c r="QR261" s="96"/>
    </row>
    <row r="262" spans="6:460" x14ac:dyDescent="0.25">
      <c r="F262" s="770" t="str">
        <f t="shared" si="2100"/>
        <v>314.94000000000,879.05000000000</v>
      </c>
      <c r="G262" s="770" t="str">
        <f t="shared" si="2099"/>
        <v>pl</v>
      </c>
      <c r="H262" s="770" t="str">
        <f t="shared" si="2094"/>
        <v xml:space="preserve">371.05000000120,855.80414999991 </v>
      </c>
      <c r="I262" s="770" t="str">
        <f t="shared" si="2095"/>
        <v xml:space="preserve">371.05000000120,855.80414999991 </v>
      </c>
      <c r="J262" s="770" t="str">
        <f t="shared" si="2096"/>
        <v xml:space="preserve">371.05000000120,855.80414999991 </v>
      </c>
      <c r="K262" s="770" t="str">
        <f t="shared" si="2097"/>
        <v xml:space="preserve">371.05000000120,855.80414999991 </v>
      </c>
      <c r="L262" s="772" t="str">
        <f t="shared" si="2098"/>
        <v xml:space="preserve">371.05000000120,855.80414999991 </v>
      </c>
      <c r="QR262" s="96"/>
    </row>
    <row r="263" spans="6:460" x14ac:dyDescent="0.25">
      <c r="F263" s="770" t="str">
        <f t="shared" si="2100"/>
        <v>314.94000000000,879.05000000000</v>
      </c>
      <c r="G263" s="770" t="str">
        <f t="shared" si="2099"/>
        <v>pl</v>
      </c>
      <c r="H263" s="770" t="str">
        <f t="shared" si="2094"/>
        <v xml:space="preserve">371.05000000120,855.80414999991 </v>
      </c>
      <c r="I263" s="770" t="str">
        <f t="shared" si="2095"/>
        <v xml:space="preserve">371.05000000120,855.80414999991 </v>
      </c>
      <c r="J263" s="770" t="str">
        <f t="shared" si="2096"/>
        <v xml:space="preserve">371.05000000120,855.80414999991 </v>
      </c>
      <c r="K263" s="770" t="str">
        <f t="shared" si="2097"/>
        <v xml:space="preserve">371.05000000120,855.80414999991 </v>
      </c>
      <c r="L263" s="772" t="str">
        <f t="shared" si="2098"/>
        <v xml:space="preserve">371.05000000120,855.80414999991 </v>
      </c>
      <c r="QR263" s="96"/>
    </row>
    <row r="264" spans="6:460" x14ac:dyDescent="0.25">
      <c r="F264" s="770" t="str">
        <f t="shared" si="2100"/>
        <v>314.94000000000,879.05000000000</v>
      </c>
      <c r="G264" s="770" t="str">
        <f t="shared" si="2099"/>
        <v>pl</v>
      </c>
      <c r="H264" s="770" t="str">
        <f t="shared" si="2094"/>
        <v xml:space="preserve">371.05000000120,855.80414999991 </v>
      </c>
      <c r="I264" s="770" t="str">
        <f t="shared" si="2095"/>
        <v xml:space="preserve">371.05000000120,855.80414999991 </v>
      </c>
      <c r="J264" s="770" t="str">
        <f t="shared" si="2096"/>
        <v xml:space="preserve">371.05000000120,855.80414999991 </v>
      </c>
      <c r="K264" s="770" t="str">
        <f t="shared" si="2097"/>
        <v xml:space="preserve">371.05000000120,855.80414999991 </v>
      </c>
      <c r="L264" s="772" t="str">
        <f t="shared" si="2098"/>
        <v xml:space="preserve">371.05000000120,855.80414999991 </v>
      </c>
      <c r="QR264" s="96"/>
    </row>
    <row r="265" spans="6:460" x14ac:dyDescent="0.25">
      <c r="F265" s="770" t="str">
        <f t="shared" si="2100"/>
        <v>314.94000000000,879.05000000000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371.05000000120,855.80414999991 </v>
      </c>
      <c r="I265" s="770" t="str">
        <f t="shared" ref="I265:I296" si="2102">IF(Y42=0,L264,AKM42&amp;AKN42&amp;","&amp;AKP42&amp;AKQ42)</f>
        <v xml:space="preserve">371.05000000120,855.80414999991 </v>
      </c>
      <c r="J265" s="770" t="str">
        <f t="shared" ref="J265:J296" si="2103">IF(Y42=0,L264,AKS42&amp;AKT42&amp;","&amp;AKV42&amp;AKW42&amp;" ")</f>
        <v xml:space="preserve">371.05000000120,855.80414999991 </v>
      </c>
      <c r="K265" s="770" t="str">
        <f t="shared" ref="K265:K296" si="2104">IF(Y42=0,L264,AKY42&amp;AKZ42&amp;","&amp;ALB42&amp;ALC42&amp;" ")</f>
        <v xml:space="preserve">371.05000000120,855.80414999991 </v>
      </c>
      <c r="L265" s="772" t="str">
        <f t="shared" ref="L265:L296" si="2105">IF(Y42=0,L264,ALE42&amp;ALF42&amp;","&amp;ALH42&amp;ALI42&amp;" ")</f>
        <v xml:space="preserve">371.05000000120,855.80414999991 </v>
      </c>
      <c r="QR265" s="96"/>
    </row>
    <row r="266" spans="6:460" x14ac:dyDescent="0.25">
      <c r="F266" s="770" t="str">
        <f t="shared" si="2100"/>
        <v>314.94000000000,879.05000000000</v>
      </c>
      <c r="G266" s="770" t="str">
        <f t="shared" si="2099"/>
        <v>pl</v>
      </c>
      <c r="H266" s="770" t="str">
        <f t="shared" si="2101"/>
        <v xml:space="preserve">371.05000000120,855.80414999991 </v>
      </c>
      <c r="I266" s="770" t="str">
        <f t="shared" si="2102"/>
        <v xml:space="preserve">371.05000000120,855.80414999991 </v>
      </c>
      <c r="J266" s="770" t="str">
        <f t="shared" si="2103"/>
        <v xml:space="preserve">371.05000000120,855.80414999991 </v>
      </c>
      <c r="K266" s="770" t="str">
        <f t="shared" si="2104"/>
        <v xml:space="preserve">371.05000000120,855.80414999991 </v>
      </c>
      <c r="L266" s="772" t="str">
        <f t="shared" si="2105"/>
        <v xml:space="preserve">371.05000000120,855.80414999991 </v>
      </c>
      <c r="QR266" s="96"/>
    </row>
    <row r="267" spans="6:460" x14ac:dyDescent="0.25">
      <c r="F267" s="770" t="str">
        <f t="shared" si="2100"/>
        <v>314.94000000000,879.05000000000</v>
      </c>
      <c r="G267" s="770" t="str">
        <f t="shared" si="2099"/>
        <v>pl</v>
      </c>
      <c r="H267" s="770" t="str">
        <f t="shared" si="2101"/>
        <v xml:space="preserve">371.05000000120,855.80414999991 </v>
      </c>
      <c r="I267" s="770" t="str">
        <f t="shared" si="2102"/>
        <v xml:space="preserve">371.05000000120,855.80414999991 </v>
      </c>
      <c r="J267" s="770" t="str">
        <f t="shared" si="2103"/>
        <v xml:space="preserve">371.05000000120,855.80414999991 </v>
      </c>
      <c r="K267" s="770" t="str">
        <f t="shared" si="2104"/>
        <v xml:space="preserve">371.05000000120,855.80414999991 </v>
      </c>
      <c r="L267" s="772" t="str">
        <f t="shared" si="2105"/>
        <v xml:space="preserve">371.05000000120,855.80414999991 </v>
      </c>
      <c r="QR267" s="96"/>
    </row>
    <row r="268" spans="6:460" x14ac:dyDescent="0.25">
      <c r="F268" s="770" t="str">
        <f t="shared" si="2100"/>
        <v>314.94000000000,879.05000000000</v>
      </c>
      <c r="G268" s="770" t="str">
        <f t="shared" si="2099"/>
        <v>pl</v>
      </c>
      <c r="H268" s="770" t="str">
        <f t="shared" si="2101"/>
        <v xml:space="preserve">371.05000000120,855.80414999991 </v>
      </c>
      <c r="I268" s="770" t="str">
        <f t="shared" si="2102"/>
        <v xml:space="preserve">371.05000000120,855.80414999991 </v>
      </c>
      <c r="J268" s="770" t="str">
        <f t="shared" si="2103"/>
        <v xml:space="preserve">371.05000000120,855.80414999991 </v>
      </c>
      <c r="K268" s="770" t="str">
        <f t="shared" si="2104"/>
        <v xml:space="preserve">371.05000000120,855.80414999991 </v>
      </c>
      <c r="L268" s="772" t="str">
        <f t="shared" si="2105"/>
        <v xml:space="preserve">371.05000000120,855.80414999991 </v>
      </c>
      <c r="QR268" s="96"/>
    </row>
    <row r="269" spans="6:460" x14ac:dyDescent="0.25">
      <c r="F269" s="770" t="str">
        <f t="shared" si="2100"/>
        <v>314.94000000000,879.05000000000</v>
      </c>
      <c r="G269" s="770" t="str">
        <f t="shared" si="2099"/>
        <v>pl</v>
      </c>
      <c r="H269" s="770" t="str">
        <f t="shared" si="2101"/>
        <v xml:space="preserve">371.05000000120,855.80414999991 </v>
      </c>
      <c r="I269" s="770" t="str">
        <f t="shared" si="2102"/>
        <v xml:space="preserve">371.05000000120,855.80414999991 </v>
      </c>
      <c r="J269" s="770" t="str">
        <f t="shared" si="2103"/>
        <v xml:space="preserve">371.05000000120,855.80414999991 </v>
      </c>
      <c r="K269" s="770" t="str">
        <f t="shared" si="2104"/>
        <v xml:space="preserve">371.05000000120,855.80414999991 </v>
      </c>
      <c r="L269" s="772" t="str">
        <f t="shared" si="2105"/>
        <v xml:space="preserve">371.05000000120,855.80414999991 </v>
      </c>
      <c r="QR269" s="96"/>
    </row>
    <row r="270" spans="6:460" x14ac:dyDescent="0.25">
      <c r="F270" s="770" t="str">
        <f t="shared" ref="F270:F301" si="2106">IF(BX43=0,F269,QG43&amp;QH43&amp;","&amp;QJ43&amp;QK43)</f>
        <v>314.94000000000,879.05000000000</v>
      </c>
      <c r="G270" s="770" t="str">
        <f t="shared" si="2099"/>
        <v>pl</v>
      </c>
      <c r="H270" s="770" t="str">
        <f t="shared" si="2101"/>
        <v xml:space="preserve">371.05000000120,855.80414999991 </v>
      </c>
      <c r="I270" s="770" t="str">
        <f t="shared" si="2102"/>
        <v xml:space="preserve">371.05000000120,855.80414999991 </v>
      </c>
      <c r="J270" s="770" t="str">
        <f t="shared" si="2103"/>
        <v xml:space="preserve">371.05000000120,855.80414999991 </v>
      </c>
      <c r="K270" s="770" t="str">
        <f t="shared" si="2104"/>
        <v xml:space="preserve">371.05000000120,855.80414999991 </v>
      </c>
      <c r="L270" s="772" t="str">
        <f t="shared" si="2105"/>
        <v xml:space="preserve">371.05000000120,855.80414999991 </v>
      </c>
      <c r="QR270" s="96"/>
    </row>
    <row r="271" spans="6:460" x14ac:dyDescent="0.25">
      <c r="F271" s="770" t="str">
        <f t="shared" si="2106"/>
        <v>314.94000000000,879.05000000000</v>
      </c>
      <c r="G271" s="770" t="str">
        <f t="shared" si="2099"/>
        <v>pl</v>
      </c>
      <c r="H271" s="770" t="str">
        <f t="shared" si="2101"/>
        <v xml:space="preserve">371.05000000120,855.80414999991 </v>
      </c>
      <c r="I271" s="770" t="str">
        <f t="shared" si="2102"/>
        <v xml:space="preserve">371.05000000120,855.80414999991 </v>
      </c>
      <c r="J271" s="770" t="str">
        <f t="shared" si="2103"/>
        <v xml:space="preserve">371.05000000120,855.80414999991 </v>
      </c>
      <c r="K271" s="770" t="str">
        <f t="shared" si="2104"/>
        <v xml:space="preserve">371.05000000120,855.80414999991 </v>
      </c>
      <c r="L271" s="772" t="str">
        <f t="shared" si="2105"/>
        <v xml:space="preserve">371.05000000120,855.80414999991 </v>
      </c>
      <c r="QR271" s="96"/>
    </row>
    <row r="272" spans="6:460" x14ac:dyDescent="0.25">
      <c r="F272" s="770" t="str">
        <f t="shared" si="2106"/>
        <v>314.94000000000,879.05000000000</v>
      </c>
      <c r="G272" s="770" t="str">
        <f t="shared" si="2099"/>
        <v>pl</v>
      </c>
      <c r="H272" s="770" t="str">
        <f t="shared" si="2101"/>
        <v xml:space="preserve">371.05000000120,855.80414999991 </v>
      </c>
      <c r="I272" s="770" t="str">
        <f t="shared" si="2102"/>
        <v xml:space="preserve">371.05000000120,855.80414999991 </v>
      </c>
      <c r="J272" s="770" t="str">
        <f t="shared" si="2103"/>
        <v xml:space="preserve">371.05000000120,855.80414999991 </v>
      </c>
      <c r="K272" s="770" t="str">
        <f t="shared" si="2104"/>
        <v xml:space="preserve">371.05000000120,855.80414999991 </v>
      </c>
      <c r="L272" s="772" t="str">
        <f t="shared" si="2105"/>
        <v xml:space="preserve">371.05000000120,855.80414999991 </v>
      </c>
      <c r="QR272" s="96"/>
    </row>
    <row r="273" spans="6:460" x14ac:dyDescent="0.25">
      <c r="F273" s="770" t="str">
        <f t="shared" si="2106"/>
        <v>314.94000000000,879.05000000000</v>
      </c>
      <c r="G273" s="770" t="str">
        <f t="shared" si="2099"/>
        <v>pl</v>
      </c>
      <c r="H273" s="770" t="str">
        <f t="shared" si="2101"/>
        <v xml:space="preserve">371.05000000120,855.80414999991 </v>
      </c>
      <c r="I273" s="770" t="str">
        <f t="shared" si="2102"/>
        <v xml:space="preserve">371.05000000120,855.80414999991 </v>
      </c>
      <c r="J273" s="770" t="str">
        <f t="shared" si="2103"/>
        <v xml:space="preserve">371.05000000120,855.80414999991 </v>
      </c>
      <c r="K273" s="770" t="str">
        <f t="shared" si="2104"/>
        <v xml:space="preserve">371.05000000120,855.80414999991 </v>
      </c>
      <c r="L273" s="772" t="str">
        <f t="shared" si="2105"/>
        <v xml:space="preserve">371.05000000120,855.80414999991 </v>
      </c>
      <c r="QR273" s="96"/>
    </row>
    <row r="274" spans="6:460" x14ac:dyDescent="0.25">
      <c r="F274" s="770" t="str">
        <f t="shared" si="2106"/>
        <v>314.94000000000,879.05000000000</v>
      </c>
      <c r="G274" s="770" t="str">
        <f t="shared" si="2099"/>
        <v>pl</v>
      </c>
      <c r="H274" s="770" t="str">
        <f t="shared" si="2101"/>
        <v xml:space="preserve">371.05000000120,855.80414999991 </v>
      </c>
      <c r="I274" s="770" t="str">
        <f t="shared" si="2102"/>
        <v xml:space="preserve">371.05000000120,855.80414999991 </v>
      </c>
      <c r="J274" s="770" t="str">
        <f t="shared" si="2103"/>
        <v xml:space="preserve">371.05000000120,855.80414999991 </v>
      </c>
      <c r="K274" s="770" t="str">
        <f t="shared" si="2104"/>
        <v xml:space="preserve">371.05000000120,855.80414999991 </v>
      </c>
      <c r="L274" s="772" t="str">
        <f t="shared" si="2105"/>
        <v xml:space="preserve">371.05000000120,855.80414999991 </v>
      </c>
      <c r="QR274" s="96"/>
    </row>
    <row r="275" spans="6:460" x14ac:dyDescent="0.25">
      <c r="F275" s="770" t="str">
        <f t="shared" si="2106"/>
        <v>314.94000000000,879.05000000000</v>
      </c>
      <c r="G275" s="770" t="str">
        <f t="shared" si="2099"/>
        <v>pl</v>
      </c>
      <c r="H275" s="770" t="str">
        <f t="shared" si="2101"/>
        <v xml:space="preserve">371.05000000120,855.80414999991 </v>
      </c>
      <c r="I275" s="770" t="str">
        <f t="shared" si="2102"/>
        <v xml:space="preserve">371.05000000120,855.80414999991 </v>
      </c>
      <c r="J275" s="770" t="str">
        <f t="shared" si="2103"/>
        <v xml:space="preserve">371.05000000120,855.80414999991 </v>
      </c>
      <c r="K275" s="770" t="str">
        <f t="shared" si="2104"/>
        <v xml:space="preserve">371.05000000120,855.80414999991 </v>
      </c>
      <c r="L275" s="772" t="str">
        <f t="shared" si="2105"/>
        <v xml:space="preserve">371.05000000120,855.80414999991 </v>
      </c>
      <c r="QR275" s="96"/>
    </row>
    <row r="276" spans="6:460" x14ac:dyDescent="0.25">
      <c r="F276" s="770" t="str">
        <f t="shared" si="2106"/>
        <v>314.94000000000,879.05000000000</v>
      </c>
      <c r="G276" s="770" t="str">
        <f t="shared" si="2099"/>
        <v>pl</v>
      </c>
      <c r="H276" s="770" t="str">
        <f t="shared" si="2101"/>
        <v xml:space="preserve">371.05000000120,855.80414999991 </v>
      </c>
      <c r="I276" s="770" t="str">
        <f t="shared" si="2102"/>
        <v xml:space="preserve">371.05000000120,855.80414999991 </v>
      </c>
      <c r="J276" s="770" t="str">
        <f t="shared" si="2103"/>
        <v xml:space="preserve">371.05000000120,855.80414999991 </v>
      </c>
      <c r="K276" s="770" t="str">
        <f t="shared" si="2104"/>
        <v xml:space="preserve">371.05000000120,855.80414999991 </v>
      </c>
      <c r="L276" s="772" t="str">
        <f t="shared" si="2105"/>
        <v xml:space="preserve">371.05000000120,855.80414999991 </v>
      </c>
      <c r="QR276" s="96"/>
    </row>
    <row r="277" spans="6:460" x14ac:dyDescent="0.25">
      <c r="F277" s="770" t="str">
        <f t="shared" si="2106"/>
        <v>314.94000000000,879.05000000000</v>
      </c>
      <c r="G277" s="770" t="str">
        <f t="shared" si="2099"/>
        <v>pl</v>
      </c>
      <c r="H277" s="770" t="str">
        <f t="shared" si="2101"/>
        <v xml:space="preserve">371.05000000120,855.80414999991 </v>
      </c>
      <c r="I277" s="770" t="str">
        <f t="shared" si="2102"/>
        <v xml:space="preserve">371.05000000120,855.80414999991 </v>
      </c>
      <c r="J277" s="770" t="str">
        <f t="shared" si="2103"/>
        <v xml:space="preserve">371.05000000120,855.80414999991 </v>
      </c>
      <c r="K277" s="770" t="str">
        <f t="shared" si="2104"/>
        <v xml:space="preserve">371.05000000120,855.80414999991 </v>
      </c>
      <c r="L277" s="772" t="str">
        <f t="shared" si="2105"/>
        <v xml:space="preserve">371.05000000120,855.80414999991 </v>
      </c>
      <c r="QR277" s="96"/>
    </row>
    <row r="278" spans="6:460" x14ac:dyDescent="0.25">
      <c r="F278" s="770" t="str">
        <f t="shared" si="2106"/>
        <v>314.94000000000,879.05000000000</v>
      </c>
      <c r="G278" s="770" t="str">
        <f t="shared" si="2099"/>
        <v>pl</v>
      </c>
      <c r="H278" s="770" t="str">
        <f t="shared" si="2101"/>
        <v xml:space="preserve">371.05000000120,855.80414999991 </v>
      </c>
      <c r="I278" s="770" t="str">
        <f t="shared" si="2102"/>
        <v xml:space="preserve">371.05000000120,855.80414999991 </v>
      </c>
      <c r="J278" s="770" t="str">
        <f t="shared" si="2103"/>
        <v xml:space="preserve">371.05000000120,855.80414999991 </v>
      </c>
      <c r="K278" s="770" t="str">
        <f t="shared" si="2104"/>
        <v xml:space="preserve">371.05000000120,855.80414999991 </v>
      </c>
      <c r="L278" s="772" t="str">
        <f t="shared" si="2105"/>
        <v xml:space="preserve">371.05000000120,855.80414999991 </v>
      </c>
      <c r="QR278" s="96"/>
    </row>
    <row r="279" spans="6:460" x14ac:dyDescent="0.25">
      <c r="F279" s="770" t="str">
        <f t="shared" si="2106"/>
        <v>314.94000000000,879.05000000000</v>
      </c>
      <c r="G279" s="770" t="str">
        <f t="shared" si="2099"/>
        <v>pl</v>
      </c>
      <c r="H279" s="770" t="str">
        <f t="shared" si="2101"/>
        <v xml:space="preserve">371.05000000120,855.80414999991 </v>
      </c>
      <c r="I279" s="770" t="str">
        <f t="shared" si="2102"/>
        <v xml:space="preserve">371.05000000120,855.80414999991 </v>
      </c>
      <c r="J279" s="770" t="str">
        <f t="shared" si="2103"/>
        <v xml:space="preserve">371.05000000120,855.80414999991 </v>
      </c>
      <c r="K279" s="770" t="str">
        <f t="shared" si="2104"/>
        <v xml:space="preserve">371.05000000120,855.80414999991 </v>
      </c>
      <c r="L279" s="772" t="str">
        <f t="shared" si="2105"/>
        <v xml:space="preserve">371.05000000120,855.80414999991 </v>
      </c>
      <c r="QR279" s="96"/>
    </row>
    <row r="280" spans="6:460" x14ac:dyDescent="0.25">
      <c r="F280" s="770" t="str">
        <f t="shared" si="2106"/>
        <v>314.94000000000,879.05000000000</v>
      </c>
      <c r="G280" s="770" t="str">
        <f t="shared" si="2099"/>
        <v>pl</v>
      </c>
      <c r="H280" s="770" t="str">
        <f t="shared" si="2101"/>
        <v xml:space="preserve">371.05000000120,855.80414999991 </v>
      </c>
      <c r="I280" s="770" t="str">
        <f t="shared" si="2102"/>
        <v xml:space="preserve">371.05000000120,855.80414999991 </v>
      </c>
      <c r="J280" s="770" t="str">
        <f t="shared" si="2103"/>
        <v xml:space="preserve">371.05000000120,855.80414999991 </v>
      </c>
      <c r="K280" s="770" t="str">
        <f t="shared" si="2104"/>
        <v xml:space="preserve">371.05000000120,855.80414999991 </v>
      </c>
      <c r="L280" s="772" t="str">
        <f t="shared" si="2105"/>
        <v xml:space="preserve">371.05000000120,855.80414999991 </v>
      </c>
      <c r="QR280" s="96"/>
    </row>
    <row r="281" spans="6:460" x14ac:dyDescent="0.25">
      <c r="F281" s="770" t="str">
        <f t="shared" si="2106"/>
        <v>314.94000000000,879.05000000000</v>
      </c>
      <c r="G281" s="770" t="str">
        <f t="shared" si="2099"/>
        <v>pl</v>
      </c>
      <c r="H281" s="770" t="str">
        <f t="shared" si="2101"/>
        <v xml:space="preserve">371.05000000120,855.80414999991 </v>
      </c>
      <c r="I281" s="770" t="str">
        <f t="shared" si="2102"/>
        <v xml:space="preserve">371.05000000120,855.80414999991 </v>
      </c>
      <c r="J281" s="770" t="str">
        <f t="shared" si="2103"/>
        <v xml:space="preserve">371.05000000120,855.80414999991 </v>
      </c>
      <c r="K281" s="770" t="str">
        <f t="shared" si="2104"/>
        <v xml:space="preserve">371.05000000120,855.80414999991 </v>
      </c>
      <c r="L281" s="772" t="str">
        <f t="shared" si="2105"/>
        <v xml:space="preserve">371.05000000120,855.80414999991 </v>
      </c>
      <c r="QR281" s="96"/>
    </row>
    <row r="282" spans="6:460" x14ac:dyDescent="0.25">
      <c r="F282" s="770" t="str">
        <f t="shared" si="2106"/>
        <v>314.94000000000,879.05000000000</v>
      </c>
      <c r="G282" s="770" t="str">
        <f t="shared" si="2099"/>
        <v>pl</v>
      </c>
      <c r="H282" s="770" t="str">
        <f t="shared" si="2101"/>
        <v xml:space="preserve">371.05000000120,855.80414999991 </v>
      </c>
      <c r="I282" s="770" t="str">
        <f t="shared" si="2102"/>
        <v xml:space="preserve">371.05000000120,855.80414999991 </v>
      </c>
      <c r="J282" s="770" t="str">
        <f t="shared" si="2103"/>
        <v xml:space="preserve">371.05000000120,855.80414999991 </v>
      </c>
      <c r="K282" s="770" t="str">
        <f t="shared" si="2104"/>
        <v xml:space="preserve">371.05000000120,855.80414999991 </v>
      </c>
      <c r="L282" s="772" t="str">
        <f t="shared" si="2105"/>
        <v xml:space="preserve">371.05000000120,855.80414999991 </v>
      </c>
      <c r="QR282" s="96"/>
    </row>
    <row r="283" spans="6:460" x14ac:dyDescent="0.25">
      <c r="F283" s="770" t="str">
        <f t="shared" si="2106"/>
        <v>314.94000000000,879.05000000000</v>
      </c>
      <c r="G283" s="770" t="str">
        <f t="shared" si="2099"/>
        <v>pl</v>
      </c>
      <c r="H283" s="770" t="str">
        <f t="shared" si="2101"/>
        <v xml:space="preserve">371.05000000120,855.80414999991 </v>
      </c>
      <c r="I283" s="770" t="str">
        <f t="shared" si="2102"/>
        <v xml:space="preserve">371.05000000120,855.80414999991 </v>
      </c>
      <c r="J283" s="770" t="str">
        <f t="shared" si="2103"/>
        <v xml:space="preserve">371.05000000120,855.80414999991 </v>
      </c>
      <c r="K283" s="770" t="str">
        <f t="shared" si="2104"/>
        <v xml:space="preserve">371.05000000120,855.80414999991 </v>
      </c>
      <c r="L283" s="772" t="str">
        <f t="shared" si="2105"/>
        <v xml:space="preserve">371.05000000120,855.80414999991 </v>
      </c>
      <c r="QR283" s="96"/>
    </row>
    <row r="284" spans="6:460" x14ac:dyDescent="0.25">
      <c r="F284" s="770" t="str">
        <f t="shared" si="2106"/>
        <v>314.94000000000,879.05000000000</v>
      </c>
      <c r="G284" s="770" t="str">
        <f t="shared" si="2099"/>
        <v>pl</v>
      </c>
      <c r="H284" s="770" t="str">
        <f t="shared" si="2101"/>
        <v xml:space="preserve">371.05000000120,855.80414999991 </v>
      </c>
      <c r="I284" s="770" t="str">
        <f t="shared" si="2102"/>
        <v xml:space="preserve">371.05000000120,855.80414999991 </v>
      </c>
      <c r="J284" s="770" t="str">
        <f t="shared" si="2103"/>
        <v xml:space="preserve">371.05000000120,855.80414999991 </v>
      </c>
      <c r="K284" s="770" t="str">
        <f t="shared" si="2104"/>
        <v xml:space="preserve">371.05000000120,855.80414999991 </v>
      </c>
      <c r="L284" s="772" t="str">
        <f t="shared" si="2105"/>
        <v xml:space="preserve">371.05000000120,855.80414999991 </v>
      </c>
      <c r="QR284" s="96"/>
    </row>
    <row r="285" spans="6:460" x14ac:dyDescent="0.25">
      <c r="F285" s="770" t="str">
        <f t="shared" si="2106"/>
        <v>314.94000000000,879.05000000000</v>
      </c>
      <c r="G285" s="770" t="str">
        <f t="shared" si="2099"/>
        <v>pl</v>
      </c>
      <c r="H285" s="770" t="str">
        <f t="shared" si="2101"/>
        <v xml:space="preserve">371.05000000120,855.80414999991 </v>
      </c>
      <c r="I285" s="770" t="str">
        <f t="shared" si="2102"/>
        <v xml:space="preserve">371.05000000120,855.80414999991 </v>
      </c>
      <c r="J285" s="770" t="str">
        <f t="shared" si="2103"/>
        <v xml:space="preserve">371.05000000120,855.80414999991 </v>
      </c>
      <c r="K285" s="770" t="str">
        <f t="shared" si="2104"/>
        <v xml:space="preserve">371.05000000120,855.80414999991 </v>
      </c>
      <c r="L285" s="772" t="str">
        <f t="shared" si="2105"/>
        <v xml:space="preserve">371.05000000120,855.80414999991 </v>
      </c>
      <c r="QR285" s="96"/>
    </row>
    <row r="286" spans="6:460" x14ac:dyDescent="0.25">
      <c r="F286" s="770" t="str">
        <f t="shared" si="2106"/>
        <v>314.94000000000,879.05000000000</v>
      </c>
      <c r="G286" s="770" t="str">
        <f t="shared" si="2099"/>
        <v>pl</v>
      </c>
      <c r="H286" s="770" t="str">
        <f t="shared" si="2101"/>
        <v xml:space="preserve">371.05000000120,855.80414999991 </v>
      </c>
      <c r="I286" s="770" t="str">
        <f t="shared" si="2102"/>
        <v xml:space="preserve">371.05000000120,855.80414999991 </v>
      </c>
      <c r="J286" s="770" t="str">
        <f t="shared" si="2103"/>
        <v xml:space="preserve">371.05000000120,855.80414999991 </v>
      </c>
      <c r="K286" s="770" t="str">
        <f t="shared" si="2104"/>
        <v xml:space="preserve">371.05000000120,855.80414999991 </v>
      </c>
      <c r="L286" s="772" t="str">
        <f t="shared" si="2105"/>
        <v xml:space="preserve">371.05000000120,855.80414999991 </v>
      </c>
      <c r="QR286" s="96"/>
    </row>
    <row r="287" spans="6:460" x14ac:dyDescent="0.25">
      <c r="F287" s="770" t="str">
        <f t="shared" si="2106"/>
        <v>314.94000000000,879.05000000000</v>
      </c>
      <c r="G287" s="770" t="str">
        <f t="shared" si="2099"/>
        <v>pl</v>
      </c>
      <c r="H287" s="770" t="str">
        <f t="shared" si="2101"/>
        <v xml:space="preserve">371.05000000120,855.80414999991 </v>
      </c>
      <c r="I287" s="770" t="str">
        <f t="shared" si="2102"/>
        <v xml:space="preserve">371.05000000120,855.80414999991 </v>
      </c>
      <c r="J287" s="770" t="str">
        <f t="shared" si="2103"/>
        <v xml:space="preserve">371.05000000120,855.80414999991 </v>
      </c>
      <c r="K287" s="770" t="str">
        <f t="shared" si="2104"/>
        <v xml:space="preserve">371.05000000120,855.80414999991 </v>
      </c>
      <c r="L287" s="772" t="str">
        <f t="shared" si="2105"/>
        <v xml:space="preserve">371.05000000120,855.80414999991 </v>
      </c>
      <c r="QR287" s="96"/>
    </row>
    <row r="288" spans="6:460" x14ac:dyDescent="0.25">
      <c r="F288" s="770" t="str">
        <f t="shared" si="2106"/>
        <v>314.94000000000,879.05000000000</v>
      </c>
      <c r="G288" s="770" t="str">
        <f t="shared" si="2099"/>
        <v>pl</v>
      </c>
      <c r="H288" s="770" t="str">
        <f t="shared" si="2101"/>
        <v xml:space="preserve">371.05000000120,855.80414999991 </v>
      </c>
      <c r="I288" s="770" t="str">
        <f t="shared" si="2102"/>
        <v xml:space="preserve">371.05000000120,855.80414999991 </v>
      </c>
      <c r="J288" s="770" t="str">
        <f t="shared" si="2103"/>
        <v xml:space="preserve">371.05000000120,855.80414999991 </v>
      </c>
      <c r="K288" s="770" t="str">
        <f t="shared" si="2104"/>
        <v xml:space="preserve">371.05000000120,855.80414999991 </v>
      </c>
      <c r="L288" s="772" t="str">
        <f t="shared" si="2105"/>
        <v xml:space="preserve">371.05000000120,855.80414999991 </v>
      </c>
      <c r="QR288" s="96"/>
    </row>
    <row r="289" spans="6:460" x14ac:dyDescent="0.25">
      <c r="F289" s="770" t="str">
        <f t="shared" si="2106"/>
        <v>314.94000000000,879.05000000000</v>
      </c>
      <c r="G289" s="770" t="str">
        <f t="shared" si="2099"/>
        <v>pl</v>
      </c>
      <c r="H289" s="770" t="str">
        <f t="shared" si="2101"/>
        <v xml:space="preserve">371.05000000120,855.80414999991 </v>
      </c>
      <c r="I289" s="770" t="str">
        <f t="shared" si="2102"/>
        <v xml:space="preserve">371.05000000120,855.80414999991 </v>
      </c>
      <c r="J289" s="770" t="str">
        <f t="shared" si="2103"/>
        <v xml:space="preserve">371.05000000120,855.80414999991 </v>
      </c>
      <c r="K289" s="770" t="str">
        <f t="shared" si="2104"/>
        <v xml:space="preserve">371.05000000120,855.80414999991 </v>
      </c>
      <c r="L289" s="772" t="str">
        <f t="shared" si="2105"/>
        <v xml:space="preserve">371.05000000120,855.80414999991 </v>
      </c>
      <c r="QR289" s="96"/>
    </row>
    <row r="290" spans="6:460" x14ac:dyDescent="0.25">
      <c r="F290" s="770" t="str">
        <f t="shared" si="2106"/>
        <v>314.94000000000,879.05000000000</v>
      </c>
      <c r="G290" s="770" t="str">
        <f t="shared" si="2099"/>
        <v>pl</v>
      </c>
      <c r="H290" s="770" t="str">
        <f t="shared" si="2101"/>
        <v xml:space="preserve">371.05000000120,855.80414999991 </v>
      </c>
      <c r="I290" s="770" t="str">
        <f t="shared" si="2102"/>
        <v xml:space="preserve">371.05000000120,855.80414999991 </v>
      </c>
      <c r="J290" s="770" t="str">
        <f t="shared" si="2103"/>
        <v xml:space="preserve">371.05000000120,855.80414999991 </v>
      </c>
      <c r="K290" s="770" t="str">
        <f t="shared" si="2104"/>
        <v xml:space="preserve">371.05000000120,855.80414999991 </v>
      </c>
      <c r="L290" s="772" t="str">
        <f t="shared" si="2105"/>
        <v xml:space="preserve">371.05000000120,855.80414999991 </v>
      </c>
      <c r="QR290" s="96"/>
    </row>
    <row r="291" spans="6:460" x14ac:dyDescent="0.25">
      <c r="F291" s="770" t="str">
        <f t="shared" si="2106"/>
        <v>314.94000000000,879.05000000000</v>
      </c>
      <c r="G291" s="770" t="str">
        <f t="shared" si="2099"/>
        <v>pl</v>
      </c>
      <c r="H291" s="770" t="str">
        <f t="shared" si="2101"/>
        <v xml:space="preserve">371.05000000120,855.80414999991 </v>
      </c>
      <c r="I291" s="770" t="str">
        <f t="shared" si="2102"/>
        <v xml:space="preserve">371.05000000120,855.80414999991 </v>
      </c>
      <c r="J291" s="770" t="str">
        <f t="shared" si="2103"/>
        <v xml:space="preserve">371.05000000120,855.80414999991 </v>
      </c>
      <c r="K291" s="770" t="str">
        <f t="shared" si="2104"/>
        <v xml:space="preserve">371.05000000120,855.80414999991 </v>
      </c>
      <c r="L291" s="772" t="str">
        <f t="shared" si="2105"/>
        <v xml:space="preserve">371.05000000120,855.80414999991 </v>
      </c>
      <c r="QR291" s="96"/>
    </row>
    <row r="292" spans="6:460" x14ac:dyDescent="0.25">
      <c r="F292" s="770" t="str">
        <f t="shared" si="2106"/>
        <v>314.94000000000,879.05000000000</v>
      </c>
      <c r="G292" s="770" t="str">
        <f t="shared" si="2099"/>
        <v>pl</v>
      </c>
      <c r="H292" s="770" t="str">
        <f t="shared" si="2101"/>
        <v xml:space="preserve">371.05000000120,855.80414999991 </v>
      </c>
      <c r="I292" s="770" t="str">
        <f t="shared" si="2102"/>
        <v xml:space="preserve">371.05000000120,855.80414999991 </v>
      </c>
      <c r="J292" s="770" t="str">
        <f t="shared" si="2103"/>
        <v xml:space="preserve">371.05000000120,855.80414999991 </v>
      </c>
      <c r="K292" s="770" t="str">
        <f t="shared" si="2104"/>
        <v xml:space="preserve">371.05000000120,855.80414999991 </v>
      </c>
      <c r="L292" s="772" t="str">
        <f t="shared" si="2105"/>
        <v xml:space="preserve">371.05000000120,855.80414999991 </v>
      </c>
      <c r="QR292" s="96"/>
    </row>
    <row r="293" spans="6:460" x14ac:dyDescent="0.25">
      <c r="F293" s="770" t="str">
        <f t="shared" si="2106"/>
        <v>314.94000000000,879.05000000000</v>
      </c>
      <c r="G293" s="770" t="str">
        <f t="shared" si="2099"/>
        <v>pl</v>
      </c>
      <c r="H293" s="770" t="str">
        <f t="shared" si="2101"/>
        <v xml:space="preserve">371.05000000120,855.80414999991 </v>
      </c>
      <c r="I293" s="770" t="str">
        <f t="shared" si="2102"/>
        <v xml:space="preserve">371.05000000120,855.80414999991 </v>
      </c>
      <c r="J293" s="770" t="str">
        <f t="shared" si="2103"/>
        <v xml:space="preserve">371.05000000120,855.80414999991 </v>
      </c>
      <c r="K293" s="770" t="str">
        <f t="shared" si="2104"/>
        <v xml:space="preserve">371.05000000120,855.80414999991 </v>
      </c>
      <c r="L293" s="772" t="str">
        <f t="shared" si="2105"/>
        <v xml:space="preserve">371.05000000120,855.80414999991 </v>
      </c>
      <c r="QR293" s="96"/>
    </row>
    <row r="294" spans="6:460" x14ac:dyDescent="0.25">
      <c r="F294" s="770" t="str">
        <f t="shared" si="2106"/>
        <v>314.94000000000,879.05000000000</v>
      </c>
      <c r="G294" s="770" t="str">
        <f t="shared" si="2099"/>
        <v>pl</v>
      </c>
      <c r="H294" s="770" t="str">
        <f t="shared" si="2101"/>
        <v xml:space="preserve">371.05000000120,855.80414999991 </v>
      </c>
      <c r="I294" s="770" t="str">
        <f t="shared" si="2102"/>
        <v xml:space="preserve">371.05000000120,855.80414999991 </v>
      </c>
      <c r="J294" s="770" t="str">
        <f t="shared" si="2103"/>
        <v xml:space="preserve">371.05000000120,855.80414999991 </v>
      </c>
      <c r="K294" s="770" t="str">
        <f t="shared" si="2104"/>
        <v xml:space="preserve">371.05000000120,855.80414999991 </v>
      </c>
      <c r="L294" s="772" t="str">
        <f t="shared" si="2105"/>
        <v xml:space="preserve">371.05000000120,855.80414999991 </v>
      </c>
      <c r="QR294" s="96"/>
    </row>
    <row r="295" spans="6:460" x14ac:dyDescent="0.25">
      <c r="F295" s="770" t="str">
        <f t="shared" si="2106"/>
        <v>314.94000000000,879.05000000000</v>
      </c>
      <c r="G295" s="770" t="str">
        <f t="shared" si="2099"/>
        <v>pl</v>
      </c>
      <c r="H295" s="770" t="str">
        <f t="shared" si="2101"/>
        <v xml:space="preserve">371.05000000120,855.80414999991 </v>
      </c>
      <c r="I295" s="770" t="str">
        <f t="shared" si="2102"/>
        <v xml:space="preserve">371.05000000120,855.80414999991 </v>
      </c>
      <c r="J295" s="770" t="str">
        <f t="shared" si="2103"/>
        <v xml:space="preserve">371.05000000120,855.80414999991 </v>
      </c>
      <c r="K295" s="770" t="str">
        <f t="shared" si="2104"/>
        <v xml:space="preserve">371.05000000120,855.80414999991 </v>
      </c>
      <c r="L295" s="772" t="str">
        <f t="shared" si="2105"/>
        <v xml:space="preserve">371.05000000120,855.80414999991 </v>
      </c>
      <c r="QR295" s="96"/>
    </row>
    <row r="296" spans="6:460" x14ac:dyDescent="0.25">
      <c r="F296" s="770" t="str">
        <f t="shared" si="2106"/>
        <v>314.94000000000,879.05000000000</v>
      </c>
      <c r="G296" s="770" t="str">
        <f t="shared" si="2099"/>
        <v>pl</v>
      </c>
      <c r="H296" s="770" t="str">
        <f t="shared" si="2101"/>
        <v xml:space="preserve">371.05000000120,855.80414999991 </v>
      </c>
      <c r="I296" s="770" t="str">
        <f t="shared" si="2102"/>
        <v xml:space="preserve">371.05000000120,855.80414999991 </v>
      </c>
      <c r="J296" s="770" t="str">
        <f t="shared" si="2103"/>
        <v xml:space="preserve">371.05000000120,855.80414999991 </v>
      </c>
      <c r="K296" s="770" t="str">
        <f t="shared" si="2104"/>
        <v xml:space="preserve">371.05000000120,855.80414999991 </v>
      </c>
      <c r="L296" s="772" t="str">
        <f t="shared" si="2105"/>
        <v xml:space="preserve">371.05000000120,855.80414999991 </v>
      </c>
      <c r="QR296" s="96"/>
    </row>
    <row r="297" spans="6:460" x14ac:dyDescent="0.25">
      <c r="F297" s="770" t="str">
        <f t="shared" si="2106"/>
        <v>314.94000000000,879.05000000000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371.05000000120,855.80414999991 </v>
      </c>
      <c r="I297" s="770" t="str">
        <f t="shared" ref="I297:I328" si="2108">IF(Y74=0,L296,AKM74&amp;AKN74&amp;","&amp;AKP74&amp;AKQ74)</f>
        <v xml:space="preserve">371.05000000120,855.80414999991 </v>
      </c>
      <c r="J297" s="770" t="str">
        <f t="shared" ref="J297:J328" si="2109">IF(Y74=0,L296,AKS74&amp;AKT74&amp;","&amp;AKV74&amp;AKW74&amp;" ")</f>
        <v xml:space="preserve">371.05000000120,855.80414999991 </v>
      </c>
      <c r="K297" s="770" t="str">
        <f t="shared" ref="K297:K328" si="2110">IF(Y74=0,L296,AKY74&amp;AKZ74&amp;","&amp;ALB74&amp;ALC74&amp;" ")</f>
        <v xml:space="preserve">371.05000000120,855.80414999991 </v>
      </c>
      <c r="L297" s="772" t="str">
        <f t="shared" ref="L297:L328" si="2111">IF(Y74=0,L296,ALE74&amp;ALF74&amp;","&amp;ALH74&amp;ALI74&amp;" ")</f>
        <v xml:space="preserve">371.05000000120,855.80414999991 </v>
      </c>
      <c r="QR297" s="96"/>
    </row>
    <row r="298" spans="6:460" x14ac:dyDescent="0.25">
      <c r="F298" s="770" t="str">
        <f t="shared" si="2106"/>
        <v>314.94000000000,879.05000000000</v>
      </c>
      <c r="G298" s="770" t="str">
        <f t="shared" ref="G298:G333" si="2112">"pl"</f>
        <v>pl</v>
      </c>
      <c r="H298" s="770" t="str">
        <f t="shared" si="2107"/>
        <v xml:space="preserve">371.05000000120,855.80414999991 </v>
      </c>
      <c r="I298" s="770" t="str">
        <f t="shared" si="2108"/>
        <v xml:space="preserve">371.05000000120,855.80414999991 </v>
      </c>
      <c r="J298" s="770" t="str">
        <f t="shared" si="2109"/>
        <v xml:space="preserve">371.05000000120,855.80414999991 </v>
      </c>
      <c r="K298" s="770" t="str">
        <f t="shared" si="2110"/>
        <v xml:space="preserve">371.05000000120,855.80414999991 </v>
      </c>
      <c r="L298" s="772" t="str">
        <f t="shared" si="2111"/>
        <v xml:space="preserve">371.05000000120,855.80414999991 </v>
      </c>
      <c r="QR298" s="96"/>
    </row>
    <row r="299" spans="6:460" x14ac:dyDescent="0.25">
      <c r="F299" s="770" t="str">
        <f t="shared" si="2106"/>
        <v>314.94000000000,879.05000000000</v>
      </c>
      <c r="G299" s="770" t="str">
        <f t="shared" si="2112"/>
        <v>pl</v>
      </c>
      <c r="H299" s="770" t="str">
        <f t="shared" si="2107"/>
        <v xml:space="preserve">371.05000000120,855.80414999991 </v>
      </c>
      <c r="I299" s="770" t="str">
        <f t="shared" si="2108"/>
        <v xml:space="preserve">371.05000000120,855.80414999991 </v>
      </c>
      <c r="J299" s="770" t="str">
        <f t="shared" si="2109"/>
        <v xml:space="preserve">371.05000000120,855.80414999991 </v>
      </c>
      <c r="K299" s="770" t="str">
        <f t="shared" si="2110"/>
        <v xml:space="preserve">371.05000000120,855.80414999991 </v>
      </c>
      <c r="L299" s="772" t="str">
        <f t="shared" si="2111"/>
        <v xml:space="preserve">371.05000000120,855.80414999991 </v>
      </c>
      <c r="QR299" s="96"/>
    </row>
    <row r="300" spans="6:460" x14ac:dyDescent="0.25">
      <c r="F300" s="770" t="str">
        <f t="shared" si="2106"/>
        <v>314.94000000000,879.05000000000</v>
      </c>
      <c r="G300" s="770" t="str">
        <f t="shared" si="2112"/>
        <v>pl</v>
      </c>
      <c r="H300" s="770" t="str">
        <f t="shared" si="2107"/>
        <v xml:space="preserve">371.05000000120,855.80414999991 </v>
      </c>
      <c r="I300" s="770" t="str">
        <f t="shared" si="2108"/>
        <v xml:space="preserve">371.05000000120,855.80414999991 </v>
      </c>
      <c r="J300" s="770" t="str">
        <f t="shared" si="2109"/>
        <v xml:space="preserve">371.05000000120,855.80414999991 </v>
      </c>
      <c r="K300" s="770" t="str">
        <f t="shared" si="2110"/>
        <v xml:space="preserve">371.05000000120,855.80414999991 </v>
      </c>
      <c r="L300" s="772" t="str">
        <f t="shared" si="2111"/>
        <v xml:space="preserve">371.05000000120,855.80414999991 </v>
      </c>
      <c r="QR300" s="96"/>
    </row>
    <row r="301" spans="6:460" x14ac:dyDescent="0.25">
      <c r="F301" s="770" t="str">
        <f t="shared" si="2106"/>
        <v>314.94000000000,879.05000000000</v>
      </c>
      <c r="G301" s="770" t="str">
        <f t="shared" si="2112"/>
        <v>pl</v>
      </c>
      <c r="H301" s="770" t="str">
        <f t="shared" si="2107"/>
        <v xml:space="preserve">371.05000000120,855.80414999991 </v>
      </c>
      <c r="I301" s="770" t="str">
        <f t="shared" si="2108"/>
        <v xml:space="preserve">371.05000000120,855.80414999991 </v>
      </c>
      <c r="J301" s="770" t="str">
        <f t="shared" si="2109"/>
        <v xml:space="preserve">371.05000000120,855.80414999991 </v>
      </c>
      <c r="K301" s="770" t="str">
        <f t="shared" si="2110"/>
        <v xml:space="preserve">371.05000000120,855.80414999991 </v>
      </c>
      <c r="L301" s="772" t="str">
        <f t="shared" si="2111"/>
        <v xml:space="preserve">371.05000000120,855.80414999991 </v>
      </c>
      <c r="QR301" s="96"/>
    </row>
    <row r="302" spans="6:460" x14ac:dyDescent="0.25">
      <c r="F302" s="770" t="str">
        <f t="shared" ref="F302:F333" si="2113">IF(BX75=0,F301,QG75&amp;QH75&amp;","&amp;QJ75&amp;QK75)</f>
        <v>314.94000000000,879.05000000000</v>
      </c>
      <c r="G302" s="770" t="str">
        <f t="shared" si="2112"/>
        <v>pl</v>
      </c>
      <c r="H302" s="770" t="str">
        <f t="shared" si="2107"/>
        <v xml:space="preserve">371.05000000120,855.80414999991 </v>
      </c>
      <c r="I302" s="770" t="str">
        <f t="shared" si="2108"/>
        <v xml:space="preserve">371.05000000120,855.80414999991 </v>
      </c>
      <c r="J302" s="770" t="str">
        <f t="shared" si="2109"/>
        <v xml:space="preserve">371.05000000120,855.80414999991 </v>
      </c>
      <c r="K302" s="770" t="str">
        <f t="shared" si="2110"/>
        <v xml:space="preserve">371.05000000120,855.80414999991 </v>
      </c>
      <c r="L302" s="772" t="str">
        <f t="shared" si="2111"/>
        <v xml:space="preserve">371.05000000120,855.80414999991 </v>
      </c>
      <c r="QR302" s="96"/>
    </row>
    <row r="303" spans="6:460" x14ac:dyDescent="0.25">
      <c r="F303" s="770" t="str">
        <f t="shared" si="2113"/>
        <v>314.94000000000,879.05000000000</v>
      </c>
      <c r="G303" s="770" t="str">
        <f t="shared" si="2112"/>
        <v>pl</v>
      </c>
      <c r="H303" s="770" t="str">
        <f t="shared" si="2107"/>
        <v xml:space="preserve">371.05000000120,855.80414999991 </v>
      </c>
      <c r="I303" s="770" t="str">
        <f t="shared" si="2108"/>
        <v xml:space="preserve">371.05000000120,855.80414999991 </v>
      </c>
      <c r="J303" s="770" t="str">
        <f t="shared" si="2109"/>
        <v xml:space="preserve">371.05000000120,855.80414999991 </v>
      </c>
      <c r="K303" s="770" t="str">
        <f t="shared" si="2110"/>
        <v xml:space="preserve">371.05000000120,855.80414999991 </v>
      </c>
      <c r="L303" s="772" t="str">
        <f t="shared" si="2111"/>
        <v xml:space="preserve">371.05000000120,855.80414999991 </v>
      </c>
      <c r="QR303" s="96"/>
    </row>
    <row r="304" spans="6:460" x14ac:dyDescent="0.25">
      <c r="F304" s="770" t="str">
        <f t="shared" si="2113"/>
        <v>314.94000000000,879.05000000000</v>
      </c>
      <c r="G304" s="770" t="str">
        <f t="shared" si="2112"/>
        <v>pl</v>
      </c>
      <c r="H304" s="770" t="str">
        <f t="shared" si="2107"/>
        <v xml:space="preserve">371.05000000120,855.80414999991 </v>
      </c>
      <c r="I304" s="770" t="str">
        <f t="shared" si="2108"/>
        <v xml:space="preserve">371.05000000120,855.80414999991 </v>
      </c>
      <c r="J304" s="770" t="str">
        <f t="shared" si="2109"/>
        <v xml:space="preserve">371.05000000120,855.80414999991 </v>
      </c>
      <c r="K304" s="770" t="str">
        <f t="shared" si="2110"/>
        <v xml:space="preserve">371.05000000120,855.80414999991 </v>
      </c>
      <c r="L304" s="772" t="str">
        <f t="shared" si="2111"/>
        <v xml:space="preserve">371.05000000120,855.80414999991 </v>
      </c>
      <c r="QR304" s="96"/>
    </row>
    <row r="305" spans="6:460" x14ac:dyDescent="0.25">
      <c r="F305" s="770" t="str">
        <f t="shared" si="2113"/>
        <v>314.94000000000,879.05000000000</v>
      </c>
      <c r="G305" s="770" t="str">
        <f t="shared" si="2112"/>
        <v>pl</v>
      </c>
      <c r="H305" s="770" t="str">
        <f t="shared" si="2107"/>
        <v xml:space="preserve">371.05000000120,855.80414999991 </v>
      </c>
      <c r="I305" s="770" t="str">
        <f t="shared" si="2108"/>
        <v xml:space="preserve">371.05000000120,855.80414999991 </v>
      </c>
      <c r="J305" s="770" t="str">
        <f t="shared" si="2109"/>
        <v xml:space="preserve">371.05000000120,855.80414999991 </v>
      </c>
      <c r="K305" s="770" t="str">
        <f t="shared" si="2110"/>
        <v xml:space="preserve">371.05000000120,855.80414999991 </v>
      </c>
      <c r="L305" s="772" t="str">
        <f t="shared" si="2111"/>
        <v xml:space="preserve">371.05000000120,855.80414999991 </v>
      </c>
      <c r="QR305" s="96"/>
    </row>
    <row r="306" spans="6:460" x14ac:dyDescent="0.25">
      <c r="F306" s="770" t="str">
        <f t="shared" si="2113"/>
        <v>314.94000000000,879.05000000000</v>
      </c>
      <c r="G306" s="770" t="str">
        <f t="shared" si="2112"/>
        <v>pl</v>
      </c>
      <c r="H306" s="770" t="str">
        <f t="shared" si="2107"/>
        <v xml:space="preserve">371.05000000120,855.80414999991 </v>
      </c>
      <c r="I306" s="770" t="str">
        <f t="shared" si="2108"/>
        <v xml:space="preserve">371.05000000120,855.80414999991 </v>
      </c>
      <c r="J306" s="770" t="str">
        <f t="shared" si="2109"/>
        <v xml:space="preserve">371.05000000120,855.80414999991 </v>
      </c>
      <c r="K306" s="770" t="str">
        <f t="shared" si="2110"/>
        <v xml:space="preserve">371.05000000120,855.80414999991 </v>
      </c>
      <c r="L306" s="772" t="str">
        <f t="shared" si="2111"/>
        <v xml:space="preserve">371.05000000120,855.80414999991 </v>
      </c>
      <c r="QR306" s="96"/>
    </row>
    <row r="307" spans="6:460" x14ac:dyDescent="0.25">
      <c r="F307" s="770" t="str">
        <f t="shared" si="2113"/>
        <v>314.94000000000,879.05000000000</v>
      </c>
      <c r="G307" s="770" t="str">
        <f t="shared" si="2112"/>
        <v>pl</v>
      </c>
      <c r="H307" s="770" t="str">
        <f t="shared" si="2107"/>
        <v xml:space="preserve">371.05000000120,855.80414999991 </v>
      </c>
      <c r="I307" s="770" t="str">
        <f t="shared" si="2108"/>
        <v xml:space="preserve">371.05000000120,855.80414999991 </v>
      </c>
      <c r="J307" s="770" t="str">
        <f t="shared" si="2109"/>
        <v xml:space="preserve">371.05000000120,855.80414999991 </v>
      </c>
      <c r="K307" s="770" t="str">
        <f t="shared" si="2110"/>
        <v xml:space="preserve">371.05000000120,855.80414999991 </v>
      </c>
      <c r="L307" s="772" t="str">
        <f t="shared" si="2111"/>
        <v xml:space="preserve">371.05000000120,855.80414999991 </v>
      </c>
      <c r="QR307" s="96"/>
    </row>
    <row r="308" spans="6:460" x14ac:dyDescent="0.25">
      <c r="F308" s="770" t="str">
        <f t="shared" si="2113"/>
        <v>314.94000000000,879.05000000000</v>
      </c>
      <c r="G308" s="770" t="str">
        <f t="shared" si="2112"/>
        <v>pl</v>
      </c>
      <c r="H308" s="770" t="str">
        <f t="shared" si="2107"/>
        <v xml:space="preserve">371.05000000120,855.80414999991 </v>
      </c>
      <c r="I308" s="770" t="str">
        <f t="shared" si="2108"/>
        <v xml:space="preserve">371.05000000120,855.80414999991 </v>
      </c>
      <c r="J308" s="770" t="str">
        <f t="shared" si="2109"/>
        <v xml:space="preserve">371.05000000120,855.80414999991 </v>
      </c>
      <c r="K308" s="770" t="str">
        <f t="shared" si="2110"/>
        <v xml:space="preserve">371.05000000120,855.80414999991 </v>
      </c>
      <c r="L308" s="772" t="str">
        <f t="shared" si="2111"/>
        <v xml:space="preserve">371.05000000120,855.80414999991 </v>
      </c>
      <c r="QR308" s="96"/>
    </row>
    <row r="309" spans="6:460" x14ac:dyDescent="0.25">
      <c r="F309" s="770" t="str">
        <f t="shared" si="2113"/>
        <v>314.94000000000,879.05000000000</v>
      </c>
      <c r="G309" s="770" t="str">
        <f t="shared" si="2112"/>
        <v>pl</v>
      </c>
      <c r="H309" s="770" t="str">
        <f t="shared" si="2107"/>
        <v xml:space="preserve">371.05000000120,855.80414999991 </v>
      </c>
      <c r="I309" s="770" t="str">
        <f t="shared" si="2108"/>
        <v xml:space="preserve">371.05000000120,855.80414999991 </v>
      </c>
      <c r="J309" s="770" t="str">
        <f t="shared" si="2109"/>
        <v xml:space="preserve">371.05000000120,855.80414999991 </v>
      </c>
      <c r="K309" s="770" t="str">
        <f t="shared" si="2110"/>
        <v xml:space="preserve">371.05000000120,855.80414999991 </v>
      </c>
      <c r="L309" s="772" t="str">
        <f t="shared" si="2111"/>
        <v xml:space="preserve">371.05000000120,855.80414999991 </v>
      </c>
      <c r="QR309" s="96"/>
    </row>
    <row r="310" spans="6:460" x14ac:dyDescent="0.25">
      <c r="F310" s="770" t="str">
        <f t="shared" si="2113"/>
        <v>314.94000000000,879.05000000000</v>
      </c>
      <c r="G310" s="770" t="str">
        <f t="shared" si="2112"/>
        <v>pl</v>
      </c>
      <c r="H310" s="770" t="str">
        <f t="shared" si="2107"/>
        <v xml:space="preserve">371.05000000120,855.80414999991 </v>
      </c>
      <c r="I310" s="770" t="str">
        <f t="shared" si="2108"/>
        <v xml:space="preserve">371.05000000120,855.80414999991 </v>
      </c>
      <c r="J310" s="770" t="str">
        <f t="shared" si="2109"/>
        <v xml:space="preserve">371.05000000120,855.80414999991 </v>
      </c>
      <c r="K310" s="770" t="str">
        <f t="shared" si="2110"/>
        <v xml:space="preserve">371.05000000120,855.80414999991 </v>
      </c>
      <c r="L310" s="772" t="str">
        <f t="shared" si="2111"/>
        <v xml:space="preserve">371.05000000120,855.80414999991 </v>
      </c>
      <c r="QR310" s="96"/>
    </row>
    <row r="311" spans="6:460" x14ac:dyDescent="0.25">
      <c r="F311" s="770" t="str">
        <f t="shared" si="2113"/>
        <v>314.94000000000,879.05000000000</v>
      </c>
      <c r="G311" s="770" t="str">
        <f t="shared" si="2112"/>
        <v>pl</v>
      </c>
      <c r="H311" s="770" t="str">
        <f t="shared" si="2107"/>
        <v xml:space="preserve">371.05000000120,855.80414999991 </v>
      </c>
      <c r="I311" s="770" t="str">
        <f t="shared" si="2108"/>
        <v xml:space="preserve">371.05000000120,855.80414999991 </v>
      </c>
      <c r="J311" s="770" t="str">
        <f t="shared" si="2109"/>
        <v xml:space="preserve">371.05000000120,855.80414999991 </v>
      </c>
      <c r="K311" s="770" t="str">
        <f t="shared" si="2110"/>
        <v xml:space="preserve">371.05000000120,855.80414999991 </v>
      </c>
      <c r="L311" s="772" t="str">
        <f t="shared" si="2111"/>
        <v xml:space="preserve">371.05000000120,855.80414999991 </v>
      </c>
      <c r="QR311" s="96"/>
    </row>
    <row r="312" spans="6:460" x14ac:dyDescent="0.25">
      <c r="F312" s="770" t="str">
        <f t="shared" si="2113"/>
        <v>314.94000000000,879.05000000000</v>
      </c>
      <c r="G312" s="770" t="str">
        <f t="shared" si="2112"/>
        <v>pl</v>
      </c>
      <c r="H312" s="770" t="str">
        <f t="shared" si="2107"/>
        <v xml:space="preserve">371.05000000120,855.80414999991 </v>
      </c>
      <c r="I312" s="770" t="str">
        <f t="shared" si="2108"/>
        <v xml:space="preserve">371.05000000120,855.80414999991 </v>
      </c>
      <c r="J312" s="770" t="str">
        <f t="shared" si="2109"/>
        <v xml:space="preserve">371.05000000120,855.80414999991 </v>
      </c>
      <c r="K312" s="770" t="str">
        <f t="shared" si="2110"/>
        <v xml:space="preserve">371.05000000120,855.80414999991 </v>
      </c>
      <c r="L312" s="772" t="str">
        <f t="shared" si="2111"/>
        <v xml:space="preserve">371.05000000120,855.80414999991 </v>
      </c>
      <c r="QR312" s="96"/>
    </row>
    <row r="313" spans="6:460" x14ac:dyDescent="0.25">
      <c r="F313" s="770" t="str">
        <f t="shared" si="2113"/>
        <v>314.94000000000,879.05000000000</v>
      </c>
      <c r="G313" s="770" t="str">
        <f t="shared" si="2112"/>
        <v>pl</v>
      </c>
      <c r="H313" s="770" t="str">
        <f t="shared" si="2107"/>
        <v xml:space="preserve">371.05000000120,855.80414999991 </v>
      </c>
      <c r="I313" s="770" t="str">
        <f t="shared" si="2108"/>
        <v xml:space="preserve">371.05000000120,855.80414999991 </v>
      </c>
      <c r="J313" s="770" t="str">
        <f t="shared" si="2109"/>
        <v xml:space="preserve">371.05000000120,855.80414999991 </v>
      </c>
      <c r="K313" s="770" t="str">
        <f t="shared" si="2110"/>
        <v xml:space="preserve">371.05000000120,855.80414999991 </v>
      </c>
      <c r="L313" s="772" t="str">
        <f t="shared" si="2111"/>
        <v xml:space="preserve">371.05000000120,855.80414999991 </v>
      </c>
      <c r="QR313" s="96"/>
    </row>
    <row r="314" spans="6:460" x14ac:dyDescent="0.25">
      <c r="F314" s="770" t="str">
        <f t="shared" si="2113"/>
        <v>314.94000000000,879.05000000000</v>
      </c>
      <c r="G314" s="770" t="str">
        <f t="shared" si="2112"/>
        <v>pl</v>
      </c>
      <c r="H314" s="770" t="str">
        <f t="shared" si="2107"/>
        <v xml:space="preserve">371.05000000120,855.80414999991 </v>
      </c>
      <c r="I314" s="770" t="str">
        <f t="shared" si="2108"/>
        <v xml:space="preserve">371.05000000120,855.80414999991 </v>
      </c>
      <c r="J314" s="770" t="str">
        <f t="shared" si="2109"/>
        <v xml:space="preserve">371.05000000120,855.80414999991 </v>
      </c>
      <c r="K314" s="770" t="str">
        <f t="shared" si="2110"/>
        <v xml:space="preserve">371.05000000120,855.80414999991 </v>
      </c>
      <c r="L314" s="772" t="str">
        <f t="shared" si="2111"/>
        <v xml:space="preserve">371.05000000120,855.80414999991 </v>
      </c>
      <c r="QR314" s="96"/>
    </row>
    <row r="315" spans="6:460" x14ac:dyDescent="0.25">
      <c r="F315" s="770" t="str">
        <f t="shared" si="2113"/>
        <v>314.94000000000,879.05000000000</v>
      </c>
      <c r="G315" s="770" t="str">
        <f t="shared" si="2112"/>
        <v>pl</v>
      </c>
      <c r="H315" s="770" t="str">
        <f t="shared" si="2107"/>
        <v xml:space="preserve">371.05000000120,855.80414999991 </v>
      </c>
      <c r="I315" s="770" t="str">
        <f t="shared" si="2108"/>
        <v xml:space="preserve">371.05000000120,855.80414999991 </v>
      </c>
      <c r="J315" s="770" t="str">
        <f t="shared" si="2109"/>
        <v xml:space="preserve">371.05000000120,855.80414999991 </v>
      </c>
      <c r="K315" s="770" t="str">
        <f t="shared" si="2110"/>
        <v xml:space="preserve">371.05000000120,855.80414999991 </v>
      </c>
      <c r="L315" s="772" t="str">
        <f t="shared" si="2111"/>
        <v xml:space="preserve">371.05000000120,855.80414999991 </v>
      </c>
      <c r="QR315" s="96"/>
    </row>
    <row r="316" spans="6:460" x14ac:dyDescent="0.25">
      <c r="F316" s="770" t="str">
        <f t="shared" si="2113"/>
        <v>314.94000000000,879.05000000000</v>
      </c>
      <c r="G316" s="770" t="str">
        <f t="shared" si="2112"/>
        <v>pl</v>
      </c>
      <c r="H316" s="770" t="str">
        <f t="shared" si="2107"/>
        <v xml:space="preserve">371.05000000120,855.80414999991 </v>
      </c>
      <c r="I316" s="770" t="str">
        <f t="shared" si="2108"/>
        <v xml:space="preserve">371.05000000120,855.80414999991 </v>
      </c>
      <c r="J316" s="770" t="str">
        <f t="shared" si="2109"/>
        <v xml:space="preserve">371.05000000120,855.80414999991 </v>
      </c>
      <c r="K316" s="770" t="str">
        <f t="shared" si="2110"/>
        <v xml:space="preserve">371.05000000120,855.80414999991 </v>
      </c>
      <c r="L316" s="772" t="str">
        <f t="shared" si="2111"/>
        <v xml:space="preserve">371.05000000120,855.80414999991 </v>
      </c>
      <c r="QR316" s="96"/>
    </row>
    <row r="317" spans="6:460" x14ac:dyDescent="0.25">
      <c r="F317" s="770" t="str">
        <f t="shared" si="2113"/>
        <v>314.94000000000,879.05000000000</v>
      </c>
      <c r="G317" s="770" t="str">
        <f t="shared" si="2112"/>
        <v>pl</v>
      </c>
      <c r="H317" s="770" t="str">
        <f t="shared" si="2107"/>
        <v xml:space="preserve">371.05000000120,855.80414999991 </v>
      </c>
      <c r="I317" s="770" t="str">
        <f t="shared" si="2108"/>
        <v xml:space="preserve">371.05000000120,855.80414999991 </v>
      </c>
      <c r="J317" s="770" t="str">
        <f t="shared" si="2109"/>
        <v xml:space="preserve">371.05000000120,855.80414999991 </v>
      </c>
      <c r="K317" s="770" t="str">
        <f t="shared" si="2110"/>
        <v xml:space="preserve">371.05000000120,855.80414999991 </v>
      </c>
      <c r="L317" s="772" t="str">
        <f t="shared" si="2111"/>
        <v xml:space="preserve">371.05000000120,855.80414999991 </v>
      </c>
      <c r="QR317" s="96"/>
    </row>
    <row r="318" spans="6:460" x14ac:dyDescent="0.25">
      <c r="F318" s="770" t="str">
        <f t="shared" si="2113"/>
        <v>314.94000000000,879.05000000000</v>
      </c>
      <c r="G318" s="770" t="str">
        <f t="shared" si="2112"/>
        <v>pl</v>
      </c>
      <c r="H318" s="770" t="str">
        <f t="shared" si="2107"/>
        <v xml:space="preserve">371.05000000120,855.80414999991 </v>
      </c>
      <c r="I318" s="770" t="str">
        <f t="shared" si="2108"/>
        <v xml:space="preserve">371.05000000120,855.80414999991 </v>
      </c>
      <c r="J318" s="770" t="str">
        <f t="shared" si="2109"/>
        <v xml:space="preserve">371.05000000120,855.80414999991 </v>
      </c>
      <c r="K318" s="770" t="str">
        <f t="shared" si="2110"/>
        <v xml:space="preserve">371.05000000120,855.80414999991 </v>
      </c>
      <c r="L318" s="772" t="str">
        <f t="shared" si="2111"/>
        <v xml:space="preserve">371.05000000120,855.80414999991 </v>
      </c>
      <c r="QR318" s="96"/>
    </row>
    <row r="319" spans="6:460" x14ac:dyDescent="0.25">
      <c r="F319" s="770" t="str">
        <f t="shared" si="2113"/>
        <v>314.94000000000,879.05000000000</v>
      </c>
      <c r="G319" s="770" t="str">
        <f t="shared" si="2112"/>
        <v>pl</v>
      </c>
      <c r="H319" s="770" t="str">
        <f t="shared" si="2107"/>
        <v xml:space="preserve">371.05000000120,855.80414999991 </v>
      </c>
      <c r="I319" s="770" t="str">
        <f t="shared" si="2108"/>
        <v xml:space="preserve">371.05000000120,855.80414999991 </v>
      </c>
      <c r="J319" s="770" t="str">
        <f t="shared" si="2109"/>
        <v xml:space="preserve">371.05000000120,855.80414999991 </v>
      </c>
      <c r="K319" s="770" t="str">
        <f t="shared" si="2110"/>
        <v xml:space="preserve">371.05000000120,855.80414999991 </v>
      </c>
      <c r="L319" s="772" t="str">
        <f t="shared" si="2111"/>
        <v xml:space="preserve">371.05000000120,855.80414999991 </v>
      </c>
      <c r="M319" s="764"/>
      <c r="QR319" s="96"/>
    </row>
    <row r="320" spans="6:460" x14ac:dyDescent="0.25">
      <c r="F320" s="770" t="str">
        <f t="shared" si="2113"/>
        <v>314.94000000000,879.05000000000</v>
      </c>
      <c r="G320" s="770" t="str">
        <f t="shared" si="2112"/>
        <v>pl</v>
      </c>
      <c r="H320" s="770" t="str">
        <f t="shared" si="2107"/>
        <v xml:space="preserve">371.05000000120,855.80414999991 </v>
      </c>
      <c r="I320" s="770" t="str">
        <f t="shared" si="2108"/>
        <v xml:space="preserve">371.05000000120,855.80414999991 </v>
      </c>
      <c r="J320" s="770" t="str">
        <f t="shared" si="2109"/>
        <v xml:space="preserve">371.05000000120,855.80414999991 </v>
      </c>
      <c r="K320" s="770" t="str">
        <f t="shared" si="2110"/>
        <v xml:space="preserve">371.05000000120,855.80414999991 </v>
      </c>
      <c r="L320" s="772" t="str">
        <f t="shared" si="2111"/>
        <v xml:space="preserve">371.05000000120,855.80414999991 </v>
      </c>
      <c r="M320" s="764"/>
      <c r="QR320" s="96"/>
    </row>
    <row r="321" spans="6:460" x14ac:dyDescent="0.25">
      <c r="F321" s="770" t="str">
        <f t="shared" si="2113"/>
        <v>314.94000000000,879.05000000000</v>
      </c>
      <c r="G321" s="770" t="str">
        <f t="shared" si="2112"/>
        <v>pl</v>
      </c>
      <c r="H321" s="770" t="str">
        <f t="shared" si="2107"/>
        <v xml:space="preserve">371.05000000120,855.80414999991 </v>
      </c>
      <c r="I321" s="770" t="str">
        <f t="shared" si="2108"/>
        <v xml:space="preserve">371.05000000120,855.80414999991 </v>
      </c>
      <c r="J321" s="770" t="str">
        <f t="shared" si="2109"/>
        <v xml:space="preserve">371.05000000120,855.80414999991 </v>
      </c>
      <c r="K321" s="770" t="str">
        <f t="shared" si="2110"/>
        <v xml:space="preserve">371.05000000120,855.80414999991 </v>
      </c>
      <c r="L321" s="772" t="str">
        <f t="shared" si="2111"/>
        <v xml:space="preserve">371.05000000120,855.80414999991 </v>
      </c>
      <c r="M321" s="764"/>
      <c r="QR321" s="96"/>
    </row>
    <row r="322" spans="6:460" x14ac:dyDescent="0.25">
      <c r="F322" s="770" t="str">
        <f t="shared" si="2113"/>
        <v>314.94000000000,879.05000000000</v>
      </c>
      <c r="G322" s="770" t="str">
        <f t="shared" si="2112"/>
        <v>pl</v>
      </c>
      <c r="H322" s="770" t="str">
        <f t="shared" si="2107"/>
        <v xml:space="preserve">371.05000000120,855.80414999991 </v>
      </c>
      <c r="I322" s="770" t="str">
        <f t="shared" si="2108"/>
        <v xml:space="preserve">371.05000000120,855.80414999991 </v>
      </c>
      <c r="J322" s="770" t="str">
        <f t="shared" si="2109"/>
        <v xml:space="preserve">371.05000000120,855.80414999991 </v>
      </c>
      <c r="K322" s="770" t="str">
        <f t="shared" si="2110"/>
        <v xml:space="preserve">371.05000000120,855.80414999991 </v>
      </c>
      <c r="L322" s="772" t="str">
        <f t="shared" si="2111"/>
        <v xml:space="preserve">371.05000000120,855.80414999991 </v>
      </c>
      <c r="M322" s="764"/>
      <c r="QR322" s="96"/>
    </row>
    <row r="323" spans="6:460" x14ac:dyDescent="0.25">
      <c r="F323" s="770" t="str">
        <f t="shared" si="2113"/>
        <v>314.94000000000,879.05000000000</v>
      </c>
      <c r="G323" s="770" t="str">
        <f t="shared" si="2112"/>
        <v>pl</v>
      </c>
      <c r="H323" s="770" t="str">
        <f t="shared" si="2107"/>
        <v xml:space="preserve">371.05000000120,855.80414999991 </v>
      </c>
      <c r="I323" s="770" t="str">
        <f t="shared" si="2108"/>
        <v xml:space="preserve">371.05000000120,855.80414999991 </v>
      </c>
      <c r="J323" s="770" t="str">
        <f t="shared" si="2109"/>
        <v xml:space="preserve">371.05000000120,855.80414999991 </v>
      </c>
      <c r="K323" s="770" t="str">
        <f t="shared" si="2110"/>
        <v xml:space="preserve">371.05000000120,855.80414999991 </v>
      </c>
      <c r="L323" s="772" t="str">
        <f t="shared" si="2111"/>
        <v xml:space="preserve">371.05000000120,855.80414999991 </v>
      </c>
      <c r="M323" s="764"/>
      <c r="QR323" s="96"/>
    </row>
    <row r="324" spans="6:460" x14ac:dyDescent="0.25">
      <c r="F324" s="770" t="str">
        <f t="shared" si="2113"/>
        <v>314.94000000000,879.05000000000</v>
      </c>
      <c r="G324" s="770" t="str">
        <f t="shared" si="2112"/>
        <v>pl</v>
      </c>
      <c r="H324" s="770" t="str">
        <f t="shared" si="2107"/>
        <v xml:space="preserve">371.05000000120,855.80414999991 </v>
      </c>
      <c r="I324" s="770" t="str">
        <f t="shared" si="2108"/>
        <v xml:space="preserve">371.05000000120,855.80414999991 </v>
      </c>
      <c r="J324" s="770" t="str">
        <f t="shared" si="2109"/>
        <v xml:space="preserve">371.05000000120,855.80414999991 </v>
      </c>
      <c r="K324" s="770" t="str">
        <f t="shared" si="2110"/>
        <v xml:space="preserve">371.05000000120,855.80414999991 </v>
      </c>
      <c r="L324" s="772" t="str">
        <f t="shared" si="2111"/>
        <v xml:space="preserve">371.05000000120,855.80414999991 </v>
      </c>
      <c r="M324" s="764"/>
      <c r="QR324" s="96"/>
    </row>
    <row r="325" spans="6:460" x14ac:dyDescent="0.25">
      <c r="F325" s="770" t="str">
        <f t="shared" si="2113"/>
        <v>314.94000000000,879.05000000000</v>
      </c>
      <c r="G325" s="770" t="str">
        <f t="shared" si="2112"/>
        <v>pl</v>
      </c>
      <c r="H325" s="770" t="str">
        <f t="shared" si="2107"/>
        <v xml:space="preserve">371.05000000120,855.80414999991 </v>
      </c>
      <c r="I325" s="770" t="str">
        <f t="shared" si="2108"/>
        <v xml:space="preserve">371.05000000120,855.80414999991 </v>
      </c>
      <c r="J325" s="770" t="str">
        <f t="shared" si="2109"/>
        <v xml:space="preserve">371.05000000120,855.80414999991 </v>
      </c>
      <c r="K325" s="770" t="str">
        <f t="shared" si="2110"/>
        <v xml:space="preserve">371.05000000120,855.80414999991 </v>
      </c>
      <c r="L325" s="772" t="str">
        <f t="shared" si="2111"/>
        <v xml:space="preserve">371.05000000120,855.80414999991 </v>
      </c>
      <c r="M325" s="764"/>
      <c r="QR325" s="96"/>
    </row>
    <row r="326" spans="6:460" x14ac:dyDescent="0.25">
      <c r="F326" s="770" t="str">
        <f t="shared" si="2113"/>
        <v>314.94000000000,879.05000000000</v>
      </c>
      <c r="G326" s="770" t="str">
        <f t="shared" si="2112"/>
        <v>pl</v>
      </c>
      <c r="H326" s="770" t="str">
        <f t="shared" si="2107"/>
        <v xml:space="preserve">371.05000000120,855.80414999991 </v>
      </c>
      <c r="I326" s="770" t="str">
        <f t="shared" si="2108"/>
        <v xml:space="preserve">371.05000000120,855.80414999991 </v>
      </c>
      <c r="J326" s="770" t="str">
        <f t="shared" si="2109"/>
        <v xml:space="preserve">371.05000000120,855.80414999991 </v>
      </c>
      <c r="K326" s="770" t="str">
        <f t="shared" si="2110"/>
        <v xml:space="preserve">371.05000000120,855.80414999991 </v>
      </c>
      <c r="L326" s="772" t="str">
        <f t="shared" si="2111"/>
        <v xml:space="preserve">371.05000000120,855.80414999991 </v>
      </c>
      <c r="M326" s="764"/>
      <c r="QR326" s="96"/>
    </row>
    <row r="327" spans="6:460" x14ac:dyDescent="0.25">
      <c r="F327" s="770" t="str">
        <f t="shared" si="2113"/>
        <v>314.94000000000,879.05000000000</v>
      </c>
      <c r="G327" s="770" t="str">
        <f t="shared" si="2112"/>
        <v>pl</v>
      </c>
      <c r="H327" s="770" t="str">
        <f t="shared" si="2107"/>
        <v xml:space="preserve">371.05000000120,855.80414999991 </v>
      </c>
      <c r="I327" s="770" t="str">
        <f t="shared" si="2108"/>
        <v xml:space="preserve">371.05000000120,855.80414999991 </v>
      </c>
      <c r="J327" s="770" t="str">
        <f t="shared" si="2109"/>
        <v xml:space="preserve">371.05000000120,855.80414999991 </v>
      </c>
      <c r="K327" s="770" t="str">
        <f t="shared" si="2110"/>
        <v xml:space="preserve">371.05000000120,855.80414999991 </v>
      </c>
      <c r="L327" s="772" t="str">
        <f t="shared" si="2111"/>
        <v xml:space="preserve">371.05000000120,855.80414999991 </v>
      </c>
      <c r="M327" s="764"/>
      <c r="QR327" s="96"/>
    </row>
    <row r="328" spans="6:460" x14ac:dyDescent="0.25">
      <c r="F328" s="770" t="str">
        <f t="shared" si="2113"/>
        <v>314.94000000000,879.05000000000</v>
      </c>
      <c r="G328" s="770" t="str">
        <f t="shared" si="2112"/>
        <v>pl</v>
      </c>
      <c r="H328" s="770" t="str">
        <f t="shared" si="2107"/>
        <v xml:space="preserve">371.05000000120,855.80414999991 </v>
      </c>
      <c r="I328" s="770" t="str">
        <f t="shared" si="2108"/>
        <v xml:space="preserve">371.05000000120,855.80414999991 </v>
      </c>
      <c r="J328" s="770" t="str">
        <f t="shared" si="2109"/>
        <v xml:space="preserve">371.05000000120,855.80414999991 </v>
      </c>
      <c r="K328" s="770" t="str">
        <f t="shared" si="2110"/>
        <v xml:space="preserve">371.05000000120,855.80414999991 </v>
      </c>
      <c r="L328" s="772" t="str">
        <f t="shared" si="2111"/>
        <v xml:space="preserve">371.05000000120,855.80414999991 </v>
      </c>
      <c r="M328" s="764"/>
      <c r="QR328" s="96"/>
    </row>
    <row r="329" spans="6:460" x14ac:dyDescent="0.25">
      <c r="F329" s="770" t="str">
        <f t="shared" si="2113"/>
        <v>314.94000000000,879.05000000000</v>
      </c>
      <c r="G329" s="770" t="str">
        <f t="shared" si="2112"/>
        <v>pl</v>
      </c>
      <c r="H329" s="770" t="str">
        <f>IF(Y106=0,L328,AKG106&amp;AKH106&amp;","&amp;AKJ106&amp;AKK106)</f>
        <v xml:space="preserve">371.05000000120,855.80414999991 </v>
      </c>
      <c r="I329" s="770" t="str">
        <f>IF(Y106=0,L328,AKM106&amp;AKN106&amp;","&amp;AKP106&amp;AKQ106)</f>
        <v xml:space="preserve">371.05000000120,855.80414999991 </v>
      </c>
      <c r="J329" s="770" t="str">
        <f>IF(Y106=0,L328,AKS106&amp;AKT106&amp;","&amp;AKV106&amp;AKW106&amp;" ")</f>
        <v xml:space="preserve">371.05000000120,855.80414999991 </v>
      </c>
      <c r="K329" s="770" t="str">
        <f>IF(Y106=0,L328,AKY106&amp;AKZ106&amp;","&amp;ALB106&amp;ALC106&amp;" ")</f>
        <v xml:space="preserve">371.05000000120,855.80414999991 </v>
      </c>
      <c r="L329" s="772" t="str">
        <f>IF(Y106=0,L328,ALE106&amp;ALF106&amp;","&amp;ALH106&amp;ALI106&amp;" ")</f>
        <v xml:space="preserve">371.05000000120,855.80414999991 </v>
      </c>
      <c r="M329" s="764"/>
      <c r="QR329" s="96"/>
    </row>
    <row r="330" spans="6:460" x14ac:dyDescent="0.25">
      <c r="F330" s="770" t="str">
        <f t="shared" si="2113"/>
        <v>314.94000000000,879.05000000000</v>
      </c>
      <c r="G330" s="770" t="str">
        <f t="shared" si="2112"/>
        <v>pl</v>
      </c>
      <c r="H330" s="770" t="str">
        <f>IF(Y107=0,L329,AKG107&amp;AKH107&amp;","&amp;AKJ107&amp;AKK107)</f>
        <v xml:space="preserve">371.05000000120,855.80414999991 </v>
      </c>
      <c r="I330" s="770" t="str">
        <f>IF(Y107=0,L329,AKM107&amp;AKN107&amp;","&amp;AKP107&amp;AKQ107)</f>
        <v xml:space="preserve">371.05000000120,855.80414999991 </v>
      </c>
      <c r="J330" s="770" t="str">
        <f>IF(Y107=0,L329,AKS107&amp;AKT107&amp;","&amp;AKV107&amp;AKW107&amp;" ")</f>
        <v xml:space="preserve">371.05000000120,855.80414999991 </v>
      </c>
      <c r="K330" s="770" t="str">
        <f>IF(Y107=0,L329,AKY107&amp;AKZ107&amp;","&amp;ALB107&amp;ALC107&amp;" ")</f>
        <v xml:space="preserve">371.05000000120,855.80414999991 </v>
      </c>
      <c r="L330" s="772" t="str">
        <f>IF(Y107=0,L329,ALE107&amp;ALF107&amp;","&amp;ALH107&amp;ALI107&amp;" ")</f>
        <v xml:space="preserve">371.05000000120,855.80414999991 </v>
      </c>
      <c r="M330" s="764"/>
    </row>
    <row r="331" spans="6:460" x14ac:dyDescent="0.25">
      <c r="F331" s="770" t="str">
        <f t="shared" si="2113"/>
        <v>314.94000000000,879.05000000000</v>
      </c>
      <c r="G331" s="770" t="str">
        <f t="shared" si="2112"/>
        <v>pl</v>
      </c>
      <c r="H331" s="770" t="str">
        <f>IF(Y108=0,L330,AKG108&amp;AKH108&amp;","&amp;AKJ108&amp;AKK108)</f>
        <v xml:space="preserve">371.05000000120,855.80414999991 </v>
      </c>
      <c r="I331" s="770" t="str">
        <f>IF(Y108=0,L330,AKM108&amp;AKN108&amp;","&amp;AKP108&amp;AKQ108)</f>
        <v xml:space="preserve">371.05000000120,855.80414999991 </v>
      </c>
      <c r="J331" s="770" t="str">
        <f>IF(Y108=0,L330,AKS108&amp;AKT108&amp;","&amp;AKV108&amp;AKW108&amp;" ")</f>
        <v xml:space="preserve">371.05000000120,855.80414999991 </v>
      </c>
      <c r="K331" s="770" t="str">
        <f>IF(Y108=0,L330,AKY108&amp;AKZ108&amp;","&amp;ALB108&amp;ALC108&amp;" ")</f>
        <v xml:space="preserve">371.05000000120,855.80414999991 </v>
      </c>
      <c r="L331" s="772" t="str">
        <f>IF(Y108=0,L330,ALE108&amp;ALF108&amp;","&amp;ALH108&amp;ALI108&amp;" ")</f>
        <v xml:space="preserve">371.05000000120,855.80414999991 </v>
      </c>
      <c r="M331" s="764"/>
      <c r="QR331" s="96"/>
    </row>
    <row r="332" spans="6:460" x14ac:dyDescent="0.25">
      <c r="F332" s="770" t="str">
        <f t="shared" si="2113"/>
        <v>314.94000000000,879.05000000000</v>
      </c>
      <c r="G332" s="770" t="str">
        <f t="shared" si="2112"/>
        <v>pl</v>
      </c>
      <c r="H332" s="770" t="str">
        <f>IF(Y109=0,L331,AKG109&amp;AKH109&amp;","&amp;AKJ109&amp;AKK109)</f>
        <v xml:space="preserve">371.05000000120,855.80414999991 </v>
      </c>
      <c r="I332" s="770" t="str">
        <f>IF(Y109=0,L331,AKM109&amp;AKN109&amp;","&amp;AKP109&amp;AKQ109)</f>
        <v xml:space="preserve">371.05000000120,855.80414999991 </v>
      </c>
      <c r="J332" s="770" t="str">
        <f>IF(Y109=0,L331,AKS109&amp;AKT109&amp;","&amp;AKV109&amp;AKW109&amp;" ")</f>
        <v xml:space="preserve">371.05000000120,855.80414999991 </v>
      </c>
      <c r="K332" s="770" t="str">
        <f>IF(Y109=0,L331,AKY109&amp;AKZ109&amp;","&amp;ALB109&amp;ALC109&amp;" ")</f>
        <v xml:space="preserve">371.05000000120,855.80414999991 </v>
      </c>
      <c r="L332" s="772" t="str">
        <f>IF(Y109=0,L331,ALE109&amp;ALF109&amp;","&amp;ALH109&amp;ALI109&amp;" ")</f>
        <v xml:space="preserve">371.05000000120,855.80414999991 </v>
      </c>
      <c r="M332" s="764"/>
      <c r="QR332" s="96"/>
    </row>
    <row r="333" spans="6:460" x14ac:dyDescent="0.25">
      <c r="F333" s="770" t="str">
        <f t="shared" si="2113"/>
        <v>314.94000000000,879.05000000000</v>
      </c>
      <c r="G333" s="770" t="str">
        <f t="shared" si="2112"/>
        <v>pl</v>
      </c>
      <c r="H333" s="770" t="str">
        <f>IF(Y110=0,L332,AKG110&amp;AKH110&amp;","&amp;AKJ110&amp;AKK110)</f>
        <v xml:space="preserve">371.05000000120,855.80414999991 </v>
      </c>
      <c r="I333" s="770" t="str">
        <f>IF(Y110=0,L332,AKM110&amp;AKN110&amp;","&amp;AKP110&amp;AKQ110)</f>
        <v xml:space="preserve">371.05000000120,855.80414999991 </v>
      </c>
      <c r="J333" s="770" t="str">
        <f>IF(Y110=0,L332,AKS110&amp;AKT110&amp;","&amp;AKV110&amp;AKW110&amp;" ")</f>
        <v xml:space="preserve">371.05000000120,855.80414999991 </v>
      </c>
      <c r="K333" s="770" t="str">
        <f>IF(Y110=0,L332,AKY110&amp;AKZ110&amp;","&amp;ALB110&amp;ALC110&amp;" ")</f>
        <v xml:space="preserve">371.05000000120,855.80414999991 </v>
      </c>
      <c r="L333" s="772" t="str">
        <f>IF(Y110=0,L332,ALE110&amp;ALF110&amp;","&amp;ALH110&amp;ALI110&amp;" ")</f>
        <v xml:space="preserve">371.05000000120,855.80414999991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314.94000000000,879.05000000000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314.94000000000,879.05000000000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314.94000000000,879.05000000000</v>
      </c>
      <c r="L336" s="770"/>
      <c r="QR336" s="96"/>
    </row>
    <row r="337" spans="1:460" x14ac:dyDescent="0.25">
      <c r="F337" s="770" t="str">
        <f t="shared" si="2114"/>
        <v>314.94000000000,879.05000000000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352.15000000040,870.75620000004</v>
      </c>
      <c r="K340" s="770" t="str">
        <f>"0"</f>
        <v>0</v>
      </c>
      <c r="L340" s="770" t="str">
        <f t="shared" ref="L340:L371" si="2116">IF(Y10=0," ",ACG10)</f>
        <v>Áreas: Aterro = 0,384 m²; Corte = 0,552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364.75000000100,870.68566666667</v>
      </c>
      <c r="K341" s="770" t="str">
        <f t="shared" ref="K341:K404" si="2120">"0"</f>
        <v>0</v>
      </c>
      <c r="L341" s="770" t="str">
        <f t="shared" si="2116"/>
        <v>Áreas: Sem aterro; Corte = 0,784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377.35000000160,870.59030000002</v>
      </c>
      <c r="K342" s="770" t="str">
        <f t="shared" si="2120"/>
        <v>0</v>
      </c>
      <c r="L342" s="770" t="str">
        <f t="shared" si="2116"/>
        <v>Áreas: Sem aterro; Corte = 1,998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389.95000000220,870.84183333333</v>
      </c>
      <c r="K343" s="770" t="str">
        <f t="shared" si="2120"/>
        <v>0</v>
      </c>
      <c r="L343" s="770" t="str">
        <f t="shared" si="2116"/>
        <v>Áreas: Aterro = 0,486 m²; Corte = 0,121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402.55000000280,871.07700000000</v>
      </c>
      <c r="K344" s="770" t="str">
        <f t="shared" si="2120"/>
        <v>0</v>
      </c>
      <c r="L344" s="770" t="str">
        <f t="shared" si="2116"/>
        <v>Áreas: Aterro = 1,771 m²; Sem corte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5.00000000000,905.00000000000</v>
      </c>
      <c r="E345" s="770" t="str">
        <f>"0"</f>
        <v>0</v>
      </c>
      <c r="F345" s="770" t="str">
        <f>TE3</f>
        <v>Rua Silvestre Paulo e Silva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352.15000000040,866.61853333332</v>
      </c>
      <c r="K345" s="770" t="str">
        <f t="shared" si="2120"/>
        <v>0</v>
      </c>
      <c r="L345" s="770" t="str">
        <f t="shared" si="2116"/>
        <v>Áreas: Aterro = 1,725 m²; Sem corte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364.75000000100,866.38461666666</v>
      </c>
      <c r="K346" s="770" t="str">
        <f t="shared" si="2120"/>
        <v>0</v>
      </c>
      <c r="L346" s="770" t="str">
        <f t="shared" si="2116"/>
        <v>Áreas: Aterro = 0,669 m²; Corte = 0,217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377.35000000160,866.21703333337</v>
      </c>
      <c r="K347" s="770" t="str">
        <f t="shared" si="2120"/>
        <v>0</v>
      </c>
      <c r="L347" s="770" t="str">
        <f t="shared" si="2116"/>
        <v>Áreas: Aterro = 0,001 m²; Corte = 1,438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389.95000000220,866.22123333336</v>
      </c>
      <c r="K348" s="770" t="str">
        <f t="shared" si="2120"/>
        <v>0</v>
      </c>
      <c r="L348" s="770" t="str">
        <f>IF(Y18=0," ",ACG18)</f>
        <v>Áreas: Sem aterro; Corte = 1,281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-1.00000000000,840.00000000000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84,000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402.55000000280,866.11728333334</v>
      </c>
      <c r="K349" s="770" t="str">
        <f t="shared" si="2120"/>
        <v>0</v>
      </c>
      <c r="L349" s="770" t="str">
        <f>IF(Y19=0," ",ACG19)</f>
        <v>Áreas: Sem aterro; Corte = 1,538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-1.00000000000,850.00000000000</v>
      </c>
      <c r="E350" s="770" t="str">
        <f t="shared" si="2122"/>
        <v>0</v>
      </c>
      <c r="F350" s="770" t="str">
        <f t="shared" si="2123"/>
        <v>85,000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352.15000000040,861.81526666671</v>
      </c>
      <c r="K350" s="770" t="str">
        <f t="shared" si="2120"/>
        <v>0</v>
      </c>
      <c r="L350" s="770" t="str">
        <f t="shared" si="2116"/>
        <v>Áreas: Aterro = 0,058 m²; Corte = 1,306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-1.00000000000,860.00000000000</v>
      </c>
      <c r="E351" s="770" t="str">
        <f t="shared" si="2122"/>
        <v>0</v>
      </c>
      <c r="F351" s="770" t="str">
        <f t="shared" si="2123"/>
        <v>86,000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364.75000000100,861.94336666675</v>
      </c>
      <c r="K351" s="770" t="str">
        <f t="shared" si="2120"/>
        <v>0</v>
      </c>
      <c r="L351" s="770" t="str">
        <f t="shared" si="2116"/>
        <v>Áreas: Aterro = 0,094 m²; Corte = 1,334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-1.00000000000,870.00000000000</v>
      </c>
      <c r="E352" s="770" t="str">
        <f t="shared" si="2122"/>
        <v>0</v>
      </c>
      <c r="F352" s="770" t="str">
        <f t="shared" si="2123"/>
        <v>87,000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377.35000000160,862.30036666692</v>
      </c>
      <c r="K352" s="770" t="str">
        <f t="shared" si="2120"/>
        <v>0</v>
      </c>
      <c r="L352" s="770" t="str">
        <f t="shared" si="2116"/>
        <v>Áreas: Sem aterro; Corte = 2,105 m²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-1.00000000000,880.00000000000</v>
      </c>
      <c r="E353" s="770" t="str">
        <f t="shared" si="2122"/>
        <v>0</v>
      </c>
      <c r="F353" s="770" t="str">
        <f t="shared" si="2123"/>
        <v>88,000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389.95000000220,861.81753333331</v>
      </c>
      <c r="K353" s="770" t="str">
        <f t="shared" si="2120"/>
        <v>0</v>
      </c>
      <c r="L353" s="770" t="str">
        <f t="shared" si="2116"/>
        <v>Áreas: Aterro = 0,418 m²; Corte = 0,373 m²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-1.00000000000,890.00000000000</v>
      </c>
      <c r="E354" s="770" t="str">
        <f t="shared" si="2122"/>
        <v>0</v>
      </c>
      <c r="F354" s="770" t="str">
        <f t="shared" si="2123"/>
        <v>89,000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402.55000000280,862.01019999998</v>
      </c>
      <c r="K354" s="770" t="str">
        <f t="shared" si="2120"/>
        <v>0</v>
      </c>
      <c r="L354" s="770" t="str">
        <f t="shared" si="2116"/>
        <v>Áreas: Aterro = 1,218 m²; Corte = 0,005 m²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-1.00000000000,900.00000000000</v>
      </c>
      <c r="E355" s="770" t="str">
        <f t="shared" si="2122"/>
        <v>0</v>
      </c>
      <c r="F355" s="770" t="str">
        <f t="shared" si="2123"/>
        <v>90,000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352.15000000040,857.27547911640</v>
      </c>
      <c r="K355" s="770" t="str">
        <f t="shared" si="2120"/>
        <v>0</v>
      </c>
      <c r="L355" s="770" t="str">
        <f t="shared" si="2116"/>
        <v>Áreas: Aterro = 3,271 m²; Sem corte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-1.00000000000,910.00000000000</v>
      </c>
      <c r="E356" s="770" t="str">
        <f t="shared" si="2122"/>
        <v xml:space="preserve"> </v>
      </c>
      <c r="F356" s="770" t="str">
        <f t="shared" si="2123"/>
        <v xml:space="preserve"> 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364.75000000100,856.80194999994</v>
      </c>
      <c r="K356" s="770" t="str">
        <f t="shared" si="2120"/>
        <v>0</v>
      </c>
      <c r="L356" s="770" t="str">
        <f t="shared" si="2116"/>
        <v>Áreas: Aterro = 0,589 m²; Sem corte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-1.00000000000,920.00000000000</v>
      </c>
      <c r="E357" s="770" t="str">
        <f t="shared" si="2122"/>
        <v xml:space="preserve"> </v>
      </c>
      <c r="F357" s="770" t="str">
        <f t="shared" si="2123"/>
        <v xml:space="preserve"> 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-1.00000000000,930.00000000000</v>
      </c>
      <c r="E358" s="770" t="str">
        <f t="shared" si="2122"/>
        <v xml:space="preserve"> </v>
      </c>
      <c r="F358" s="770" t="str">
        <f t="shared" si="2123"/>
        <v xml:space="preserve"> 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-1.00000000000,940.00000000000</v>
      </c>
      <c r="E359" s="770" t="str">
        <f t="shared" si="2122"/>
        <v xml:space="preserve"> </v>
      </c>
      <c r="F359" s="770" t="str">
        <f t="shared" si="2123"/>
        <v xml:space="preserve"> 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-1.00000000000,950.00000000000</v>
      </c>
      <c r="E360" s="770" t="str">
        <f t="shared" si="2122"/>
        <v xml:space="preserve"> </v>
      </c>
      <c r="F360" s="770" t="str">
        <f t="shared" si="2123"/>
        <v xml:space="preserve"> 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-1.00000000000,960.00000000000</v>
      </c>
      <c r="E361" s="770" t="str">
        <f t="shared" si="2122"/>
        <v xml:space="preserve"> </v>
      </c>
      <c r="F361" s="770" t="str">
        <f t="shared" si="2123"/>
        <v xml:space="preserve"> 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-1.00000000000,970.00000000000</v>
      </c>
      <c r="E362" s="770" t="str">
        <f t="shared" si="2122"/>
        <v xml:space="preserve"> </v>
      </c>
      <c r="F362" s="770" t="str">
        <f t="shared" si="2123"/>
        <v xml:space="preserve"> 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-1.00000000000,980.00000000000</v>
      </c>
      <c r="E363" s="770" t="str">
        <f t="shared" si="2122"/>
        <v xml:space="preserve"> </v>
      </c>
      <c r="F363" s="770" t="str">
        <f t="shared" si="2123"/>
        <v xml:space="preserve"> 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-1.00000000000,990.00000000000</v>
      </c>
      <c r="E364" s="770" t="str">
        <f t="shared" si="2122"/>
        <v xml:space="preserve"> </v>
      </c>
      <c r="F364" s="770" t="str">
        <f t="shared" si="2123"/>
        <v xml:space="preserve"> 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-1.00000000000,1000.00000000000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-1.00000000000,1010.00000000000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-1.00000000000,1020.00000000000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-1.00000000000,1030.00000000000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-1.00000000000,1040.00000000000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-1.00000000000,1050.00000000000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-1.00000000000,1060.00000000000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-1.00000000000,1070.00000000000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-1.00000000000,1080.00000000000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-1.00000000000,1090.00000000000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-1.00000000000,1100.00000000000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-1.00000000000,1110.00000000000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-1.00000000000,1120.00000000000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-1.00000000000,1130.00000000000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-1.00000000000,1140.00000000000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-1.00000000000,1150.00000000000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-1.00000000000,1160.00000000000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-1.00000000000,1170.00000000000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-1.00000000000,1180.00000000000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-1.00000000000,1190.00000000000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-1.00000000000,1200.00000000000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-1.00000000000,1210.00000000000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-1.00000000000,1220.00000000000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-1.00000000000,1230.00000000000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-1.00000000000,1240.00000000000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-1.00000000000,1250.00000000000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-1.00000000000,1260.00000000000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-1.00000000000,1270.00000000000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-1.00000000000,1280.00000000000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-1.00000000000,1290.00000000000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-1.00000000000,1300.00000000000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-1.00000000000,1310.00000000000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-1.00000000000,1320.00000000000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-1.00000000000,1330.00000000000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-1.00000000000,1340.00000000000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-1.00000000000,1350.00000000000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-1.00000000000,1360.00000000000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-1.00000000000,1370.00000000000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-1.00000000000,1380.00000000000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-1.00000000000,1390.00000000000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-1.00000000000,1400.00000000000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-1.00000000000,1410.00000000000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-1.00000000000,1420.00000000000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-1.00000000000,1430.00000000000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-1.00000000000,1440.00000000000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-1.00000000000,1450.00000000000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-1.00000000000,1460.00000000000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-1.00000000000,1470.00000000000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-1.00000000000,1480.00000000000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-1.00000000000,1490.00000000000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-1.00000000000,1500.00000000000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-1.00000000000,1510.00000000000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-1.00000000000,1520.00000000000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-1.00000000000,1530.00000000000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-1.00000000000,1540.00000000000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-1.00000000000,1550.00000000000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-1.00000000000,1560.00000000000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-1.00000000000,1570.00000000000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-1.00000000000,1580.00000000000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-1.00000000000,1590.00000000000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-1.00000000000,1600.00000000000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-1.00000000000,1610.00000000000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-1.00000000000,1620.00000000000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-1.00000000000,1630.00000000000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-1.00000000000,1640.00000000000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-1.00000000000,1650.00000000000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-1.00000000000,1660.00000000000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-1.00000000000,1670.00000000000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-1.00000000000,1680.00000000000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-1.00000000000,1690.00000000000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-1.00000000000,1700.00000000000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-1.00000000000,1710.00000000000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-1.00000000000,1720.00000000000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-1.00000000000,1730.00000000000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-1.00000000000,1740.00000000000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-1.00000000000,1750.00000000000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-1.00000000000,1760.00000000000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-1.00000000000,1770.00000000000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-1.00000000000,1780.00000000000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-1.00000000000,1790.00000000000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-1.00000000000,1800.00000000000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-1.00000000000,1810.00000000000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-1.00000000000,1820.00000000000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352.15000000015,869.65550000000</v>
      </c>
      <c r="K447" s="770" t="str">
        <f>"90"</f>
        <v>90</v>
      </c>
      <c r="L447" s="770" t="str">
        <f t="shared" ref="L447:L478" si="2148">IF(Y10=0," ",AEE10)</f>
        <v>-0,339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-1.00000000000,1830.00000000000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364.75000000075,869.59116666666</v>
      </c>
      <c r="K448" s="770" t="str">
        <f t="shared" ref="K448:K511" si="2152">"90"</f>
        <v>90</v>
      </c>
      <c r="L448" s="770" t="str">
        <f t="shared" si="2148"/>
        <v>-0,319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-1.00000000000,1840.00000000000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377.35000000135,869.35783333333</v>
      </c>
      <c r="K449" s="770" t="str">
        <f t="shared" si="2152"/>
        <v>90</v>
      </c>
      <c r="L449" s="770" t="str">
        <f t="shared" si="2148"/>
        <v>-0,478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389.95000000195,869.74733333333</v>
      </c>
      <c r="K450" s="770" t="str">
        <f t="shared" si="2152"/>
        <v>90</v>
      </c>
      <c r="L450" s="770" t="str">
        <f t="shared" si="2148"/>
        <v>-0,125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402.55000000255,869.84555000001</v>
      </c>
      <c r="K451" s="770" t="str">
        <f t="shared" si="2152"/>
        <v>90</v>
      </c>
      <c r="L451" s="770" t="str">
        <f t="shared" si="2148"/>
        <v>+0,141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352.15000000015,865.49748333334</v>
      </c>
      <c r="K452" s="770" t="str">
        <f t="shared" si="2152"/>
        <v>90</v>
      </c>
      <c r="L452" s="770" t="str">
        <f t="shared" si="2148"/>
        <v>+0,037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364.75000000075,865.29011666665</v>
      </c>
      <c r="K453" s="770" t="str">
        <f t="shared" si="2152"/>
        <v>90</v>
      </c>
      <c r="L453" s="770" t="str">
        <f t="shared" si="2148"/>
        <v>-0,202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377.35000000135,864.96236666665</v>
      </c>
      <c r="K454" s="770" t="str">
        <f t="shared" si="2152"/>
        <v>90</v>
      </c>
      <c r="L454" s="770" t="str">
        <f t="shared" si="2148"/>
        <v>-0,495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389.95000000195,865.00769999999</v>
      </c>
      <c r="K455" s="770" t="str">
        <f t="shared" si="2152"/>
        <v>90</v>
      </c>
      <c r="L455" s="770" t="str">
        <f>IF(Y18=0," ",AEE18)</f>
        <v>-0,454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402.55000000255,864.94728333332</v>
      </c>
      <c r="K456" s="770" t="str">
        <f t="shared" si="2152"/>
        <v>90</v>
      </c>
      <c r="L456" s="770" t="str">
        <f>IF(Y19=0," ",AEE19)</f>
        <v>-0,415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352.15000000015,860.50369999997</v>
      </c>
      <c r="K457" s="770" t="str">
        <f t="shared" si="2152"/>
        <v>90</v>
      </c>
      <c r="L457" s="770" t="str">
        <f t="shared" si="2148"/>
        <v>-0,547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364.75000000075,860.54003333331</v>
      </c>
      <c r="K458" s="770" t="str">
        <f t="shared" si="2152"/>
        <v>90</v>
      </c>
      <c r="L458" s="770" t="str">
        <f t="shared" si="2148"/>
        <v>-0,633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377.35000000135,860.58944999997</v>
      </c>
      <c r="K459" s="770" t="str">
        <f t="shared" si="2152"/>
        <v>90</v>
      </c>
      <c r="L459" s="770" t="str">
        <f t="shared" si="2148"/>
        <v>-0,215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389.95000000195,860.72303333331</v>
      </c>
      <c r="K460" s="770" t="str">
        <f t="shared" si="2152"/>
        <v>90</v>
      </c>
      <c r="L460" s="770" t="str">
        <f t="shared" si="2148"/>
        <v>-0,271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402.55000000255,860.91569999997</v>
      </c>
      <c r="K461" s="770" t="str">
        <f t="shared" si="2152"/>
        <v>90</v>
      </c>
      <c r="L461" s="770" t="str">
        <f t="shared" si="2148"/>
        <v>-0,022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352.15000000015,855.63394999990</v>
      </c>
      <c r="K462" s="770" t="str">
        <f t="shared" si="2152"/>
        <v>90</v>
      </c>
      <c r="L462" s="770" t="str">
        <f t="shared" si="2148"/>
        <v>+0,539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364.75000000075,855.48694999990</v>
      </c>
      <c r="K463" s="770" t="str">
        <f t="shared" si="2152"/>
        <v>90</v>
      </c>
      <c r="L463" s="770" t="str">
        <f t="shared" si="2148"/>
        <v>+0,205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315.44000000000,840.50000000000</v>
      </c>
      <c r="E466" s="770" t="str">
        <f t="shared" si="2158"/>
        <v>90</v>
      </c>
      <c r="F466" s="770" t="str">
        <f t="shared" si="2154"/>
        <v>15 + 14,94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355.30000000030,869.75000000000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367.90000000090,869.68566666667</v>
      </c>
      <c r="K549" s="770" t="str">
        <f t="shared" ref="K549:K612" si="2182">"90"</f>
        <v>90</v>
      </c>
      <c r="L549" s="770" t="str">
        <f t="shared" si="2178"/>
        <v>-0,064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380.50000000150,869.45233333333</v>
      </c>
      <c r="K550" s="770" t="str">
        <f t="shared" si="2182"/>
        <v>90</v>
      </c>
      <c r="L550" s="770" t="str">
        <f t="shared" si="2178"/>
        <v>-0,298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393.10000000210,869.75000000000</v>
      </c>
      <c r="K551" s="770" t="str">
        <f t="shared" si="2182"/>
        <v>90</v>
      </c>
      <c r="L551" s="770" t="str">
        <f t="shared" si="2178"/>
        <v>+0,092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1.00000000000,862.47000000000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405.70000000270,869.75000000000</v>
      </c>
      <c r="K552" s="770" t="str">
        <f t="shared" si="2182"/>
        <v>90</v>
      </c>
      <c r="L552" s="770" t="str">
        <f t="shared" si="2178"/>
        <v>+0,327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21.00000000000,862.46000000000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355.30000000030,865.26753333332</v>
      </c>
      <c r="K553" s="770" t="str">
        <f t="shared" si="2182"/>
        <v>90</v>
      </c>
      <c r="L553" s="770" t="str">
        <f t="shared" si="2178"/>
        <v>+0,351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41.00000000000,864.14000000000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367.90000000090,865.26753333332</v>
      </c>
      <c r="K554" s="770" t="str">
        <f t="shared" si="2182"/>
        <v>90</v>
      </c>
      <c r="L554" s="770" t="str">
        <f t="shared" si="2178"/>
        <v>+0,117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61.00000000000,860.51000000000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380.50000000150,865.05686666666</v>
      </c>
      <c r="K555" s="770" t="str">
        <f t="shared" si="2182"/>
        <v>90</v>
      </c>
      <c r="L555" s="770" t="str">
        <f t="shared" si="2178"/>
        <v>-0,211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81.00000000000,860.26000000000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393.10000000210,865.10219999999</v>
      </c>
      <c r="K556" s="770" t="str">
        <f t="shared" si="2182"/>
        <v>90</v>
      </c>
      <c r="L556" s="770" t="str">
        <f>IF(Y18=0," ",AEF18)</f>
        <v>-0,165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101.00000000000,863.04000000000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405.70000000270,865.04178333332</v>
      </c>
      <c r="K557" s="770" t="str">
        <f t="shared" si="2182"/>
        <v>90</v>
      </c>
      <c r="L557" s="770" t="str">
        <f>IF(Y19=0," ",AEF19)</f>
        <v>-0,226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121.00000000000,869.57000000000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355.30000000030,860.59819999998</v>
      </c>
      <c r="K558" s="770" t="str">
        <f t="shared" si="2182"/>
        <v>90</v>
      </c>
      <c r="L558" s="770" t="str">
        <f t="shared" si="2178"/>
        <v>-0,165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141.00000000000,879.38000000000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367.90000000090,860.63453333331</v>
      </c>
      <c r="K559" s="770" t="str">
        <f t="shared" si="2182"/>
        <v>90</v>
      </c>
      <c r="L559" s="770" t="str">
        <f t="shared" si="2178"/>
        <v>-0,128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161.00000000000,886.63000000000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380.50000000150,860.68394999998</v>
      </c>
      <c r="K560" s="770" t="str">
        <f t="shared" si="2182"/>
        <v>90</v>
      </c>
      <c r="L560" s="770" t="str">
        <f t="shared" si="2178"/>
        <v>-0,079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181.00000000000,892.68000000000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393.10000000210,860.76286666664</v>
      </c>
      <c r="K561" s="770" t="str">
        <f t="shared" si="2182"/>
        <v>90</v>
      </c>
      <c r="L561" s="770" t="str">
        <f t="shared" si="2178"/>
        <v>+0,055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201.00000000000,893.00000000000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405.70000000270,860.76286666664</v>
      </c>
      <c r="K562" s="770" t="str">
        <f t="shared" si="2182"/>
        <v>90</v>
      </c>
      <c r="L562" s="770" t="str">
        <f t="shared" si="2178"/>
        <v>+0,247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221.00000000000,891.31000000000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355.30000000030,855.80194999994</v>
      </c>
      <c r="K563" s="770" t="str">
        <f t="shared" si="2182"/>
        <v>90</v>
      </c>
      <c r="L563" s="770" t="str">
        <f t="shared" si="2178"/>
        <v>+0,474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241.00000000000,888.70000000000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367.90000000090,855.80194999994</v>
      </c>
      <c r="K564" s="770" t="str">
        <f t="shared" si="2182"/>
        <v>90</v>
      </c>
      <c r="L564" s="770" t="str">
        <f t="shared" si="2178"/>
        <v>0,000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261.00000000000,883.67000000000</v>
      </c>
      <c r="E565" s="770" t="str">
        <f t="shared" si="2188"/>
        <v>0</v>
      </c>
      <c r="F565" s="770" t="str">
        <f t="shared" si="2184"/>
        <v>13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281.00000000000,877.26000000000</v>
      </c>
      <c r="E566" s="770" t="str">
        <f t="shared" si="2188"/>
        <v>0</v>
      </c>
      <c r="F566" s="770" t="str">
        <f t="shared" si="2184"/>
        <v>14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301.00000000000,875.25000000000</v>
      </c>
      <c r="E567" s="770" t="str">
        <f t="shared" si="2188"/>
        <v>0</v>
      </c>
      <c r="F567" s="770" t="str">
        <f t="shared" si="2184"/>
        <v>15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321.00000000000,886.05000000000</v>
      </c>
      <c r="E568" s="770" t="str">
        <f t="shared" si="2188"/>
        <v>0</v>
      </c>
      <c r="F568" s="770" t="str">
        <f t="shared" si="2184"/>
        <v>16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358.45000000045,869.41189999996</v>
      </c>
      <c r="K649" s="770" t="str">
        <f>"90"</f>
        <v>90</v>
      </c>
      <c r="L649" s="772" t="str">
        <f t="shared" ref="L649:L680" si="2208">IF(Y10=0," ",AEG10)</f>
        <v>+0,227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371.05000000105,869.59116666666</v>
      </c>
      <c r="K650" s="770" t="str">
        <f t="shared" ref="K650:K713" si="2212">"90"</f>
        <v>90</v>
      </c>
      <c r="L650" s="770" t="str">
        <f t="shared" si="2208"/>
        <v>-0,048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383.65000000165,869.35783333333</v>
      </c>
      <c r="K651" s="770" t="str">
        <f t="shared" si="2212"/>
        <v>90</v>
      </c>
      <c r="L651" s="770" t="str">
        <f t="shared" si="2208"/>
        <v>-0,200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396.25000000225,869.56834999998</v>
      </c>
      <c r="K652" s="770" t="str">
        <f t="shared" si="2212"/>
        <v>90</v>
      </c>
      <c r="L652" s="770" t="str">
        <f t="shared" si="2208"/>
        <v>+0,170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408.85000000285,869.64919999998</v>
      </c>
      <c r="K653" s="770" t="str">
        <f t="shared" si="2212"/>
        <v>90</v>
      </c>
      <c r="L653" s="770" t="str">
        <f t="shared" si="2208"/>
        <v>+0,328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0.00000000000,838.00000000000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358.45000000045,865.15728333331</v>
      </c>
      <c r="K654" s="770" t="str">
        <f t="shared" si="2212"/>
        <v>90</v>
      </c>
      <c r="L654" s="770" t="str">
        <f t="shared" si="2208"/>
        <v>+0,361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20.00000000000,838.00000000000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371.05000000105,865.02393333329</v>
      </c>
      <c r="K655" s="770" t="str">
        <f t="shared" si="2212"/>
        <v>90</v>
      </c>
      <c r="L655" s="770" t="str">
        <f t="shared" si="2208"/>
        <v>+0,255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40.00000000000,838.00000000000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383.65000000165,864.96236666665</v>
      </c>
      <c r="K656" s="770" t="str">
        <f t="shared" si="2212"/>
        <v>90</v>
      </c>
      <c r="L656" s="770" t="str">
        <f t="shared" si="2208"/>
        <v>-0,001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60.00000000000,838.00000000000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396.25000000225,865.00769999999</v>
      </c>
      <c r="K657" s="770" t="str">
        <f t="shared" si="2212"/>
        <v>90</v>
      </c>
      <c r="L657" s="770" t="str">
        <f>IF(Y18=0," ",AEG18)</f>
        <v>-0,031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80.00000000000,838.00000000000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408.85000000285,864.94728333332</v>
      </c>
      <c r="K658" s="770" t="str">
        <f t="shared" si="2212"/>
        <v>90</v>
      </c>
      <c r="L658" s="770" t="str">
        <f>IF(Y19=0," ",AEG19)</f>
        <v>-0,115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100.00000000000,838.00000000000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358.45000000045,860.40481666662</v>
      </c>
      <c r="K659" s="770" t="str">
        <f t="shared" si="2212"/>
        <v>90</v>
      </c>
      <c r="L659" s="770" t="str">
        <f t="shared" si="2208"/>
        <v>+0,082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120.00000000000,838.00000000000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371.05000000105,860.41741666661</v>
      </c>
      <c r="K660" s="770" t="str">
        <f t="shared" si="2212"/>
        <v>90</v>
      </c>
      <c r="L660" s="770" t="str">
        <f t="shared" si="2208"/>
        <v>+0,106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140.00000000000,838.00000000000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383.65000000165,860.58944999997</v>
      </c>
      <c r="K661" s="770" t="str">
        <f t="shared" si="2212"/>
        <v>90</v>
      </c>
      <c r="L661" s="770" t="str">
        <f t="shared" si="2208"/>
        <v>-0,923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160.00000000000,838.00000000000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396.25000000225,860.52136666662</v>
      </c>
      <c r="K662" s="770" t="str">
        <f t="shared" si="2212"/>
        <v>90</v>
      </c>
      <c r="L662" s="770" t="str">
        <f t="shared" si="2208"/>
        <v>+0,190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180.00000000000,838.00000000000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408.85000000285,860.60956666662</v>
      </c>
      <c r="K663" s="770" t="str">
        <f t="shared" si="2212"/>
        <v>90</v>
      </c>
      <c r="L663" s="770" t="str">
        <f t="shared" si="2208"/>
        <v>+0,299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200.00000000000,838.00000000000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358.45000000045,855.59824999989</v>
      </c>
      <c r="K664" s="770" t="str">
        <f t="shared" si="2212"/>
        <v>90</v>
      </c>
      <c r="L664" s="770" t="str">
        <f t="shared" si="2208"/>
        <v>+0,573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220.00000000000,838.00000000000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371.05000000105,855.55414999991</v>
      </c>
      <c r="K665" s="770" t="str">
        <f t="shared" si="2212"/>
        <v>90</v>
      </c>
      <c r="L665" s="770" t="str">
        <f t="shared" si="2208"/>
        <v>+0,141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240.00000000000,838.00000000000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260.00000000000,838.00000000000</v>
      </c>
      <c r="E667" s="770" t="str">
        <f t="shared" si="2218"/>
        <v>0</v>
      </c>
      <c r="F667" s="770" t="str">
        <f t="shared" si="2214"/>
        <v>13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280.00000000000,838.00000000000</v>
      </c>
      <c r="E668" s="770" t="str">
        <f t="shared" si="2218"/>
        <v>0</v>
      </c>
      <c r="F668" s="770" t="str">
        <f t="shared" si="2214"/>
        <v>14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300.00000000000,838.00000000000</v>
      </c>
      <c r="E669" s="770" t="str">
        <f t="shared" si="2218"/>
        <v>0</v>
      </c>
      <c r="F669" s="770" t="str">
        <f t="shared" si="2214"/>
        <v>15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320.00000000000,838.00000000000</v>
      </c>
      <c r="E670" s="770" t="str">
        <f t="shared" si="2218"/>
        <v>0</v>
      </c>
      <c r="F670" s="770" t="str">
        <f t="shared" si="2214"/>
        <v>16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0.00000000000,838.00000000000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0.00000000000,838.00000000000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0.00000000000,838.00000000000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0.00000000000,838.00000000000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0.00000000000,838.00000000000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0.00000000000,838.00000000000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0.00000000000,838.00000000000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0.00000000000,838.00000000000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0.00000000000,838.00000000000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0.00000000000,838.00000000000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0.00000000000,838.00000000000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0.00000000000,838.00000000000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0.00000000000,838.00000000000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0.00000000000,838.00000000000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0.00000000000,838.00000000000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0.00000000000,838.00000000000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0.00000000000,838.00000000000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0.00000000000,838.00000000000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0.00000000000,838.00000000000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0.00000000000,838.00000000000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0.00000000000,838.00000000000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0.00000000000,838.00000000000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0.00000000000,838.00000000000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0.00000000000,838.00000000000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0.00000000000,838.00000000000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0.00000000000,838.00000000000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0.00000000000,838.00000000000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0.00000000000,838.00000000000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0.00000000000,838.00000000000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0.00000000000,838.00000000000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0.00000000000,838.00000000000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0.00000000000,838.00000000000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0.00000000000,838.00000000000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0.00000000000,838.00000000000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0.00000000000,838.00000000000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0.00000000000,838.00000000000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0.00000000000,838.00000000000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0.00000000000,838.00000000000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0.00000000000,838.00000000000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0.00000000000,838.00000000000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0.00000000000,838.00000000000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0.00000000000,838.00000000000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0.00000000000,838.00000000000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0.00000000000,838.00000000000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0.00000000000,838.00000000000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0.00000000000,838.00000000000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0.00000000000,838.00000000000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0.00000000000,838.00000000000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0.00000000000,838.00000000000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0.00000000000,838.00000000000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0.00000000000,838.00000000000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0.00000000000,838.00000000000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0.00000000000,838.00000000000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0.00000000000,838.00000000000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0.00000000000,838.00000000000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0.00000000000,838.00000000000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0.00000000000,838.00000000000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0.00000000000,838.00000000000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0.00000000000,838.00000000000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0.00000000000,838.00000000000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0.00000000000,838.00000000000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0.00000000000,838.00000000000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0.00000000000,838.00000000000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0.00000000000,838.00000000000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0.00000000000,838.00000000000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0.00000000000,838.00000000000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0.00000000000,838.00000000000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0.00000000000,838.00000000000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0.00000000000,838.00000000000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0.00000000000,838.00000000000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0.00000000000,838.00000000000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0.00000000000,838.00000000000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0.00000000000,838.00000000000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0.00000000000,838.00000000000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0.00000000000,838.00000000000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0.00000000000,838.00000000000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0.00000000000,838.00000000000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0.00000000000,838.00000000000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0.00000000000,838.00000000000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0.00000000000,838.00000000000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0.00000000000,838.00000000000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0.00000000000,838.00000000000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0.00000000000,838.00000000000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352.15000000015,869.90550000000</v>
      </c>
      <c r="I753" s="770" t="str">
        <f t="shared" ref="I753:I784" si="2238">IF($ALO$2=0,L752,IF(Y10=0,L752,APN10&amp;APO10&amp;","&amp;APQ10&amp;APR10))</f>
        <v>352.15000000030,870.05550000000</v>
      </c>
      <c r="J753" s="770" t="str">
        <f t="shared" ref="J753:J784" si="2239">IF($ALO$2=0,L752,IF(Y10=0,L752,APT10&amp;APU10&amp;","&amp;APW10&amp;APX10))</f>
        <v>355.30000000030,870.15000000000</v>
      </c>
      <c r="K753" s="770" t="str">
        <f t="shared" ref="K753:K784" si="2240">IF($ALO$2=0,L752,IF(Y10=0,L752,APZ10&amp;AQA10&amp;","&amp;AQC10&amp;AQD10))</f>
        <v>358.45000000030,870.05550000000</v>
      </c>
      <c r="L753" s="772" t="str">
        <f t="shared" ref="L753:L784" si="2241">IF($ALO$2=0,L752,IF(Y10=0,L752,AQF10&amp;AQG10&amp;","&amp;AQI10&amp;AQJ10&amp;" "))</f>
        <v xml:space="preserve">358.45000000045,869.90550000000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0.00000000000,838.00000000000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364.75000000075,869.84116666666</v>
      </c>
      <c r="I754" s="770" t="str">
        <f t="shared" si="2238"/>
        <v>364.75000000090,869.99116666667</v>
      </c>
      <c r="J754" s="770" t="str">
        <f t="shared" si="2239"/>
        <v>367.90000000090,870.08566666667</v>
      </c>
      <c r="K754" s="770" t="str">
        <f t="shared" si="2240"/>
        <v>371.05000000090,869.99116666667</v>
      </c>
      <c r="L754" s="772" t="str">
        <f t="shared" si="2241"/>
        <v xml:space="preserve">371.05000000105,869.84116666666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377.35000000135,869.60783333333</v>
      </c>
      <c r="I755" s="770" t="str">
        <f t="shared" si="2238"/>
        <v>377.35000000150,869.75783333333</v>
      </c>
      <c r="J755" s="770" t="str">
        <f t="shared" si="2239"/>
        <v>380.50000000150,869.85233333333</v>
      </c>
      <c r="K755" s="770" t="str">
        <f t="shared" si="2240"/>
        <v>383.65000000150,869.75783333333</v>
      </c>
      <c r="L755" s="772" t="str">
        <f t="shared" si="2241"/>
        <v xml:space="preserve">383.65000000165,869.60783333333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389.95000000195,869.99733333333</v>
      </c>
      <c r="I756" s="770" t="str">
        <f t="shared" si="2238"/>
        <v>389.95000000210,870.14733333333</v>
      </c>
      <c r="J756" s="770" t="str">
        <f t="shared" si="2239"/>
        <v>393.10000000210,870.24183333333</v>
      </c>
      <c r="K756" s="770" t="str">
        <f t="shared" si="2240"/>
        <v>396.25000000210,870.14733333333</v>
      </c>
      <c r="L756" s="772" t="str">
        <f t="shared" si="2241"/>
        <v xml:space="preserve">396.25000000225,869.99733333333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402.55000000255,870.23250000000</v>
      </c>
      <c r="I757" s="770" t="str">
        <f t="shared" si="2238"/>
        <v>402.55000000270,870.38250000000</v>
      </c>
      <c r="J757" s="770" t="str">
        <f t="shared" si="2239"/>
        <v>405.70000000270,870.47700000000</v>
      </c>
      <c r="K757" s="770" t="str">
        <f t="shared" si="2240"/>
        <v>408.85000000270,870.38250000000</v>
      </c>
      <c r="L757" s="772" t="str">
        <f t="shared" si="2241"/>
        <v xml:space="preserve">408.85000000285,870.23250000000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352.15000000015,865.77403333332</v>
      </c>
      <c r="I758" s="770" t="str">
        <f t="shared" si="2238"/>
        <v>352.15000000030,865.92403333332</v>
      </c>
      <c r="J758" s="770" t="str">
        <f t="shared" si="2239"/>
        <v>355.30000000030,866.01853333332</v>
      </c>
      <c r="K758" s="770" t="str">
        <f t="shared" si="2240"/>
        <v>358.45000000030,865.92403333332</v>
      </c>
      <c r="L758" s="772" t="str">
        <f t="shared" si="2241"/>
        <v xml:space="preserve">358.45000000045,865.77403333332 </v>
      </c>
      <c r="M758" s="768"/>
    </row>
    <row r="759" spans="1:13" x14ac:dyDescent="0.25">
      <c r="F759" s="770" t="str">
        <f>IF(PO10=0,0,PM10&amp;PN10&amp;","&amp;PP10&amp;PQ10)</f>
        <v>0.00000000000,855.47000000000</v>
      </c>
      <c r="G759" s="770" t="str">
        <f t="shared" si="2242"/>
        <v>pl</v>
      </c>
      <c r="H759" s="770" t="str">
        <f t="shared" si="2237"/>
        <v>364.75000000075,865.54011666665</v>
      </c>
      <c r="I759" s="770" t="str">
        <f t="shared" si="2238"/>
        <v>364.75000000090,865.69011666666</v>
      </c>
      <c r="J759" s="770" t="str">
        <f t="shared" si="2239"/>
        <v>367.90000000090,865.78461666666</v>
      </c>
      <c r="K759" s="770" t="str">
        <f t="shared" si="2240"/>
        <v>371.05000000090,865.69011666666</v>
      </c>
      <c r="L759" s="772" t="str">
        <f t="shared" si="2241"/>
        <v xml:space="preserve">371.05000000105,865.54011666665 </v>
      </c>
      <c r="M759" s="768"/>
    </row>
    <row r="760" spans="1:13" x14ac:dyDescent="0.25">
      <c r="F760" s="770" t="str">
        <f t="shared" ref="F760:F791" si="2243">IF(PO11=0,F759,PM11&amp;PN11&amp;","&amp;PP11&amp;PQ11)</f>
        <v>0.00000000000,855.47000000000</v>
      </c>
      <c r="G760" s="770" t="str">
        <f t="shared" si="2242"/>
        <v>pl</v>
      </c>
      <c r="H760" s="770" t="str">
        <f t="shared" si="2237"/>
        <v>377.35000000135,865.21236666665</v>
      </c>
      <c r="I760" s="770" t="str">
        <f t="shared" si="2238"/>
        <v>377.35000000150,865.36236666666</v>
      </c>
      <c r="J760" s="770" t="str">
        <f t="shared" si="2239"/>
        <v>380.50000000150,865.45686666666</v>
      </c>
      <c r="K760" s="770" t="str">
        <f t="shared" si="2240"/>
        <v>383.65000000150,865.36236666666</v>
      </c>
      <c r="L760" s="772" t="str">
        <f t="shared" si="2241"/>
        <v xml:space="preserve">383.65000000165,865.21236666665 </v>
      </c>
      <c r="M760" s="768"/>
    </row>
    <row r="761" spans="1:13" x14ac:dyDescent="0.25">
      <c r="F761" s="770" t="str">
        <f t="shared" si="2243"/>
        <v>0.00000000000,855.47000000000</v>
      </c>
      <c r="G761" s="770" t="str">
        <f t="shared" si="2242"/>
        <v>pl</v>
      </c>
      <c r="H761" s="770" t="str">
        <f>IF($ALO$2=0,L760,IF(Y18=0,L760,APH18&amp;API18&amp;","&amp;APK18&amp;APL18))</f>
        <v>389.95000000195,865.25769999999</v>
      </c>
      <c r="I761" s="770" t="str">
        <f>IF($ALO$2=0,L760,IF(Y18=0,L760,APN18&amp;APO18&amp;","&amp;APQ18&amp;APR18))</f>
        <v>389.95000000210,865.40769999999</v>
      </c>
      <c r="J761" s="770" t="str">
        <f>IF($ALO$2=0,L760,IF(Y18=0,L760,APT18&amp;APU18&amp;","&amp;APW18&amp;APX18))</f>
        <v>393.10000000210,865.50219999999</v>
      </c>
      <c r="K761" s="770" t="str">
        <f>IF($ALO$2=0,L760,IF(Y18=0,L760,APZ18&amp;AQA18&amp;","&amp;AQC18&amp;AQD18))</f>
        <v>396.25000000210,865.40769999999</v>
      </c>
      <c r="L761" s="772" t="str">
        <f>IF($ALO$2=0,L760,IF(Y18=0,L760,AQF18&amp;AQG18&amp;","&amp;AQI18&amp;AQJ18&amp;" "))</f>
        <v xml:space="preserve">396.25000000225,865.25769999999 </v>
      </c>
      <c r="M761" s="768"/>
    </row>
    <row r="762" spans="1:13" x14ac:dyDescent="0.25">
      <c r="F762" s="770" t="str">
        <f t="shared" si="2243"/>
        <v>60.00000000000,853.51000000000</v>
      </c>
      <c r="G762" s="770" t="str">
        <f t="shared" si="2242"/>
        <v>pl</v>
      </c>
      <c r="H762" s="770" t="str">
        <f>IF($ALO$2=0,L761,IF(Y19=0,L761,APH19&amp;API19&amp;","&amp;APK19&amp;APL19))</f>
        <v>402.55000000255,865.19728333332</v>
      </c>
      <c r="I762" s="770" t="str">
        <f>IF($ALO$2=0,L761,IF(Y19=0,L761,APN19&amp;APO19&amp;","&amp;APQ19&amp;APR19))</f>
        <v>402.55000000270,865.34728333332</v>
      </c>
      <c r="J762" s="770" t="str">
        <f>IF($ALO$2=0,L761,IF(Y19=0,L761,APT19&amp;APU19&amp;","&amp;APW19&amp;APX19))</f>
        <v>405.70000000270,865.44178333332</v>
      </c>
      <c r="K762" s="770" t="str">
        <f>IF($ALO$2=0,L761,IF(Y19=0,L761,APZ19&amp;AQA19&amp;","&amp;AQC19&amp;AQD19))</f>
        <v>408.85000000270,865.34728333332</v>
      </c>
      <c r="L762" s="772" t="str">
        <f>IF($ALO$2=0,L761,IF(Y19=0,L761,AQF19&amp;AQG19&amp;","&amp;AQI19&amp;AQJ19&amp;" "))</f>
        <v xml:space="preserve">408.85000000285,865.19728333332 </v>
      </c>
      <c r="M762" s="768"/>
    </row>
    <row r="763" spans="1:13" x14ac:dyDescent="0.25">
      <c r="F763" s="770" t="str">
        <f t="shared" si="2243"/>
        <v>60.00000000000,853.51000000000</v>
      </c>
      <c r="G763" s="770" t="str">
        <f t="shared" si="2242"/>
        <v>pl</v>
      </c>
      <c r="H763" s="770" t="str">
        <f t="shared" si="2237"/>
        <v>352.15000000015,860.75369999997</v>
      </c>
      <c r="I763" s="770" t="str">
        <f t="shared" si="2238"/>
        <v>352.15000000030,860.90369999998</v>
      </c>
      <c r="J763" s="770" t="str">
        <f t="shared" si="2239"/>
        <v>355.30000000030,860.99819999998</v>
      </c>
      <c r="K763" s="770" t="str">
        <f t="shared" si="2240"/>
        <v>358.45000000030,860.90369999998</v>
      </c>
      <c r="L763" s="772" t="str">
        <f t="shared" si="2241"/>
        <v xml:space="preserve">358.45000000045,860.75369999997 </v>
      </c>
      <c r="M763" s="768"/>
    </row>
    <row r="764" spans="1:13" x14ac:dyDescent="0.25">
      <c r="F764" s="770" t="str">
        <f t="shared" si="2243"/>
        <v>60.00000000000,853.51000000000</v>
      </c>
      <c r="G764" s="770" t="str">
        <f t="shared" si="2242"/>
        <v>pl</v>
      </c>
      <c r="H764" s="770" t="str">
        <f t="shared" si="2237"/>
        <v>364.75000000075,860.79003333331</v>
      </c>
      <c r="I764" s="770" t="str">
        <f t="shared" si="2238"/>
        <v>364.75000000090,860.94003333331</v>
      </c>
      <c r="J764" s="770" t="str">
        <f t="shared" si="2239"/>
        <v>367.90000000090,861.03453333331</v>
      </c>
      <c r="K764" s="770" t="str">
        <f t="shared" si="2240"/>
        <v>371.05000000090,860.94003333331</v>
      </c>
      <c r="L764" s="772" t="str">
        <f t="shared" si="2241"/>
        <v xml:space="preserve">371.05000000105,860.79003333331 </v>
      </c>
      <c r="M764" s="768"/>
    </row>
    <row r="765" spans="1:13" x14ac:dyDescent="0.25">
      <c r="F765" s="770" t="str">
        <f t="shared" si="2243"/>
        <v>120.00000000000,862.57000000000</v>
      </c>
      <c r="G765" s="770" t="str">
        <f t="shared" si="2242"/>
        <v>pl</v>
      </c>
      <c r="H765" s="770" t="str">
        <f t="shared" si="2237"/>
        <v>377.35000000135,860.83944999997</v>
      </c>
      <c r="I765" s="770" t="str">
        <f t="shared" si="2238"/>
        <v>377.35000000150,860.98944999998</v>
      </c>
      <c r="J765" s="770" t="str">
        <f t="shared" si="2239"/>
        <v>380.50000000150,861.08394999998</v>
      </c>
      <c r="K765" s="770" t="str">
        <f t="shared" si="2240"/>
        <v>383.65000000150,860.98944999998</v>
      </c>
      <c r="L765" s="772" t="str">
        <f t="shared" si="2241"/>
        <v xml:space="preserve">383.65000000165,860.83944999997 </v>
      </c>
      <c r="M765" s="768"/>
    </row>
    <row r="766" spans="1:13" x14ac:dyDescent="0.25">
      <c r="F766" s="770" t="str">
        <f t="shared" si="2243"/>
        <v>120.00000000000,862.57000000000</v>
      </c>
      <c r="G766" s="770" t="str">
        <f t="shared" si="2242"/>
        <v>pl</v>
      </c>
      <c r="H766" s="770" t="str">
        <f t="shared" si="2237"/>
        <v>389.95000000195,860.97303333331</v>
      </c>
      <c r="I766" s="770" t="str">
        <f t="shared" si="2238"/>
        <v>389.95000000210,861.12303333331</v>
      </c>
      <c r="J766" s="770" t="str">
        <f t="shared" si="2239"/>
        <v>393.10000000210,861.21753333331</v>
      </c>
      <c r="K766" s="770" t="str">
        <f t="shared" si="2240"/>
        <v>396.25000000210,861.12303333331</v>
      </c>
      <c r="L766" s="772" t="str">
        <f t="shared" si="2241"/>
        <v xml:space="preserve">396.25000000225,860.97303333331 </v>
      </c>
      <c r="M766" s="768"/>
    </row>
    <row r="767" spans="1:13" x14ac:dyDescent="0.25">
      <c r="F767" s="770" t="str">
        <f t="shared" si="2243"/>
        <v>120.00000000000,862.57000000000</v>
      </c>
      <c r="G767" s="770" t="str">
        <f t="shared" si="2242"/>
        <v>pl</v>
      </c>
      <c r="H767" s="770" t="str">
        <f t="shared" si="2237"/>
        <v>402.55000000255,861.16569999997</v>
      </c>
      <c r="I767" s="770" t="str">
        <f t="shared" si="2238"/>
        <v>402.55000000270,861.31569999998</v>
      </c>
      <c r="J767" s="770" t="str">
        <f t="shared" si="2239"/>
        <v>405.70000000270,861.41019999998</v>
      </c>
      <c r="K767" s="770" t="str">
        <f t="shared" si="2240"/>
        <v>408.85000000270,861.31569999998</v>
      </c>
      <c r="L767" s="772" t="str">
        <f t="shared" si="2241"/>
        <v xml:space="preserve">408.85000000285,861.16569999997 </v>
      </c>
      <c r="M767" s="768"/>
    </row>
    <row r="768" spans="1:13" x14ac:dyDescent="0.25">
      <c r="F768" s="770" t="str">
        <f t="shared" si="2243"/>
        <v>180.00000000000,885.68000000000</v>
      </c>
      <c r="G768" s="770" t="str">
        <f t="shared" si="2242"/>
        <v>pl</v>
      </c>
      <c r="H768" s="770" t="str">
        <f t="shared" si="2237"/>
        <v>352.15000000015,856.43097911640</v>
      </c>
      <c r="I768" s="770" t="str">
        <f t="shared" si="2238"/>
        <v>352.15000000030,856.58097911640</v>
      </c>
      <c r="J768" s="770" t="str">
        <f t="shared" si="2239"/>
        <v>355.30000000030,856.67547911640</v>
      </c>
      <c r="K768" s="770" t="str">
        <f t="shared" si="2240"/>
        <v>358.45000000030,856.58097911640</v>
      </c>
      <c r="L768" s="772" t="str">
        <f t="shared" si="2241"/>
        <v xml:space="preserve">358.45000000045,856.43097911640 </v>
      </c>
      <c r="M768" s="768"/>
    </row>
    <row r="769" spans="6:13" x14ac:dyDescent="0.25">
      <c r="F769" s="770" t="str">
        <f t="shared" si="2243"/>
        <v>180.00000000000,885.68000000000</v>
      </c>
      <c r="G769" s="770" t="str">
        <f t="shared" si="2242"/>
        <v>pl</v>
      </c>
      <c r="H769" s="770" t="str">
        <f t="shared" si="2237"/>
        <v>364.75000000075,855.95744999993</v>
      </c>
      <c r="I769" s="770" t="str">
        <f t="shared" si="2238"/>
        <v>364.75000000090,856.10744999994</v>
      </c>
      <c r="J769" s="770" t="str">
        <f t="shared" si="2239"/>
        <v>367.90000000090,856.20194999994</v>
      </c>
      <c r="K769" s="770" t="str">
        <f t="shared" si="2240"/>
        <v>371.05000000090,856.10744999994</v>
      </c>
      <c r="L769" s="772" t="str">
        <f t="shared" si="2241"/>
        <v xml:space="preserve">371.05000000105,855.95744999993 </v>
      </c>
      <c r="M769" s="768"/>
    </row>
    <row r="770" spans="6:13" x14ac:dyDescent="0.25">
      <c r="F770" s="770" t="str">
        <f t="shared" si="2243"/>
        <v>180.00000000000,885.68000000000</v>
      </c>
      <c r="G770" s="770" t="str">
        <f t="shared" si="2242"/>
        <v>pl</v>
      </c>
      <c r="H770" s="770" t="str">
        <f t="shared" si="2237"/>
        <v xml:space="preserve">371.05000000105,855.95744999993 </v>
      </c>
      <c r="I770" s="770" t="str">
        <f t="shared" si="2238"/>
        <v xml:space="preserve">371.05000000105,855.95744999993 </v>
      </c>
      <c r="J770" s="770" t="str">
        <f t="shared" si="2239"/>
        <v xml:space="preserve">371.05000000105,855.95744999993 </v>
      </c>
      <c r="K770" s="770" t="str">
        <f t="shared" si="2240"/>
        <v xml:space="preserve">371.05000000105,855.95744999993 </v>
      </c>
      <c r="L770" s="772" t="str">
        <f t="shared" si="2241"/>
        <v xml:space="preserve">371.05000000105,855.95744999993 </v>
      </c>
      <c r="M770" s="768"/>
    </row>
    <row r="771" spans="6:13" x14ac:dyDescent="0.25">
      <c r="F771" s="770" t="str">
        <f t="shared" si="2243"/>
        <v>240.00000000000,881.70000000000</v>
      </c>
      <c r="G771" s="770" t="str">
        <f t="shared" si="2242"/>
        <v>pl</v>
      </c>
      <c r="H771" s="770" t="str">
        <f t="shared" si="2237"/>
        <v xml:space="preserve">371.05000000105,855.95744999993 </v>
      </c>
      <c r="I771" s="770" t="str">
        <f t="shared" si="2238"/>
        <v xml:space="preserve">371.05000000105,855.95744999993 </v>
      </c>
      <c r="J771" s="770" t="str">
        <f t="shared" si="2239"/>
        <v xml:space="preserve">371.05000000105,855.95744999993 </v>
      </c>
      <c r="K771" s="770" t="str">
        <f t="shared" si="2240"/>
        <v xml:space="preserve">371.05000000105,855.95744999993 </v>
      </c>
      <c r="L771" s="772" t="str">
        <f t="shared" si="2241"/>
        <v xml:space="preserve">371.05000000105,855.95744999993 </v>
      </c>
      <c r="M771" s="768"/>
    </row>
    <row r="772" spans="6:13" x14ac:dyDescent="0.25">
      <c r="F772" s="770" t="str">
        <f t="shared" si="2243"/>
        <v>240.00000000000,881.70000000000</v>
      </c>
      <c r="G772" s="770" t="str">
        <f t="shared" si="2242"/>
        <v>pl</v>
      </c>
      <c r="H772" s="770" t="str">
        <f t="shared" si="2237"/>
        <v xml:space="preserve">371.05000000105,855.95744999993 </v>
      </c>
      <c r="I772" s="770" t="str">
        <f t="shared" si="2238"/>
        <v xml:space="preserve">371.05000000105,855.95744999993 </v>
      </c>
      <c r="J772" s="770" t="str">
        <f t="shared" si="2239"/>
        <v xml:space="preserve">371.05000000105,855.95744999993 </v>
      </c>
      <c r="K772" s="770" t="str">
        <f t="shared" si="2240"/>
        <v xml:space="preserve">371.05000000105,855.95744999993 </v>
      </c>
      <c r="L772" s="772" t="str">
        <f t="shared" si="2241"/>
        <v xml:space="preserve">371.05000000105,855.95744999993 </v>
      </c>
      <c r="M772" s="768"/>
    </row>
    <row r="773" spans="6:13" x14ac:dyDescent="0.25">
      <c r="F773" s="770" t="str">
        <f t="shared" si="2243"/>
        <v>240.00000000000,881.70000000000</v>
      </c>
      <c r="G773" s="770" t="str">
        <f t="shared" si="2242"/>
        <v>pl</v>
      </c>
      <c r="H773" s="770" t="str">
        <f t="shared" si="2237"/>
        <v xml:space="preserve">371.05000000105,855.95744999993 </v>
      </c>
      <c r="I773" s="770" t="str">
        <f t="shared" si="2238"/>
        <v xml:space="preserve">371.05000000105,855.95744999993 </v>
      </c>
      <c r="J773" s="770" t="str">
        <f t="shared" si="2239"/>
        <v xml:space="preserve">371.05000000105,855.95744999993 </v>
      </c>
      <c r="K773" s="770" t="str">
        <f t="shared" si="2240"/>
        <v xml:space="preserve">371.05000000105,855.95744999993 </v>
      </c>
      <c r="L773" s="772" t="str">
        <f t="shared" si="2241"/>
        <v xml:space="preserve">371.05000000105,855.95744999993 </v>
      </c>
      <c r="M773" s="768"/>
    </row>
    <row r="774" spans="6:13" x14ac:dyDescent="0.25">
      <c r="F774" s="770" t="str">
        <f t="shared" si="2243"/>
        <v>300.00000000000,868.25000000000</v>
      </c>
      <c r="G774" s="770" t="str">
        <f t="shared" si="2242"/>
        <v>pl</v>
      </c>
      <c r="H774" s="770" t="str">
        <f t="shared" si="2237"/>
        <v xml:space="preserve">371.05000000105,855.95744999993 </v>
      </c>
      <c r="I774" s="770" t="str">
        <f t="shared" si="2238"/>
        <v xml:space="preserve">371.05000000105,855.95744999993 </v>
      </c>
      <c r="J774" s="770" t="str">
        <f t="shared" si="2239"/>
        <v xml:space="preserve">371.05000000105,855.95744999993 </v>
      </c>
      <c r="K774" s="770" t="str">
        <f t="shared" si="2240"/>
        <v xml:space="preserve">371.05000000105,855.95744999993 </v>
      </c>
      <c r="L774" s="772" t="str">
        <f t="shared" si="2241"/>
        <v xml:space="preserve">371.05000000105,855.95744999993 </v>
      </c>
      <c r="M774" s="768"/>
    </row>
    <row r="775" spans="6:13" x14ac:dyDescent="0.25">
      <c r="F775" s="770" t="str">
        <f t="shared" si="2243"/>
        <v>314.94000000000,879.05000000000</v>
      </c>
      <c r="G775" s="770" t="str">
        <f t="shared" si="2242"/>
        <v>pl</v>
      </c>
      <c r="H775" s="770" t="str">
        <f t="shared" si="2237"/>
        <v xml:space="preserve">371.05000000105,855.95744999993 </v>
      </c>
      <c r="I775" s="770" t="str">
        <f t="shared" si="2238"/>
        <v xml:space="preserve">371.05000000105,855.95744999993 </v>
      </c>
      <c r="J775" s="770" t="str">
        <f t="shared" si="2239"/>
        <v xml:space="preserve">371.05000000105,855.95744999993 </v>
      </c>
      <c r="K775" s="770" t="str">
        <f t="shared" si="2240"/>
        <v xml:space="preserve">371.05000000105,855.95744999993 </v>
      </c>
      <c r="L775" s="772" t="str">
        <f t="shared" si="2241"/>
        <v xml:space="preserve">371.05000000105,855.95744999993 </v>
      </c>
      <c r="M775" s="768"/>
    </row>
    <row r="776" spans="6:13" x14ac:dyDescent="0.25">
      <c r="F776" s="770" t="str">
        <f t="shared" si="2243"/>
        <v>314.94000000000,879.05000000000</v>
      </c>
      <c r="G776" s="770" t="str">
        <f t="shared" si="2242"/>
        <v>pl</v>
      </c>
      <c r="H776" s="770" t="str">
        <f t="shared" si="2237"/>
        <v xml:space="preserve">371.05000000105,855.95744999993 </v>
      </c>
      <c r="I776" s="770" t="str">
        <f t="shared" si="2238"/>
        <v xml:space="preserve">371.05000000105,855.95744999993 </v>
      </c>
      <c r="J776" s="770" t="str">
        <f t="shared" si="2239"/>
        <v xml:space="preserve">371.05000000105,855.95744999993 </v>
      </c>
      <c r="K776" s="770" t="str">
        <f t="shared" si="2240"/>
        <v xml:space="preserve">371.05000000105,855.95744999993 </v>
      </c>
      <c r="L776" s="772" t="str">
        <f t="shared" si="2241"/>
        <v xml:space="preserve">371.05000000105,855.95744999993 </v>
      </c>
      <c r="M776" s="768"/>
    </row>
    <row r="777" spans="6:13" x14ac:dyDescent="0.25">
      <c r="F777" s="770" t="str">
        <f t="shared" si="2243"/>
        <v>314.94000000000,879.05000000000</v>
      </c>
      <c r="G777" s="770" t="str">
        <f t="shared" si="2242"/>
        <v>pl</v>
      </c>
      <c r="H777" s="770" t="str">
        <f t="shared" si="2237"/>
        <v xml:space="preserve">371.05000000105,855.95744999993 </v>
      </c>
      <c r="I777" s="770" t="str">
        <f t="shared" si="2238"/>
        <v xml:space="preserve">371.05000000105,855.95744999993 </v>
      </c>
      <c r="J777" s="770" t="str">
        <f t="shared" si="2239"/>
        <v xml:space="preserve">371.05000000105,855.95744999993 </v>
      </c>
      <c r="K777" s="770" t="str">
        <f t="shared" si="2240"/>
        <v xml:space="preserve">371.05000000105,855.95744999993 </v>
      </c>
      <c r="L777" s="772" t="str">
        <f t="shared" si="2241"/>
        <v xml:space="preserve">371.05000000105,855.95744999993 </v>
      </c>
      <c r="M777" s="768"/>
    </row>
    <row r="778" spans="6:13" x14ac:dyDescent="0.25">
      <c r="F778" s="770" t="str">
        <f t="shared" si="2243"/>
        <v>314.94000000000,879.05000000000</v>
      </c>
      <c r="G778" s="770" t="str">
        <f t="shared" si="2242"/>
        <v>pl</v>
      </c>
      <c r="H778" s="770" t="str">
        <f t="shared" si="2237"/>
        <v xml:space="preserve">371.05000000105,855.95744999993 </v>
      </c>
      <c r="I778" s="770" t="str">
        <f t="shared" si="2238"/>
        <v xml:space="preserve">371.05000000105,855.95744999993 </v>
      </c>
      <c r="J778" s="770" t="str">
        <f t="shared" si="2239"/>
        <v xml:space="preserve">371.05000000105,855.95744999993 </v>
      </c>
      <c r="K778" s="770" t="str">
        <f t="shared" si="2240"/>
        <v xml:space="preserve">371.05000000105,855.95744999993 </v>
      </c>
      <c r="L778" s="772" t="str">
        <f t="shared" si="2241"/>
        <v xml:space="preserve">371.05000000105,855.95744999993 </v>
      </c>
      <c r="M778" s="768"/>
    </row>
    <row r="779" spans="6:13" x14ac:dyDescent="0.25">
      <c r="F779" s="770" t="str">
        <f t="shared" si="2243"/>
        <v>314.94000000000,879.05000000000</v>
      </c>
      <c r="G779" s="770" t="str">
        <f t="shared" si="2242"/>
        <v>pl</v>
      </c>
      <c r="H779" s="770" t="str">
        <f t="shared" si="2237"/>
        <v xml:space="preserve">371.05000000105,855.95744999993 </v>
      </c>
      <c r="I779" s="770" t="str">
        <f t="shared" si="2238"/>
        <v xml:space="preserve">371.05000000105,855.95744999993 </v>
      </c>
      <c r="J779" s="770" t="str">
        <f t="shared" si="2239"/>
        <v xml:space="preserve">371.05000000105,855.95744999993 </v>
      </c>
      <c r="K779" s="770" t="str">
        <f t="shared" si="2240"/>
        <v xml:space="preserve">371.05000000105,855.95744999993 </v>
      </c>
      <c r="L779" s="772" t="str">
        <f t="shared" si="2241"/>
        <v xml:space="preserve">371.05000000105,855.95744999993 </v>
      </c>
      <c r="M779" s="768"/>
    </row>
    <row r="780" spans="6:13" x14ac:dyDescent="0.25">
      <c r="F780" s="770" t="str">
        <f t="shared" si="2243"/>
        <v>314.94000000000,879.05000000000</v>
      </c>
      <c r="G780" s="770" t="str">
        <f t="shared" si="2242"/>
        <v>pl</v>
      </c>
      <c r="H780" s="770" t="str">
        <f t="shared" si="2237"/>
        <v xml:space="preserve">371.05000000105,855.95744999993 </v>
      </c>
      <c r="I780" s="770" t="str">
        <f t="shared" si="2238"/>
        <v xml:space="preserve">371.05000000105,855.95744999993 </v>
      </c>
      <c r="J780" s="770" t="str">
        <f t="shared" si="2239"/>
        <v xml:space="preserve">371.05000000105,855.95744999993 </v>
      </c>
      <c r="K780" s="770" t="str">
        <f t="shared" si="2240"/>
        <v xml:space="preserve">371.05000000105,855.95744999993 </v>
      </c>
      <c r="L780" s="772" t="str">
        <f t="shared" si="2241"/>
        <v xml:space="preserve">371.05000000105,855.95744999993 </v>
      </c>
      <c r="M780" s="768"/>
    </row>
    <row r="781" spans="6:13" x14ac:dyDescent="0.25">
      <c r="F781" s="770" t="str">
        <f t="shared" si="2243"/>
        <v>314.94000000000,879.05000000000</v>
      </c>
      <c r="G781" s="770" t="str">
        <f t="shared" si="2242"/>
        <v>pl</v>
      </c>
      <c r="H781" s="770" t="str">
        <f t="shared" si="2237"/>
        <v xml:space="preserve">371.05000000105,855.95744999993 </v>
      </c>
      <c r="I781" s="770" t="str">
        <f t="shared" si="2238"/>
        <v xml:space="preserve">371.05000000105,855.95744999993 </v>
      </c>
      <c r="J781" s="770" t="str">
        <f t="shared" si="2239"/>
        <v xml:space="preserve">371.05000000105,855.95744999993 </v>
      </c>
      <c r="K781" s="770" t="str">
        <f t="shared" si="2240"/>
        <v xml:space="preserve">371.05000000105,855.95744999993 </v>
      </c>
      <c r="L781" s="772" t="str">
        <f t="shared" si="2241"/>
        <v xml:space="preserve">371.05000000105,855.95744999993 </v>
      </c>
      <c r="M781" s="768"/>
    </row>
    <row r="782" spans="6:13" x14ac:dyDescent="0.25">
      <c r="F782" s="770" t="str">
        <f t="shared" si="2243"/>
        <v>314.94000000000,879.05000000000</v>
      </c>
      <c r="G782" s="770" t="str">
        <f t="shared" si="2242"/>
        <v>pl</v>
      </c>
      <c r="H782" s="770" t="str">
        <f t="shared" si="2237"/>
        <v xml:space="preserve">371.05000000105,855.95744999993 </v>
      </c>
      <c r="I782" s="770" t="str">
        <f t="shared" si="2238"/>
        <v xml:space="preserve">371.05000000105,855.95744999993 </v>
      </c>
      <c r="J782" s="770" t="str">
        <f t="shared" si="2239"/>
        <v xml:space="preserve">371.05000000105,855.95744999993 </v>
      </c>
      <c r="K782" s="770" t="str">
        <f t="shared" si="2240"/>
        <v xml:space="preserve">371.05000000105,855.95744999993 </v>
      </c>
      <c r="L782" s="772" t="str">
        <f t="shared" si="2241"/>
        <v xml:space="preserve">371.05000000105,855.95744999993 </v>
      </c>
      <c r="M782" s="768"/>
    </row>
    <row r="783" spans="6:13" x14ac:dyDescent="0.25">
      <c r="F783" s="770" t="str">
        <f t="shared" si="2243"/>
        <v>314.94000000000,879.05000000000</v>
      </c>
      <c r="G783" s="770" t="str">
        <f t="shared" si="2242"/>
        <v>pl</v>
      </c>
      <c r="H783" s="770" t="str">
        <f t="shared" si="2237"/>
        <v xml:space="preserve">371.05000000105,855.95744999993 </v>
      </c>
      <c r="I783" s="770" t="str">
        <f t="shared" si="2238"/>
        <v xml:space="preserve">371.05000000105,855.95744999993 </v>
      </c>
      <c r="J783" s="770" t="str">
        <f t="shared" si="2239"/>
        <v xml:space="preserve">371.05000000105,855.95744999993 </v>
      </c>
      <c r="K783" s="770" t="str">
        <f t="shared" si="2240"/>
        <v xml:space="preserve">371.05000000105,855.95744999993 </v>
      </c>
      <c r="L783" s="772" t="str">
        <f t="shared" si="2241"/>
        <v xml:space="preserve">371.05000000105,855.95744999993 </v>
      </c>
      <c r="M783" s="768"/>
    </row>
    <row r="784" spans="6:13" x14ac:dyDescent="0.25">
      <c r="F784" s="770" t="str">
        <f t="shared" si="2243"/>
        <v>314.94000000000,879.05000000000</v>
      </c>
      <c r="G784" s="770" t="str">
        <f t="shared" si="2242"/>
        <v>pl</v>
      </c>
      <c r="H784" s="770" t="str">
        <f t="shared" si="2237"/>
        <v xml:space="preserve">371.05000000105,855.95744999993 </v>
      </c>
      <c r="I784" s="770" t="str">
        <f t="shared" si="2238"/>
        <v xml:space="preserve">371.05000000105,855.95744999993 </v>
      </c>
      <c r="J784" s="770" t="str">
        <f t="shared" si="2239"/>
        <v xml:space="preserve">371.05000000105,855.95744999993 </v>
      </c>
      <c r="K784" s="770" t="str">
        <f t="shared" si="2240"/>
        <v xml:space="preserve">371.05000000105,855.95744999993 </v>
      </c>
      <c r="L784" s="772" t="str">
        <f t="shared" si="2241"/>
        <v xml:space="preserve">371.05000000105,855.95744999993 </v>
      </c>
      <c r="M784" s="768"/>
    </row>
    <row r="785" spans="6:13" x14ac:dyDescent="0.25">
      <c r="F785" s="770" t="str">
        <f t="shared" si="2243"/>
        <v>314.94000000000,879.05000000000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371.05000000105,855.95744999993 </v>
      </c>
      <c r="I785" s="770" t="str">
        <f t="shared" ref="I785:I816" si="2245">IF($ALO$2=0,L784,IF(Y42=0,L784,APN42&amp;APO42&amp;","&amp;APQ42&amp;APR42))</f>
        <v xml:space="preserve">371.05000000105,855.95744999993 </v>
      </c>
      <c r="J785" s="770" t="str">
        <f t="shared" ref="J785:J816" si="2246">IF($ALO$2=0,L784,IF(Y42=0,L784,APT42&amp;APU42&amp;","&amp;APW42&amp;APX42))</f>
        <v xml:space="preserve">371.05000000105,855.95744999993 </v>
      </c>
      <c r="K785" s="770" t="str">
        <f t="shared" ref="K785:K816" si="2247">IF($ALO$2=0,L784,IF(Y42=0,L784,APZ42&amp;AQA42&amp;","&amp;AQC42&amp;AQD42))</f>
        <v xml:space="preserve">371.05000000105,855.95744999993 </v>
      </c>
      <c r="L785" s="772" t="str">
        <f t="shared" ref="L785:L816" si="2248">IF($ALO$2=0,L784,IF(Y42=0,L784,AQF42&amp;AQG42&amp;","&amp;AQI42&amp;AQJ42&amp;" "))</f>
        <v xml:space="preserve">371.05000000105,855.95744999993 </v>
      </c>
      <c r="M785" s="768"/>
    </row>
    <row r="786" spans="6:13" x14ac:dyDescent="0.25">
      <c r="F786" s="770" t="str">
        <f t="shared" si="2243"/>
        <v>314.94000000000,879.05000000000</v>
      </c>
      <c r="G786" s="770" t="str">
        <f t="shared" si="2242"/>
        <v>pl</v>
      </c>
      <c r="H786" s="770" t="str">
        <f t="shared" si="2244"/>
        <v xml:space="preserve">371.05000000105,855.95744999993 </v>
      </c>
      <c r="I786" s="770" t="str">
        <f t="shared" si="2245"/>
        <v xml:space="preserve">371.05000000105,855.95744999993 </v>
      </c>
      <c r="J786" s="770" t="str">
        <f t="shared" si="2246"/>
        <v xml:space="preserve">371.05000000105,855.95744999993 </v>
      </c>
      <c r="K786" s="770" t="str">
        <f t="shared" si="2247"/>
        <v xml:space="preserve">371.05000000105,855.95744999993 </v>
      </c>
      <c r="L786" s="772" t="str">
        <f t="shared" si="2248"/>
        <v xml:space="preserve">371.05000000105,855.95744999993 </v>
      </c>
      <c r="M786" s="768"/>
    </row>
    <row r="787" spans="6:13" x14ac:dyDescent="0.25">
      <c r="F787" s="770" t="str">
        <f t="shared" si="2243"/>
        <v>314.94000000000,879.05000000000</v>
      </c>
      <c r="G787" s="770" t="str">
        <f t="shared" si="2242"/>
        <v>pl</v>
      </c>
      <c r="H787" s="770" t="str">
        <f t="shared" si="2244"/>
        <v xml:space="preserve">371.05000000105,855.95744999993 </v>
      </c>
      <c r="I787" s="770" t="str">
        <f t="shared" si="2245"/>
        <v xml:space="preserve">371.05000000105,855.95744999993 </v>
      </c>
      <c r="J787" s="770" t="str">
        <f t="shared" si="2246"/>
        <v xml:space="preserve">371.05000000105,855.95744999993 </v>
      </c>
      <c r="K787" s="770" t="str">
        <f t="shared" si="2247"/>
        <v xml:space="preserve">371.05000000105,855.95744999993 </v>
      </c>
      <c r="L787" s="772" t="str">
        <f t="shared" si="2248"/>
        <v xml:space="preserve">371.05000000105,855.95744999993 </v>
      </c>
      <c r="M787" s="768"/>
    </row>
    <row r="788" spans="6:13" x14ac:dyDescent="0.25">
      <c r="F788" s="770" t="str">
        <f t="shared" si="2243"/>
        <v>314.94000000000,879.05000000000</v>
      </c>
      <c r="G788" s="770" t="str">
        <f t="shared" si="2242"/>
        <v>pl</v>
      </c>
      <c r="H788" s="770" t="str">
        <f t="shared" si="2244"/>
        <v xml:space="preserve">371.05000000105,855.95744999993 </v>
      </c>
      <c r="I788" s="770" t="str">
        <f t="shared" si="2245"/>
        <v xml:space="preserve">371.05000000105,855.95744999993 </v>
      </c>
      <c r="J788" s="770" t="str">
        <f t="shared" si="2246"/>
        <v xml:space="preserve">371.05000000105,855.95744999993 </v>
      </c>
      <c r="K788" s="770" t="str">
        <f t="shared" si="2247"/>
        <v xml:space="preserve">371.05000000105,855.95744999993 </v>
      </c>
      <c r="L788" s="772" t="str">
        <f t="shared" si="2248"/>
        <v xml:space="preserve">371.05000000105,855.95744999993 </v>
      </c>
      <c r="M788" s="768"/>
    </row>
    <row r="789" spans="6:13" x14ac:dyDescent="0.25">
      <c r="F789" s="770" t="str">
        <f t="shared" si="2243"/>
        <v>314.94000000000,879.05000000000</v>
      </c>
      <c r="G789" s="770" t="str">
        <f t="shared" si="2242"/>
        <v>pl</v>
      </c>
      <c r="H789" s="770" t="str">
        <f t="shared" si="2244"/>
        <v xml:space="preserve">371.05000000105,855.95744999993 </v>
      </c>
      <c r="I789" s="770" t="str">
        <f t="shared" si="2245"/>
        <v xml:space="preserve">371.05000000105,855.95744999993 </v>
      </c>
      <c r="J789" s="770" t="str">
        <f t="shared" si="2246"/>
        <v xml:space="preserve">371.05000000105,855.95744999993 </v>
      </c>
      <c r="K789" s="770" t="str">
        <f t="shared" si="2247"/>
        <v xml:space="preserve">371.05000000105,855.95744999993 </v>
      </c>
      <c r="L789" s="772" t="str">
        <f t="shared" si="2248"/>
        <v xml:space="preserve">371.05000000105,855.95744999993 </v>
      </c>
      <c r="M789" s="768"/>
    </row>
    <row r="790" spans="6:13" x14ac:dyDescent="0.25">
      <c r="F790" s="770" t="str">
        <f t="shared" si="2243"/>
        <v>314.94000000000,879.05000000000</v>
      </c>
      <c r="G790" s="770" t="str">
        <f t="shared" si="2242"/>
        <v>pl</v>
      </c>
      <c r="H790" s="770" t="str">
        <f t="shared" si="2244"/>
        <v xml:space="preserve">371.05000000105,855.95744999993 </v>
      </c>
      <c r="I790" s="770" t="str">
        <f t="shared" si="2245"/>
        <v xml:space="preserve">371.05000000105,855.95744999993 </v>
      </c>
      <c r="J790" s="770" t="str">
        <f t="shared" si="2246"/>
        <v xml:space="preserve">371.05000000105,855.95744999993 </v>
      </c>
      <c r="K790" s="770" t="str">
        <f t="shared" si="2247"/>
        <v xml:space="preserve">371.05000000105,855.95744999993 </v>
      </c>
      <c r="L790" s="772" t="str">
        <f t="shared" si="2248"/>
        <v xml:space="preserve">371.05000000105,855.95744999993 </v>
      </c>
      <c r="M790" s="768"/>
    </row>
    <row r="791" spans="6:13" x14ac:dyDescent="0.25">
      <c r="F791" s="770" t="str">
        <f t="shared" si="2243"/>
        <v>314.94000000000,879.05000000000</v>
      </c>
      <c r="G791" s="770" t="str">
        <f t="shared" si="2242"/>
        <v>pl</v>
      </c>
      <c r="H791" s="770" t="str">
        <f t="shared" si="2244"/>
        <v xml:space="preserve">371.05000000105,855.95744999993 </v>
      </c>
      <c r="I791" s="770" t="str">
        <f t="shared" si="2245"/>
        <v xml:space="preserve">371.05000000105,855.95744999993 </v>
      </c>
      <c r="J791" s="770" t="str">
        <f t="shared" si="2246"/>
        <v xml:space="preserve">371.05000000105,855.95744999993 </v>
      </c>
      <c r="K791" s="770" t="str">
        <f t="shared" si="2247"/>
        <v xml:space="preserve">371.05000000105,855.95744999993 </v>
      </c>
      <c r="L791" s="772" t="str">
        <f t="shared" si="2248"/>
        <v xml:space="preserve">371.05000000105,855.95744999993 </v>
      </c>
      <c r="M791" s="768"/>
    </row>
    <row r="792" spans="6:13" x14ac:dyDescent="0.25">
      <c r="F792" s="770" t="str">
        <f t="shared" ref="F792:F823" si="2249">IF(PO43=0,F791,PM43&amp;PN43&amp;","&amp;PP43&amp;PQ43)</f>
        <v>314.94000000000,879.05000000000</v>
      </c>
      <c r="G792" s="770" t="str">
        <f t="shared" si="2242"/>
        <v>pl</v>
      </c>
      <c r="H792" s="770" t="str">
        <f t="shared" si="2244"/>
        <v xml:space="preserve">371.05000000105,855.95744999993 </v>
      </c>
      <c r="I792" s="770" t="str">
        <f t="shared" si="2245"/>
        <v xml:space="preserve">371.05000000105,855.95744999993 </v>
      </c>
      <c r="J792" s="770" t="str">
        <f t="shared" si="2246"/>
        <v xml:space="preserve">371.05000000105,855.95744999993 </v>
      </c>
      <c r="K792" s="770" t="str">
        <f t="shared" si="2247"/>
        <v xml:space="preserve">371.05000000105,855.95744999993 </v>
      </c>
      <c r="L792" s="772" t="str">
        <f t="shared" si="2248"/>
        <v xml:space="preserve">371.05000000105,855.95744999993 </v>
      </c>
      <c r="M792" s="768"/>
    </row>
    <row r="793" spans="6:13" x14ac:dyDescent="0.25">
      <c r="F793" s="770" t="str">
        <f t="shared" si="2249"/>
        <v>314.94000000000,879.05000000000</v>
      </c>
      <c r="G793" s="770" t="str">
        <f t="shared" si="2242"/>
        <v>pl</v>
      </c>
      <c r="H793" s="770" t="str">
        <f t="shared" si="2244"/>
        <v xml:space="preserve">371.05000000105,855.95744999993 </v>
      </c>
      <c r="I793" s="770" t="str">
        <f t="shared" si="2245"/>
        <v xml:space="preserve">371.05000000105,855.95744999993 </v>
      </c>
      <c r="J793" s="770" t="str">
        <f t="shared" si="2246"/>
        <v xml:space="preserve">371.05000000105,855.95744999993 </v>
      </c>
      <c r="K793" s="770" t="str">
        <f t="shared" si="2247"/>
        <v xml:space="preserve">371.05000000105,855.95744999993 </v>
      </c>
      <c r="L793" s="772" t="str">
        <f t="shared" si="2248"/>
        <v xml:space="preserve">371.05000000105,855.95744999993 </v>
      </c>
      <c r="M793" s="768"/>
    </row>
    <row r="794" spans="6:13" x14ac:dyDescent="0.25">
      <c r="F794" s="770" t="str">
        <f t="shared" si="2249"/>
        <v>314.94000000000,879.05000000000</v>
      </c>
      <c r="G794" s="770" t="str">
        <f t="shared" si="2242"/>
        <v>pl</v>
      </c>
      <c r="H794" s="770" t="str">
        <f t="shared" si="2244"/>
        <v xml:space="preserve">371.05000000105,855.95744999993 </v>
      </c>
      <c r="I794" s="770" t="str">
        <f t="shared" si="2245"/>
        <v xml:space="preserve">371.05000000105,855.95744999993 </v>
      </c>
      <c r="J794" s="770" t="str">
        <f t="shared" si="2246"/>
        <v xml:space="preserve">371.05000000105,855.95744999993 </v>
      </c>
      <c r="K794" s="770" t="str">
        <f t="shared" si="2247"/>
        <v xml:space="preserve">371.05000000105,855.95744999993 </v>
      </c>
      <c r="L794" s="772" t="str">
        <f t="shared" si="2248"/>
        <v xml:space="preserve">371.05000000105,855.95744999993 </v>
      </c>
      <c r="M794" s="768"/>
    </row>
    <row r="795" spans="6:13" x14ac:dyDescent="0.25">
      <c r="F795" s="770" t="str">
        <f t="shared" si="2249"/>
        <v>314.94000000000,879.05000000000</v>
      </c>
      <c r="G795" s="770" t="str">
        <f t="shared" si="2242"/>
        <v>pl</v>
      </c>
      <c r="H795" s="770" t="str">
        <f t="shared" si="2244"/>
        <v xml:space="preserve">371.05000000105,855.95744999993 </v>
      </c>
      <c r="I795" s="770" t="str">
        <f t="shared" si="2245"/>
        <v xml:space="preserve">371.05000000105,855.95744999993 </v>
      </c>
      <c r="J795" s="770" t="str">
        <f t="shared" si="2246"/>
        <v xml:space="preserve">371.05000000105,855.95744999993 </v>
      </c>
      <c r="K795" s="770" t="str">
        <f t="shared" si="2247"/>
        <v xml:space="preserve">371.05000000105,855.95744999993 </v>
      </c>
      <c r="L795" s="772" t="str">
        <f t="shared" si="2248"/>
        <v xml:space="preserve">371.05000000105,855.95744999993 </v>
      </c>
      <c r="M795" s="768"/>
    </row>
    <row r="796" spans="6:13" x14ac:dyDescent="0.25">
      <c r="F796" s="770" t="str">
        <f t="shared" si="2249"/>
        <v>314.94000000000,879.05000000000</v>
      </c>
      <c r="G796" s="770" t="str">
        <f t="shared" si="2242"/>
        <v>pl</v>
      </c>
      <c r="H796" s="770" t="str">
        <f t="shared" si="2244"/>
        <v xml:space="preserve">371.05000000105,855.95744999993 </v>
      </c>
      <c r="I796" s="770" t="str">
        <f t="shared" si="2245"/>
        <v xml:space="preserve">371.05000000105,855.95744999993 </v>
      </c>
      <c r="J796" s="770" t="str">
        <f t="shared" si="2246"/>
        <v xml:space="preserve">371.05000000105,855.95744999993 </v>
      </c>
      <c r="K796" s="770" t="str">
        <f t="shared" si="2247"/>
        <v xml:space="preserve">371.05000000105,855.95744999993 </v>
      </c>
      <c r="L796" s="772" t="str">
        <f t="shared" si="2248"/>
        <v xml:space="preserve">371.05000000105,855.95744999993 </v>
      </c>
      <c r="M796" s="768"/>
    </row>
    <row r="797" spans="6:13" x14ac:dyDescent="0.25">
      <c r="F797" s="770" t="str">
        <f t="shared" si="2249"/>
        <v>314.94000000000,879.05000000000</v>
      </c>
      <c r="G797" s="770" t="str">
        <f t="shared" si="2242"/>
        <v>pl</v>
      </c>
      <c r="H797" s="770" t="str">
        <f t="shared" si="2244"/>
        <v xml:space="preserve">371.05000000105,855.95744999993 </v>
      </c>
      <c r="I797" s="770" t="str">
        <f t="shared" si="2245"/>
        <v xml:space="preserve">371.05000000105,855.95744999993 </v>
      </c>
      <c r="J797" s="770" t="str">
        <f t="shared" si="2246"/>
        <v xml:space="preserve">371.05000000105,855.95744999993 </v>
      </c>
      <c r="K797" s="770" t="str">
        <f t="shared" si="2247"/>
        <v xml:space="preserve">371.05000000105,855.95744999993 </v>
      </c>
      <c r="L797" s="772" t="str">
        <f t="shared" si="2248"/>
        <v xml:space="preserve">371.05000000105,855.95744999993 </v>
      </c>
      <c r="M797" s="768"/>
    </row>
    <row r="798" spans="6:13" x14ac:dyDescent="0.25">
      <c r="F798" s="770" t="str">
        <f t="shared" si="2249"/>
        <v>314.94000000000,879.05000000000</v>
      </c>
      <c r="G798" s="770" t="str">
        <f t="shared" si="2242"/>
        <v>pl</v>
      </c>
      <c r="H798" s="770" t="str">
        <f t="shared" si="2244"/>
        <v xml:space="preserve">371.05000000105,855.95744999993 </v>
      </c>
      <c r="I798" s="770" t="str">
        <f t="shared" si="2245"/>
        <v xml:space="preserve">371.05000000105,855.95744999993 </v>
      </c>
      <c r="J798" s="770" t="str">
        <f t="shared" si="2246"/>
        <v xml:space="preserve">371.05000000105,855.95744999993 </v>
      </c>
      <c r="K798" s="770" t="str">
        <f t="shared" si="2247"/>
        <v xml:space="preserve">371.05000000105,855.95744999993 </v>
      </c>
      <c r="L798" s="772" t="str">
        <f t="shared" si="2248"/>
        <v xml:space="preserve">371.05000000105,855.95744999993 </v>
      </c>
      <c r="M798" s="768"/>
    </row>
    <row r="799" spans="6:13" x14ac:dyDescent="0.25">
      <c r="F799" s="770" t="str">
        <f t="shared" si="2249"/>
        <v>314.94000000000,879.05000000000</v>
      </c>
      <c r="G799" s="770" t="str">
        <f t="shared" si="2242"/>
        <v>pl</v>
      </c>
      <c r="H799" s="770" t="str">
        <f t="shared" si="2244"/>
        <v xml:space="preserve">371.05000000105,855.95744999993 </v>
      </c>
      <c r="I799" s="770" t="str">
        <f t="shared" si="2245"/>
        <v xml:space="preserve">371.05000000105,855.95744999993 </v>
      </c>
      <c r="J799" s="770" t="str">
        <f t="shared" si="2246"/>
        <v xml:space="preserve">371.05000000105,855.95744999993 </v>
      </c>
      <c r="K799" s="770" t="str">
        <f t="shared" si="2247"/>
        <v xml:space="preserve">371.05000000105,855.95744999993 </v>
      </c>
      <c r="L799" s="772" t="str">
        <f t="shared" si="2248"/>
        <v xml:space="preserve">371.05000000105,855.95744999993 </v>
      </c>
      <c r="M799" s="768"/>
    </row>
    <row r="800" spans="6:13" x14ac:dyDescent="0.25">
      <c r="F800" s="770" t="str">
        <f t="shared" si="2249"/>
        <v>314.94000000000,879.05000000000</v>
      </c>
      <c r="G800" s="770" t="str">
        <f t="shared" si="2242"/>
        <v>pl</v>
      </c>
      <c r="H800" s="770" t="str">
        <f t="shared" si="2244"/>
        <v xml:space="preserve">371.05000000105,855.95744999993 </v>
      </c>
      <c r="I800" s="770" t="str">
        <f t="shared" si="2245"/>
        <v xml:space="preserve">371.05000000105,855.95744999993 </v>
      </c>
      <c r="J800" s="770" t="str">
        <f t="shared" si="2246"/>
        <v xml:space="preserve">371.05000000105,855.95744999993 </v>
      </c>
      <c r="K800" s="770" t="str">
        <f t="shared" si="2247"/>
        <v xml:space="preserve">371.05000000105,855.95744999993 </v>
      </c>
      <c r="L800" s="772" t="str">
        <f t="shared" si="2248"/>
        <v xml:space="preserve">371.05000000105,855.95744999993 </v>
      </c>
      <c r="M800" s="768"/>
    </row>
    <row r="801" spans="6:13" x14ac:dyDescent="0.25">
      <c r="F801" s="770" t="str">
        <f t="shared" si="2249"/>
        <v>314.94000000000,879.05000000000</v>
      </c>
      <c r="G801" s="770" t="str">
        <f t="shared" si="2242"/>
        <v>pl</v>
      </c>
      <c r="H801" s="770" t="str">
        <f t="shared" si="2244"/>
        <v xml:space="preserve">371.05000000105,855.95744999993 </v>
      </c>
      <c r="I801" s="770" t="str">
        <f t="shared" si="2245"/>
        <v xml:space="preserve">371.05000000105,855.95744999993 </v>
      </c>
      <c r="J801" s="770" t="str">
        <f t="shared" si="2246"/>
        <v xml:space="preserve">371.05000000105,855.95744999993 </v>
      </c>
      <c r="K801" s="770" t="str">
        <f t="shared" si="2247"/>
        <v xml:space="preserve">371.05000000105,855.95744999993 </v>
      </c>
      <c r="L801" s="772" t="str">
        <f t="shared" si="2248"/>
        <v xml:space="preserve">371.05000000105,855.95744999993 </v>
      </c>
      <c r="M801" s="768"/>
    </row>
    <row r="802" spans="6:13" x14ac:dyDescent="0.25">
      <c r="F802" s="770" t="str">
        <f t="shared" si="2249"/>
        <v>314.94000000000,879.05000000000</v>
      </c>
      <c r="G802" s="770" t="str">
        <f t="shared" si="2242"/>
        <v>pl</v>
      </c>
      <c r="H802" s="770" t="str">
        <f t="shared" si="2244"/>
        <v xml:space="preserve">371.05000000105,855.95744999993 </v>
      </c>
      <c r="I802" s="770" t="str">
        <f t="shared" si="2245"/>
        <v xml:space="preserve">371.05000000105,855.95744999993 </v>
      </c>
      <c r="J802" s="770" t="str">
        <f t="shared" si="2246"/>
        <v xml:space="preserve">371.05000000105,855.95744999993 </v>
      </c>
      <c r="K802" s="770" t="str">
        <f t="shared" si="2247"/>
        <v xml:space="preserve">371.05000000105,855.95744999993 </v>
      </c>
      <c r="L802" s="772" t="str">
        <f t="shared" si="2248"/>
        <v xml:space="preserve">371.05000000105,855.95744999993 </v>
      </c>
      <c r="M802" s="768"/>
    </row>
    <row r="803" spans="6:13" x14ac:dyDescent="0.25">
      <c r="F803" s="770" t="str">
        <f t="shared" si="2249"/>
        <v>314.94000000000,879.05000000000</v>
      </c>
      <c r="G803" s="770" t="str">
        <f t="shared" si="2242"/>
        <v>pl</v>
      </c>
      <c r="H803" s="770" t="str">
        <f t="shared" si="2244"/>
        <v xml:space="preserve">371.05000000105,855.95744999993 </v>
      </c>
      <c r="I803" s="770" t="str">
        <f t="shared" si="2245"/>
        <v xml:space="preserve">371.05000000105,855.95744999993 </v>
      </c>
      <c r="J803" s="770" t="str">
        <f t="shared" si="2246"/>
        <v xml:space="preserve">371.05000000105,855.95744999993 </v>
      </c>
      <c r="K803" s="770" t="str">
        <f t="shared" si="2247"/>
        <v xml:space="preserve">371.05000000105,855.95744999993 </v>
      </c>
      <c r="L803" s="772" t="str">
        <f t="shared" si="2248"/>
        <v xml:space="preserve">371.05000000105,855.95744999993 </v>
      </c>
      <c r="M803" s="768"/>
    </row>
    <row r="804" spans="6:13" x14ac:dyDescent="0.25">
      <c r="F804" s="770" t="str">
        <f t="shared" si="2249"/>
        <v>314.94000000000,879.05000000000</v>
      </c>
      <c r="G804" s="770" t="str">
        <f t="shared" si="2242"/>
        <v>pl</v>
      </c>
      <c r="H804" s="770" t="str">
        <f t="shared" si="2244"/>
        <v xml:space="preserve">371.05000000105,855.95744999993 </v>
      </c>
      <c r="I804" s="770" t="str">
        <f t="shared" si="2245"/>
        <v xml:space="preserve">371.05000000105,855.95744999993 </v>
      </c>
      <c r="J804" s="770" t="str">
        <f t="shared" si="2246"/>
        <v xml:space="preserve">371.05000000105,855.95744999993 </v>
      </c>
      <c r="K804" s="770" t="str">
        <f t="shared" si="2247"/>
        <v xml:space="preserve">371.05000000105,855.95744999993 </v>
      </c>
      <c r="L804" s="772" t="str">
        <f t="shared" si="2248"/>
        <v xml:space="preserve">371.05000000105,855.95744999993 </v>
      </c>
      <c r="M804" s="768"/>
    </row>
    <row r="805" spans="6:13" x14ac:dyDescent="0.25">
      <c r="F805" s="770" t="str">
        <f t="shared" si="2249"/>
        <v>314.94000000000,879.05000000000</v>
      </c>
      <c r="G805" s="770" t="str">
        <f t="shared" si="2242"/>
        <v>pl</v>
      </c>
      <c r="H805" s="770" t="str">
        <f t="shared" si="2244"/>
        <v xml:space="preserve">371.05000000105,855.95744999993 </v>
      </c>
      <c r="I805" s="770" t="str">
        <f t="shared" si="2245"/>
        <v xml:space="preserve">371.05000000105,855.95744999993 </v>
      </c>
      <c r="J805" s="770" t="str">
        <f t="shared" si="2246"/>
        <v xml:space="preserve">371.05000000105,855.95744999993 </v>
      </c>
      <c r="K805" s="770" t="str">
        <f t="shared" si="2247"/>
        <v xml:space="preserve">371.05000000105,855.95744999993 </v>
      </c>
      <c r="L805" s="772" t="str">
        <f t="shared" si="2248"/>
        <v xml:space="preserve">371.05000000105,855.95744999993 </v>
      </c>
      <c r="M805" s="768"/>
    </row>
    <row r="806" spans="6:13" x14ac:dyDescent="0.25">
      <c r="F806" s="770" t="str">
        <f t="shared" si="2249"/>
        <v>314.94000000000,879.05000000000</v>
      </c>
      <c r="G806" s="770" t="str">
        <f t="shared" si="2242"/>
        <v>pl</v>
      </c>
      <c r="H806" s="770" t="str">
        <f t="shared" si="2244"/>
        <v xml:space="preserve">371.05000000105,855.95744999993 </v>
      </c>
      <c r="I806" s="770" t="str">
        <f t="shared" si="2245"/>
        <v xml:space="preserve">371.05000000105,855.95744999993 </v>
      </c>
      <c r="J806" s="770" t="str">
        <f t="shared" si="2246"/>
        <v xml:space="preserve">371.05000000105,855.95744999993 </v>
      </c>
      <c r="K806" s="770" t="str">
        <f t="shared" si="2247"/>
        <v xml:space="preserve">371.05000000105,855.95744999993 </v>
      </c>
      <c r="L806" s="772" t="str">
        <f t="shared" si="2248"/>
        <v xml:space="preserve">371.05000000105,855.95744999993 </v>
      </c>
      <c r="M806" s="768"/>
    </row>
    <row r="807" spans="6:13" x14ac:dyDescent="0.25">
      <c r="F807" s="770" t="str">
        <f t="shared" si="2249"/>
        <v>314.94000000000,879.05000000000</v>
      </c>
      <c r="G807" s="770" t="str">
        <f t="shared" si="2242"/>
        <v>pl</v>
      </c>
      <c r="H807" s="770" t="str">
        <f t="shared" si="2244"/>
        <v xml:space="preserve">371.05000000105,855.95744999993 </v>
      </c>
      <c r="I807" s="770" t="str">
        <f t="shared" si="2245"/>
        <v xml:space="preserve">371.05000000105,855.95744999993 </v>
      </c>
      <c r="J807" s="770" t="str">
        <f t="shared" si="2246"/>
        <v xml:space="preserve">371.05000000105,855.95744999993 </v>
      </c>
      <c r="K807" s="770" t="str">
        <f t="shared" si="2247"/>
        <v xml:space="preserve">371.05000000105,855.95744999993 </v>
      </c>
      <c r="L807" s="772" t="str">
        <f t="shared" si="2248"/>
        <v xml:space="preserve">371.05000000105,855.95744999993 </v>
      </c>
      <c r="M807" s="768"/>
    </row>
    <row r="808" spans="6:13" x14ac:dyDescent="0.25">
      <c r="F808" s="770" t="str">
        <f t="shared" si="2249"/>
        <v>314.94000000000,879.05000000000</v>
      </c>
      <c r="G808" s="770" t="str">
        <f t="shared" si="2242"/>
        <v>pl</v>
      </c>
      <c r="H808" s="770" t="str">
        <f t="shared" si="2244"/>
        <v xml:space="preserve">371.05000000105,855.95744999993 </v>
      </c>
      <c r="I808" s="770" t="str">
        <f t="shared" si="2245"/>
        <v xml:space="preserve">371.05000000105,855.95744999993 </v>
      </c>
      <c r="J808" s="770" t="str">
        <f t="shared" si="2246"/>
        <v xml:space="preserve">371.05000000105,855.95744999993 </v>
      </c>
      <c r="K808" s="770" t="str">
        <f t="shared" si="2247"/>
        <v xml:space="preserve">371.05000000105,855.95744999993 </v>
      </c>
      <c r="L808" s="772" t="str">
        <f t="shared" si="2248"/>
        <v xml:space="preserve">371.05000000105,855.95744999993 </v>
      </c>
      <c r="M808" s="768"/>
    </row>
    <row r="809" spans="6:13" x14ac:dyDescent="0.25">
      <c r="F809" s="770" t="str">
        <f t="shared" si="2249"/>
        <v>314.94000000000,879.05000000000</v>
      </c>
      <c r="G809" s="770" t="str">
        <f t="shared" si="2242"/>
        <v>pl</v>
      </c>
      <c r="H809" s="770" t="str">
        <f t="shared" si="2244"/>
        <v xml:space="preserve">371.05000000105,855.95744999993 </v>
      </c>
      <c r="I809" s="770" t="str">
        <f t="shared" si="2245"/>
        <v xml:space="preserve">371.05000000105,855.95744999993 </v>
      </c>
      <c r="J809" s="770" t="str">
        <f t="shared" si="2246"/>
        <v xml:space="preserve">371.05000000105,855.95744999993 </v>
      </c>
      <c r="K809" s="770" t="str">
        <f t="shared" si="2247"/>
        <v xml:space="preserve">371.05000000105,855.95744999993 </v>
      </c>
      <c r="L809" s="772" t="str">
        <f t="shared" si="2248"/>
        <v xml:space="preserve">371.05000000105,855.95744999993 </v>
      </c>
      <c r="M809" s="768"/>
    </row>
    <row r="810" spans="6:13" x14ac:dyDescent="0.25">
      <c r="F810" s="770" t="str">
        <f t="shared" si="2249"/>
        <v>314.94000000000,879.05000000000</v>
      </c>
      <c r="G810" s="770" t="str">
        <f t="shared" si="2242"/>
        <v>pl</v>
      </c>
      <c r="H810" s="770" t="str">
        <f t="shared" si="2244"/>
        <v xml:space="preserve">371.05000000105,855.95744999993 </v>
      </c>
      <c r="I810" s="770" t="str">
        <f t="shared" si="2245"/>
        <v xml:space="preserve">371.05000000105,855.95744999993 </v>
      </c>
      <c r="J810" s="770" t="str">
        <f t="shared" si="2246"/>
        <v xml:space="preserve">371.05000000105,855.95744999993 </v>
      </c>
      <c r="K810" s="770" t="str">
        <f t="shared" si="2247"/>
        <v xml:space="preserve">371.05000000105,855.95744999993 </v>
      </c>
      <c r="L810" s="772" t="str">
        <f t="shared" si="2248"/>
        <v xml:space="preserve">371.05000000105,855.95744999993 </v>
      </c>
      <c r="M810" s="768"/>
    </row>
    <row r="811" spans="6:13" x14ac:dyDescent="0.25">
      <c r="F811" s="770" t="str">
        <f t="shared" si="2249"/>
        <v>314.94000000000,879.05000000000</v>
      </c>
      <c r="G811" s="770" t="str">
        <f t="shared" si="2242"/>
        <v>pl</v>
      </c>
      <c r="H811" s="770" t="str">
        <f t="shared" si="2244"/>
        <v xml:space="preserve">371.05000000105,855.95744999993 </v>
      </c>
      <c r="I811" s="770" t="str">
        <f t="shared" si="2245"/>
        <v xml:space="preserve">371.05000000105,855.95744999993 </v>
      </c>
      <c r="J811" s="770" t="str">
        <f t="shared" si="2246"/>
        <v xml:space="preserve">371.05000000105,855.95744999993 </v>
      </c>
      <c r="K811" s="770" t="str">
        <f t="shared" si="2247"/>
        <v xml:space="preserve">371.05000000105,855.95744999993 </v>
      </c>
      <c r="L811" s="772" t="str">
        <f t="shared" si="2248"/>
        <v xml:space="preserve">371.05000000105,855.95744999993 </v>
      </c>
      <c r="M811" s="768"/>
    </row>
    <row r="812" spans="6:13" x14ac:dyDescent="0.25">
      <c r="F812" s="770" t="str">
        <f t="shared" si="2249"/>
        <v>314.94000000000,879.05000000000</v>
      </c>
      <c r="G812" s="770" t="str">
        <f t="shared" si="2242"/>
        <v>pl</v>
      </c>
      <c r="H812" s="770" t="str">
        <f t="shared" si="2244"/>
        <v xml:space="preserve">371.05000000105,855.95744999993 </v>
      </c>
      <c r="I812" s="770" t="str">
        <f t="shared" si="2245"/>
        <v xml:space="preserve">371.05000000105,855.95744999993 </v>
      </c>
      <c r="J812" s="770" t="str">
        <f t="shared" si="2246"/>
        <v xml:space="preserve">371.05000000105,855.95744999993 </v>
      </c>
      <c r="K812" s="770" t="str">
        <f t="shared" si="2247"/>
        <v xml:space="preserve">371.05000000105,855.95744999993 </v>
      </c>
      <c r="L812" s="772" t="str">
        <f t="shared" si="2248"/>
        <v xml:space="preserve">371.05000000105,855.95744999993 </v>
      </c>
      <c r="M812" s="768"/>
    </row>
    <row r="813" spans="6:13" x14ac:dyDescent="0.25">
      <c r="F813" s="770" t="str">
        <f t="shared" si="2249"/>
        <v>314.94000000000,879.05000000000</v>
      </c>
      <c r="G813" s="770" t="str">
        <f t="shared" si="2242"/>
        <v>pl</v>
      </c>
      <c r="H813" s="770" t="str">
        <f t="shared" si="2244"/>
        <v xml:space="preserve">371.05000000105,855.95744999993 </v>
      </c>
      <c r="I813" s="770" t="str">
        <f t="shared" si="2245"/>
        <v xml:space="preserve">371.05000000105,855.95744999993 </v>
      </c>
      <c r="J813" s="770" t="str">
        <f t="shared" si="2246"/>
        <v xml:space="preserve">371.05000000105,855.95744999993 </v>
      </c>
      <c r="K813" s="770" t="str">
        <f t="shared" si="2247"/>
        <v xml:space="preserve">371.05000000105,855.95744999993 </v>
      </c>
      <c r="L813" s="772" t="str">
        <f t="shared" si="2248"/>
        <v xml:space="preserve">371.05000000105,855.95744999993 </v>
      </c>
      <c r="M813" s="768"/>
    </row>
    <row r="814" spans="6:13" x14ac:dyDescent="0.25">
      <c r="F814" s="770" t="str">
        <f t="shared" si="2249"/>
        <v>314.94000000000,879.05000000000</v>
      </c>
      <c r="G814" s="770" t="str">
        <f t="shared" si="2242"/>
        <v>pl</v>
      </c>
      <c r="H814" s="770" t="str">
        <f t="shared" si="2244"/>
        <v xml:space="preserve">371.05000000105,855.95744999993 </v>
      </c>
      <c r="I814" s="770" t="str">
        <f t="shared" si="2245"/>
        <v xml:space="preserve">371.05000000105,855.95744999993 </v>
      </c>
      <c r="J814" s="770" t="str">
        <f t="shared" si="2246"/>
        <v xml:space="preserve">371.05000000105,855.95744999993 </v>
      </c>
      <c r="K814" s="770" t="str">
        <f t="shared" si="2247"/>
        <v xml:space="preserve">371.05000000105,855.95744999993 </v>
      </c>
      <c r="L814" s="772" t="str">
        <f t="shared" si="2248"/>
        <v xml:space="preserve">371.05000000105,855.95744999993 </v>
      </c>
      <c r="M814" s="768"/>
    </row>
    <row r="815" spans="6:13" x14ac:dyDescent="0.25">
      <c r="F815" s="770" t="str">
        <f t="shared" si="2249"/>
        <v>314.94000000000,879.05000000000</v>
      </c>
      <c r="G815" s="770" t="str">
        <f t="shared" si="2242"/>
        <v>pl</v>
      </c>
      <c r="H815" s="770" t="str">
        <f t="shared" si="2244"/>
        <v xml:space="preserve">371.05000000105,855.95744999993 </v>
      </c>
      <c r="I815" s="770" t="str">
        <f t="shared" si="2245"/>
        <v xml:space="preserve">371.05000000105,855.95744999993 </v>
      </c>
      <c r="J815" s="770" t="str">
        <f t="shared" si="2246"/>
        <v xml:space="preserve">371.05000000105,855.95744999993 </v>
      </c>
      <c r="K815" s="770" t="str">
        <f t="shared" si="2247"/>
        <v xml:space="preserve">371.05000000105,855.95744999993 </v>
      </c>
      <c r="L815" s="772" t="str">
        <f t="shared" si="2248"/>
        <v xml:space="preserve">371.05000000105,855.95744999993 </v>
      </c>
      <c r="M815" s="768"/>
    </row>
    <row r="816" spans="6:13" x14ac:dyDescent="0.25">
      <c r="F816" s="770" t="str">
        <f t="shared" si="2249"/>
        <v>314.94000000000,879.05000000000</v>
      </c>
      <c r="G816" s="770" t="str">
        <f t="shared" si="2242"/>
        <v>pl</v>
      </c>
      <c r="H816" s="770" t="str">
        <f t="shared" si="2244"/>
        <v xml:space="preserve">371.05000000105,855.95744999993 </v>
      </c>
      <c r="I816" s="770" t="str">
        <f t="shared" si="2245"/>
        <v xml:space="preserve">371.05000000105,855.95744999993 </v>
      </c>
      <c r="J816" s="770" t="str">
        <f t="shared" si="2246"/>
        <v xml:space="preserve">371.05000000105,855.95744999993 </v>
      </c>
      <c r="K816" s="770" t="str">
        <f t="shared" si="2247"/>
        <v xml:space="preserve">371.05000000105,855.95744999993 </v>
      </c>
      <c r="L816" s="772" t="str">
        <f t="shared" si="2248"/>
        <v xml:space="preserve">371.05000000105,855.95744999993 </v>
      </c>
      <c r="M816" s="768"/>
    </row>
    <row r="817" spans="6:13" x14ac:dyDescent="0.25">
      <c r="F817" s="770" t="str">
        <f t="shared" si="2249"/>
        <v>314.94000000000,879.05000000000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371.05000000105,855.95744999993 </v>
      </c>
      <c r="I817" s="770" t="str">
        <f t="shared" ref="I817:I848" si="2251">IF($ALO$2=0,L816,IF(Y74=0,L816,APN74&amp;APO74&amp;","&amp;APQ74&amp;APR74))</f>
        <v xml:space="preserve">371.05000000105,855.95744999993 </v>
      </c>
      <c r="J817" s="770" t="str">
        <f t="shared" ref="J817:J848" si="2252">IF($ALO$2=0,L816,IF(Y74=0,L816,APT74&amp;APU74&amp;","&amp;APW74&amp;APX74))</f>
        <v xml:space="preserve">371.05000000105,855.95744999993 </v>
      </c>
      <c r="K817" s="770" t="str">
        <f t="shared" ref="K817:K848" si="2253">IF($ALO$2=0,L816,IF(Y74=0,L816,APZ74&amp;AQA74&amp;","&amp;AQC74&amp;AQD74))</f>
        <v xml:space="preserve">371.05000000105,855.95744999993 </v>
      </c>
      <c r="L817" s="772" t="str">
        <f t="shared" ref="L817:L848" si="2254">IF($ALO$2=0,L816,IF(Y74=0,L816,AQF74&amp;AQG74&amp;","&amp;AQI74&amp;AQJ74&amp;" "))</f>
        <v xml:space="preserve">371.05000000105,855.95744999993 </v>
      </c>
      <c r="M817" s="768"/>
    </row>
    <row r="818" spans="6:13" x14ac:dyDescent="0.25">
      <c r="F818" s="770" t="str">
        <f t="shared" si="2249"/>
        <v>314.94000000000,879.05000000000</v>
      </c>
      <c r="G818" s="770" t="str">
        <f t="shared" ref="G818:G853" si="2255">IF($O$12=0,0,"pl")</f>
        <v>pl</v>
      </c>
      <c r="H818" s="770" t="str">
        <f t="shared" si="2250"/>
        <v xml:space="preserve">371.05000000105,855.95744999993 </v>
      </c>
      <c r="I818" s="770" t="str">
        <f t="shared" si="2251"/>
        <v xml:space="preserve">371.05000000105,855.95744999993 </v>
      </c>
      <c r="J818" s="770" t="str">
        <f t="shared" si="2252"/>
        <v xml:space="preserve">371.05000000105,855.95744999993 </v>
      </c>
      <c r="K818" s="770" t="str">
        <f t="shared" si="2253"/>
        <v xml:space="preserve">371.05000000105,855.95744999993 </v>
      </c>
      <c r="L818" s="772" t="str">
        <f t="shared" si="2254"/>
        <v xml:space="preserve">371.05000000105,855.95744999993 </v>
      </c>
      <c r="M818" s="768"/>
    </row>
    <row r="819" spans="6:13" x14ac:dyDescent="0.25">
      <c r="F819" s="770" t="str">
        <f t="shared" si="2249"/>
        <v>314.94000000000,879.05000000000</v>
      </c>
      <c r="G819" s="770" t="str">
        <f t="shared" si="2255"/>
        <v>pl</v>
      </c>
      <c r="H819" s="770" t="str">
        <f t="shared" si="2250"/>
        <v xml:space="preserve">371.05000000105,855.95744999993 </v>
      </c>
      <c r="I819" s="770" t="str">
        <f t="shared" si="2251"/>
        <v xml:space="preserve">371.05000000105,855.95744999993 </v>
      </c>
      <c r="J819" s="770" t="str">
        <f t="shared" si="2252"/>
        <v xml:space="preserve">371.05000000105,855.95744999993 </v>
      </c>
      <c r="K819" s="770" t="str">
        <f t="shared" si="2253"/>
        <v xml:space="preserve">371.05000000105,855.95744999993 </v>
      </c>
      <c r="L819" s="772" t="str">
        <f t="shared" si="2254"/>
        <v xml:space="preserve">371.05000000105,855.95744999993 </v>
      </c>
      <c r="M819" s="768"/>
    </row>
    <row r="820" spans="6:13" x14ac:dyDescent="0.25">
      <c r="F820" s="770" t="str">
        <f t="shared" si="2249"/>
        <v>314.94000000000,879.05000000000</v>
      </c>
      <c r="G820" s="770" t="str">
        <f t="shared" si="2255"/>
        <v>pl</v>
      </c>
      <c r="H820" s="770" t="str">
        <f t="shared" si="2250"/>
        <v xml:space="preserve">371.05000000105,855.95744999993 </v>
      </c>
      <c r="I820" s="770" t="str">
        <f t="shared" si="2251"/>
        <v xml:space="preserve">371.05000000105,855.95744999993 </v>
      </c>
      <c r="J820" s="770" t="str">
        <f t="shared" si="2252"/>
        <v xml:space="preserve">371.05000000105,855.95744999993 </v>
      </c>
      <c r="K820" s="770" t="str">
        <f t="shared" si="2253"/>
        <v xml:space="preserve">371.05000000105,855.95744999993 </v>
      </c>
      <c r="L820" s="772" t="str">
        <f t="shared" si="2254"/>
        <v xml:space="preserve">371.05000000105,855.95744999993 </v>
      </c>
      <c r="M820" s="768"/>
    </row>
    <row r="821" spans="6:13" x14ac:dyDescent="0.25">
      <c r="F821" s="770" t="str">
        <f t="shared" si="2249"/>
        <v>314.94000000000,879.05000000000</v>
      </c>
      <c r="G821" s="770" t="str">
        <f t="shared" si="2255"/>
        <v>pl</v>
      </c>
      <c r="H821" s="770" t="str">
        <f t="shared" si="2250"/>
        <v xml:space="preserve">371.05000000105,855.95744999993 </v>
      </c>
      <c r="I821" s="770" t="str">
        <f t="shared" si="2251"/>
        <v xml:space="preserve">371.05000000105,855.95744999993 </v>
      </c>
      <c r="J821" s="770" t="str">
        <f t="shared" si="2252"/>
        <v xml:space="preserve">371.05000000105,855.95744999993 </v>
      </c>
      <c r="K821" s="770" t="str">
        <f t="shared" si="2253"/>
        <v xml:space="preserve">371.05000000105,855.95744999993 </v>
      </c>
      <c r="L821" s="772" t="str">
        <f t="shared" si="2254"/>
        <v xml:space="preserve">371.05000000105,855.95744999993 </v>
      </c>
      <c r="M821" s="768"/>
    </row>
    <row r="822" spans="6:13" x14ac:dyDescent="0.25">
      <c r="F822" s="770" t="str">
        <f t="shared" si="2249"/>
        <v>314.94000000000,879.05000000000</v>
      </c>
      <c r="G822" s="770" t="str">
        <f t="shared" si="2255"/>
        <v>pl</v>
      </c>
      <c r="H822" s="770" t="str">
        <f t="shared" si="2250"/>
        <v xml:space="preserve">371.05000000105,855.95744999993 </v>
      </c>
      <c r="I822" s="770" t="str">
        <f t="shared" si="2251"/>
        <v xml:space="preserve">371.05000000105,855.95744999993 </v>
      </c>
      <c r="J822" s="770" t="str">
        <f t="shared" si="2252"/>
        <v xml:space="preserve">371.05000000105,855.95744999993 </v>
      </c>
      <c r="K822" s="770" t="str">
        <f t="shared" si="2253"/>
        <v xml:space="preserve">371.05000000105,855.95744999993 </v>
      </c>
      <c r="L822" s="772" t="str">
        <f t="shared" si="2254"/>
        <v xml:space="preserve">371.05000000105,855.95744999993 </v>
      </c>
      <c r="M822" s="768"/>
    </row>
    <row r="823" spans="6:13" x14ac:dyDescent="0.25">
      <c r="F823" s="770" t="str">
        <f t="shared" si="2249"/>
        <v>314.94000000000,879.05000000000</v>
      </c>
      <c r="G823" s="770" t="str">
        <f t="shared" si="2255"/>
        <v>pl</v>
      </c>
      <c r="H823" s="770" t="str">
        <f t="shared" si="2250"/>
        <v xml:space="preserve">371.05000000105,855.95744999993 </v>
      </c>
      <c r="I823" s="770" t="str">
        <f t="shared" si="2251"/>
        <v xml:space="preserve">371.05000000105,855.95744999993 </v>
      </c>
      <c r="J823" s="770" t="str">
        <f t="shared" si="2252"/>
        <v xml:space="preserve">371.05000000105,855.95744999993 </v>
      </c>
      <c r="K823" s="770" t="str">
        <f t="shared" si="2253"/>
        <v xml:space="preserve">371.05000000105,855.95744999993 </v>
      </c>
      <c r="L823" s="772" t="str">
        <f t="shared" si="2254"/>
        <v xml:space="preserve">371.05000000105,855.95744999993 </v>
      </c>
      <c r="M823" s="768"/>
    </row>
    <row r="824" spans="6:13" x14ac:dyDescent="0.25">
      <c r="F824" s="770" t="str">
        <f t="shared" ref="F824:F855" si="2256">IF(PO75=0,F823,PM75&amp;PN75&amp;","&amp;PP75&amp;PQ75)</f>
        <v>314.94000000000,879.05000000000</v>
      </c>
      <c r="G824" s="770" t="str">
        <f t="shared" si="2255"/>
        <v>pl</v>
      </c>
      <c r="H824" s="770" t="str">
        <f t="shared" si="2250"/>
        <v xml:space="preserve">371.05000000105,855.95744999993 </v>
      </c>
      <c r="I824" s="770" t="str">
        <f t="shared" si="2251"/>
        <v xml:space="preserve">371.05000000105,855.95744999993 </v>
      </c>
      <c r="J824" s="770" t="str">
        <f t="shared" si="2252"/>
        <v xml:space="preserve">371.05000000105,855.95744999993 </v>
      </c>
      <c r="K824" s="770" t="str">
        <f t="shared" si="2253"/>
        <v xml:space="preserve">371.05000000105,855.95744999993 </v>
      </c>
      <c r="L824" s="772" t="str">
        <f t="shared" si="2254"/>
        <v xml:space="preserve">371.05000000105,855.95744999993 </v>
      </c>
      <c r="M824" s="768"/>
    </row>
    <row r="825" spans="6:13" x14ac:dyDescent="0.25">
      <c r="F825" s="770" t="str">
        <f t="shared" si="2256"/>
        <v>314.94000000000,879.05000000000</v>
      </c>
      <c r="G825" s="770" t="str">
        <f t="shared" si="2255"/>
        <v>pl</v>
      </c>
      <c r="H825" s="770" t="str">
        <f t="shared" si="2250"/>
        <v xml:space="preserve">371.05000000105,855.95744999993 </v>
      </c>
      <c r="I825" s="770" t="str">
        <f t="shared" si="2251"/>
        <v xml:space="preserve">371.05000000105,855.95744999993 </v>
      </c>
      <c r="J825" s="770" t="str">
        <f t="shared" si="2252"/>
        <v xml:space="preserve">371.05000000105,855.95744999993 </v>
      </c>
      <c r="K825" s="770" t="str">
        <f t="shared" si="2253"/>
        <v xml:space="preserve">371.05000000105,855.95744999993 </v>
      </c>
      <c r="L825" s="772" t="str">
        <f t="shared" si="2254"/>
        <v xml:space="preserve">371.05000000105,855.95744999993 </v>
      </c>
      <c r="M825" s="768"/>
    </row>
    <row r="826" spans="6:13" x14ac:dyDescent="0.25">
      <c r="F826" s="770" t="str">
        <f t="shared" si="2256"/>
        <v>314.94000000000,879.05000000000</v>
      </c>
      <c r="G826" s="770" t="str">
        <f t="shared" si="2255"/>
        <v>pl</v>
      </c>
      <c r="H826" s="770" t="str">
        <f t="shared" si="2250"/>
        <v xml:space="preserve">371.05000000105,855.95744999993 </v>
      </c>
      <c r="I826" s="770" t="str">
        <f t="shared" si="2251"/>
        <v xml:space="preserve">371.05000000105,855.95744999993 </v>
      </c>
      <c r="J826" s="770" t="str">
        <f t="shared" si="2252"/>
        <v xml:space="preserve">371.05000000105,855.95744999993 </v>
      </c>
      <c r="K826" s="770" t="str">
        <f t="shared" si="2253"/>
        <v xml:space="preserve">371.05000000105,855.95744999993 </v>
      </c>
      <c r="L826" s="772" t="str">
        <f t="shared" si="2254"/>
        <v xml:space="preserve">371.05000000105,855.95744999993 </v>
      </c>
      <c r="M826" s="768"/>
    </row>
    <row r="827" spans="6:13" x14ac:dyDescent="0.25">
      <c r="F827" s="770" t="str">
        <f t="shared" si="2256"/>
        <v>314.94000000000,879.05000000000</v>
      </c>
      <c r="G827" s="770" t="str">
        <f t="shared" si="2255"/>
        <v>pl</v>
      </c>
      <c r="H827" s="770" t="str">
        <f t="shared" si="2250"/>
        <v xml:space="preserve">371.05000000105,855.95744999993 </v>
      </c>
      <c r="I827" s="770" t="str">
        <f t="shared" si="2251"/>
        <v xml:space="preserve">371.05000000105,855.95744999993 </v>
      </c>
      <c r="J827" s="770" t="str">
        <f t="shared" si="2252"/>
        <v xml:space="preserve">371.05000000105,855.95744999993 </v>
      </c>
      <c r="K827" s="770" t="str">
        <f t="shared" si="2253"/>
        <v xml:space="preserve">371.05000000105,855.95744999993 </v>
      </c>
      <c r="L827" s="772" t="str">
        <f t="shared" si="2254"/>
        <v xml:space="preserve">371.05000000105,855.95744999993 </v>
      </c>
      <c r="M827" s="768"/>
    </row>
    <row r="828" spans="6:13" x14ac:dyDescent="0.25">
      <c r="F828" s="770" t="str">
        <f t="shared" si="2256"/>
        <v>314.94000000000,879.05000000000</v>
      </c>
      <c r="G828" s="770" t="str">
        <f t="shared" si="2255"/>
        <v>pl</v>
      </c>
      <c r="H828" s="770" t="str">
        <f t="shared" si="2250"/>
        <v xml:space="preserve">371.05000000105,855.95744999993 </v>
      </c>
      <c r="I828" s="770" t="str">
        <f t="shared" si="2251"/>
        <v xml:space="preserve">371.05000000105,855.95744999993 </v>
      </c>
      <c r="J828" s="770" t="str">
        <f t="shared" si="2252"/>
        <v xml:space="preserve">371.05000000105,855.95744999993 </v>
      </c>
      <c r="K828" s="770" t="str">
        <f t="shared" si="2253"/>
        <v xml:space="preserve">371.05000000105,855.95744999993 </v>
      </c>
      <c r="L828" s="772" t="str">
        <f t="shared" si="2254"/>
        <v xml:space="preserve">371.05000000105,855.95744999993 </v>
      </c>
      <c r="M828" s="768"/>
    </row>
    <row r="829" spans="6:13" x14ac:dyDescent="0.25">
      <c r="F829" s="770" t="str">
        <f t="shared" si="2256"/>
        <v>314.94000000000,879.05000000000</v>
      </c>
      <c r="G829" s="770" t="str">
        <f t="shared" si="2255"/>
        <v>pl</v>
      </c>
      <c r="H829" s="770" t="str">
        <f t="shared" si="2250"/>
        <v xml:space="preserve">371.05000000105,855.95744999993 </v>
      </c>
      <c r="I829" s="770" t="str">
        <f t="shared" si="2251"/>
        <v xml:space="preserve">371.05000000105,855.95744999993 </v>
      </c>
      <c r="J829" s="770" t="str">
        <f t="shared" si="2252"/>
        <v xml:space="preserve">371.05000000105,855.95744999993 </v>
      </c>
      <c r="K829" s="770" t="str">
        <f t="shared" si="2253"/>
        <v xml:space="preserve">371.05000000105,855.95744999993 </v>
      </c>
      <c r="L829" s="772" t="str">
        <f t="shared" si="2254"/>
        <v xml:space="preserve">371.05000000105,855.95744999993 </v>
      </c>
      <c r="M829" s="768"/>
    </row>
    <row r="830" spans="6:13" x14ac:dyDescent="0.25">
      <c r="F830" s="770" t="str">
        <f t="shared" si="2256"/>
        <v>314.94000000000,879.05000000000</v>
      </c>
      <c r="G830" s="770" t="str">
        <f t="shared" si="2255"/>
        <v>pl</v>
      </c>
      <c r="H830" s="770" t="str">
        <f t="shared" si="2250"/>
        <v xml:space="preserve">371.05000000105,855.95744999993 </v>
      </c>
      <c r="I830" s="770" t="str">
        <f t="shared" si="2251"/>
        <v xml:space="preserve">371.05000000105,855.95744999993 </v>
      </c>
      <c r="J830" s="770" t="str">
        <f t="shared" si="2252"/>
        <v xml:space="preserve">371.05000000105,855.95744999993 </v>
      </c>
      <c r="K830" s="770" t="str">
        <f t="shared" si="2253"/>
        <v xml:space="preserve">371.05000000105,855.95744999993 </v>
      </c>
      <c r="L830" s="772" t="str">
        <f t="shared" si="2254"/>
        <v xml:space="preserve">371.05000000105,855.95744999993 </v>
      </c>
      <c r="M830" s="768"/>
    </row>
    <row r="831" spans="6:13" x14ac:dyDescent="0.25">
      <c r="F831" s="770" t="str">
        <f t="shared" si="2256"/>
        <v>314.94000000000,879.05000000000</v>
      </c>
      <c r="G831" s="770" t="str">
        <f t="shared" si="2255"/>
        <v>pl</v>
      </c>
      <c r="H831" s="770" t="str">
        <f t="shared" si="2250"/>
        <v xml:space="preserve">371.05000000105,855.95744999993 </v>
      </c>
      <c r="I831" s="770" t="str">
        <f t="shared" si="2251"/>
        <v xml:space="preserve">371.05000000105,855.95744999993 </v>
      </c>
      <c r="J831" s="770" t="str">
        <f t="shared" si="2252"/>
        <v xml:space="preserve">371.05000000105,855.95744999993 </v>
      </c>
      <c r="K831" s="770" t="str">
        <f t="shared" si="2253"/>
        <v xml:space="preserve">371.05000000105,855.95744999993 </v>
      </c>
      <c r="L831" s="772" t="str">
        <f t="shared" si="2254"/>
        <v xml:space="preserve">371.05000000105,855.95744999993 </v>
      </c>
      <c r="M831" s="768"/>
    </row>
    <row r="832" spans="6:13" x14ac:dyDescent="0.25">
      <c r="F832" s="770" t="str">
        <f t="shared" si="2256"/>
        <v>314.94000000000,879.05000000000</v>
      </c>
      <c r="G832" s="770" t="str">
        <f t="shared" si="2255"/>
        <v>pl</v>
      </c>
      <c r="H832" s="770" t="str">
        <f t="shared" si="2250"/>
        <v xml:space="preserve">371.05000000105,855.95744999993 </v>
      </c>
      <c r="I832" s="770" t="str">
        <f t="shared" si="2251"/>
        <v xml:space="preserve">371.05000000105,855.95744999993 </v>
      </c>
      <c r="J832" s="770" t="str">
        <f t="shared" si="2252"/>
        <v xml:space="preserve">371.05000000105,855.95744999993 </v>
      </c>
      <c r="K832" s="770" t="str">
        <f t="shared" si="2253"/>
        <v xml:space="preserve">371.05000000105,855.95744999993 </v>
      </c>
      <c r="L832" s="772" t="str">
        <f t="shared" si="2254"/>
        <v xml:space="preserve">371.05000000105,855.95744999993 </v>
      </c>
      <c r="M832" s="768"/>
    </row>
    <row r="833" spans="6:13" x14ac:dyDescent="0.25">
      <c r="F833" s="770" t="str">
        <f t="shared" si="2256"/>
        <v>314.94000000000,879.05000000000</v>
      </c>
      <c r="G833" s="770" t="str">
        <f t="shared" si="2255"/>
        <v>pl</v>
      </c>
      <c r="H833" s="770" t="str">
        <f t="shared" si="2250"/>
        <v xml:space="preserve">371.05000000105,855.95744999993 </v>
      </c>
      <c r="I833" s="770" t="str">
        <f t="shared" si="2251"/>
        <v xml:space="preserve">371.05000000105,855.95744999993 </v>
      </c>
      <c r="J833" s="770" t="str">
        <f t="shared" si="2252"/>
        <v xml:space="preserve">371.05000000105,855.95744999993 </v>
      </c>
      <c r="K833" s="770" t="str">
        <f t="shared" si="2253"/>
        <v xml:space="preserve">371.05000000105,855.95744999993 </v>
      </c>
      <c r="L833" s="772" t="str">
        <f t="shared" si="2254"/>
        <v xml:space="preserve">371.05000000105,855.95744999993 </v>
      </c>
      <c r="M833" s="768"/>
    </row>
    <row r="834" spans="6:13" x14ac:dyDescent="0.25">
      <c r="F834" s="770" t="str">
        <f t="shared" si="2256"/>
        <v>314.94000000000,879.05000000000</v>
      </c>
      <c r="G834" s="770" t="str">
        <f t="shared" si="2255"/>
        <v>pl</v>
      </c>
      <c r="H834" s="770" t="str">
        <f t="shared" si="2250"/>
        <v xml:space="preserve">371.05000000105,855.95744999993 </v>
      </c>
      <c r="I834" s="770" t="str">
        <f t="shared" si="2251"/>
        <v xml:space="preserve">371.05000000105,855.95744999993 </v>
      </c>
      <c r="J834" s="770" t="str">
        <f t="shared" si="2252"/>
        <v xml:space="preserve">371.05000000105,855.95744999993 </v>
      </c>
      <c r="K834" s="770" t="str">
        <f t="shared" si="2253"/>
        <v xml:space="preserve">371.05000000105,855.95744999993 </v>
      </c>
      <c r="L834" s="772" t="str">
        <f t="shared" si="2254"/>
        <v xml:space="preserve">371.05000000105,855.95744999993 </v>
      </c>
      <c r="M834" s="768"/>
    </row>
    <row r="835" spans="6:13" x14ac:dyDescent="0.25">
      <c r="F835" s="770" t="str">
        <f t="shared" si="2256"/>
        <v>314.94000000000,879.05000000000</v>
      </c>
      <c r="G835" s="770" t="str">
        <f t="shared" si="2255"/>
        <v>pl</v>
      </c>
      <c r="H835" s="770" t="str">
        <f t="shared" si="2250"/>
        <v xml:space="preserve">371.05000000105,855.95744999993 </v>
      </c>
      <c r="I835" s="770" t="str">
        <f t="shared" si="2251"/>
        <v xml:space="preserve">371.05000000105,855.95744999993 </v>
      </c>
      <c r="J835" s="770" t="str">
        <f t="shared" si="2252"/>
        <v xml:space="preserve">371.05000000105,855.95744999993 </v>
      </c>
      <c r="K835" s="770" t="str">
        <f t="shared" si="2253"/>
        <v xml:space="preserve">371.05000000105,855.95744999993 </v>
      </c>
      <c r="L835" s="772" t="str">
        <f t="shared" si="2254"/>
        <v xml:space="preserve">371.05000000105,855.95744999993 </v>
      </c>
      <c r="M835" s="768"/>
    </row>
    <row r="836" spans="6:13" x14ac:dyDescent="0.25">
      <c r="F836" s="770" t="str">
        <f t="shared" si="2256"/>
        <v>314.94000000000,879.05000000000</v>
      </c>
      <c r="G836" s="770" t="str">
        <f t="shared" si="2255"/>
        <v>pl</v>
      </c>
      <c r="H836" s="770" t="str">
        <f t="shared" si="2250"/>
        <v xml:space="preserve">371.05000000105,855.95744999993 </v>
      </c>
      <c r="I836" s="770" t="str">
        <f t="shared" si="2251"/>
        <v xml:space="preserve">371.05000000105,855.95744999993 </v>
      </c>
      <c r="J836" s="770" t="str">
        <f t="shared" si="2252"/>
        <v xml:space="preserve">371.05000000105,855.95744999993 </v>
      </c>
      <c r="K836" s="770" t="str">
        <f t="shared" si="2253"/>
        <v xml:space="preserve">371.05000000105,855.95744999993 </v>
      </c>
      <c r="L836" s="772" t="str">
        <f t="shared" si="2254"/>
        <v xml:space="preserve">371.05000000105,855.95744999993 </v>
      </c>
      <c r="M836" s="768"/>
    </row>
    <row r="837" spans="6:13" x14ac:dyDescent="0.25">
      <c r="F837" s="770" t="str">
        <f t="shared" si="2256"/>
        <v>314.94000000000,879.05000000000</v>
      </c>
      <c r="G837" s="770" t="str">
        <f t="shared" si="2255"/>
        <v>pl</v>
      </c>
      <c r="H837" s="770" t="str">
        <f t="shared" si="2250"/>
        <v xml:space="preserve">371.05000000105,855.95744999993 </v>
      </c>
      <c r="I837" s="770" t="str">
        <f t="shared" si="2251"/>
        <v xml:space="preserve">371.05000000105,855.95744999993 </v>
      </c>
      <c r="J837" s="770" t="str">
        <f t="shared" si="2252"/>
        <v xml:space="preserve">371.05000000105,855.95744999993 </v>
      </c>
      <c r="K837" s="770" t="str">
        <f t="shared" si="2253"/>
        <v xml:space="preserve">371.05000000105,855.95744999993 </v>
      </c>
      <c r="L837" s="772" t="str">
        <f t="shared" si="2254"/>
        <v xml:space="preserve">371.05000000105,855.95744999993 </v>
      </c>
      <c r="M837" s="768"/>
    </row>
    <row r="838" spans="6:13" x14ac:dyDescent="0.25">
      <c r="F838" s="770" t="str">
        <f t="shared" si="2256"/>
        <v>314.94000000000,879.05000000000</v>
      </c>
      <c r="G838" s="770" t="str">
        <f t="shared" si="2255"/>
        <v>pl</v>
      </c>
      <c r="H838" s="770" t="str">
        <f t="shared" si="2250"/>
        <v xml:space="preserve">371.05000000105,855.95744999993 </v>
      </c>
      <c r="I838" s="770" t="str">
        <f t="shared" si="2251"/>
        <v xml:space="preserve">371.05000000105,855.95744999993 </v>
      </c>
      <c r="J838" s="770" t="str">
        <f t="shared" si="2252"/>
        <v xml:space="preserve">371.05000000105,855.95744999993 </v>
      </c>
      <c r="K838" s="770" t="str">
        <f t="shared" si="2253"/>
        <v xml:space="preserve">371.05000000105,855.95744999993 </v>
      </c>
      <c r="L838" s="772" t="str">
        <f t="shared" si="2254"/>
        <v xml:space="preserve">371.05000000105,855.95744999993 </v>
      </c>
      <c r="M838" s="768"/>
    </row>
    <row r="839" spans="6:13" x14ac:dyDescent="0.25">
      <c r="F839" s="770" t="str">
        <f t="shared" si="2256"/>
        <v>314.94000000000,879.05000000000</v>
      </c>
      <c r="G839" s="770" t="str">
        <f t="shared" si="2255"/>
        <v>pl</v>
      </c>
      <c r="H839" s="770" t="str">
        <f t="shared" si="2250"/>
        <v xml:space="preserve">371.05000000105,855.95744999993 </v>
      </c>
      <c r="I839" s="770" t="str">
        <f t="shared" si="2251"/>
        <v xml:space="preserve">371.05000000105,855.95744999993 </v>
      </c>
      <c r="J839" s="770" t="str">
        <f t="shared" si="2252"/>
        <v xml:space="preserve">371.05000000105,855.95744999993 </v>
      </c>
      <c r="K839" s="770" t="str">
        <f t="shared" si="2253"/>
        <v xml:space="preserve">371.05000000105,855.95744999993 </v>
      </c>
      <c r="L839" s="772" t="str">
        <f t="shared" si="2254"/>
        <v xml:space="preserve">371.05000000105,855.95744999993 </v>
      </c>
    </row>
    <row r="840" spans="6:13" x14ac:dyDescent="0.25">
      <c r="F840" s="770" t="str">
        <f t="shared" si="2256"/>
        <v>314.94000000000,879.05000000000</v>
      </c>
      <c r="G840" s="770" t="str">
        <f t="shared" si="2255"/>
        <v>pl</v>
      </c>
      <c r="H840" s="770" t="str">
        <f t="shared" si="2250"/>
        <v xml:space="preserve">371.05000000105,855.95744999993 </v>
      </c>
      <c r="I840" s="770" t="str">
        <f t="shared" si="2251"/>
        <v xml:space="preserve">371.05000000105,855.95744999993 </v>
      </c>
      <c r="J840" s="770" t="str">
        <f t="shared" si="2252"/>
        <v xml:space="preserve">371.05000000105,855.95744999993 </v>
      </c>
      <c r="K840" s="770" t="str">
        <f t="shared" si="2253"/>
        <v xml:space="preserve">371.05000000105,855.95744999993 </v>
      </c>
      <c r="L840" s="772" t="str">
        <f t="shared" si="2254"/>
        <v xml:space="preserve">371.05000000105,855.95744999993 </v>
      </c>
      <c r="M840" s="764"/>
    </row>
    <row r="841" spans="6:13" x14ac:dyDescent="0.25">
      <c r="F841" s="770" t="str">
        <f t="shared" si="2256"/>
        <v>314.94000000000,879.05000000000</v>
      </c>
      <c r="G841" s="770" t="str">
        <f t="shared" si="2255"/>
        <v>pl</v>
      </c>
      <c r="H841" s="770" t="str">
        <f t="shared" si="2250"/>
        <v xml:space="preserve">371.05000000105,855.95744999993 </v>
      </c>
      <c r="I841" s="770" t="str">
        <f t="shared" si="2251"/>
        <v xml:space="preserve">371.05000000105,855.95744999993 </v>
      </c>
      <c r="J841" s="770" t="str">
        <f t="shared" si="2252"/>
        <v xml:space="preserve">371.05000000105,855.95744999993 </v>
      </c>
      <c r="K841" s="770" t="str">
        <f t="shared" si="2253"/>
        <v xml:space="preserve">371.05000000105,855.95744999993 </v>
      </c>
      <c r="L841" s="772" t="str">
        <f t="shared" si="2254"/>
        <v xml:space="preserve">371.05000000105,855.95744999993 </v>
      </c>
      <c r="M841" s="764"/>
    </row>
    <row r="842" spans="6:13" x14ac:dyDescent="0.25">
      <c r="F842" s="770" t="str">
        <f t="shared" si="2256"/>
        <v>314.94000000000,879.05000000000</v>
      </c>
      <c r="G842" s="770" t="str">
        <f t="shared" si="2255"/>
        <v>pl</v>
      </c>
      <c r="H842" s="770" t="str">
        <f t="shared" si="2250"/>
        <v xml:space="preserve">371.05000000105,855.95744999993 </v>
      </c>
      <c r="I842" s="770" t="str">
        <f t="shared" si="2251"/>
        <v xml:space="preserve">371.05000000105,855.95744999993 </v>
      </c>
      <c r="J842" s="770" t="str">
        <f t="shared" si="2252"/>
        <v xml:space="preserve">371.05000000105,855.95744999993 </v>
      </c>
      <c r="K842" s="770" t="str">
        <f t="shared" si="2253"/>
        <v xml:space="preserve">371.05000000105,855.95744999993 </v>
      </c>
      <c r="L842" s="772" t="str">
        <f t="shared" si="2254"/>
        <v xml:space="preserve">371.05000000105,855.95744999993 </v>
      </c>
      <c r="M842" s="764"/>
    </row>
    <row r="843" spans="6:13" x14ac:dyDescent="0.25">
      <c r="F843" s="770" t="str">
        <f t="shared" si="2256"/>
        <v>314.94000000000,879.05000000000</v>
      </c>
      <c r="G843" s="770" t="str">
        <f t="shared" si="2255"/>
        <v>pl</v>
      </c>
      <c r="H843" s="770" t="str">
        <f t="shared" si="2250"/>
        <v xml:space="preserve">371.05000000105,855.95744999993 </v>
      </c>
      <c r="I843" s="770" t="str">
        <f t="shared" si="2251"/>
        <v xml:space="preserve">371.05000000105,855.95744999993 </v>
      </c>
      <c r="J843" s="770" t="str">
        <f t="shared" si="2252"/>
        <v xml:space="preserve">371.05000000105,855.95744999993 </v>
      </c>
      <c r="K843" s="770" t="str">
        <f t="shared" si="2253"/>
        <v xml:space="preserve">371.05000000105,855.95744999993 </v>
      </c>
      <c r="L843" s="772" t="str">
        <f t="shared" si="2254"/>
        <v xml:space="preserve">371.05000000105,855.95744999993 </v>
      </c>
      <c r="M843" s="764"/>
    </row>
    <row r="844" spans="6:13" x14ac:dyDescent="0.25">
      <c r="F844" s="770" t="str">
        <f t="shared" si="2256"/>
        <v>314.94000000000,879.05000000000</v>
      </c>
      <c r="G844" s="770" t="str">
        <f t="shared" si="2255"/>
        <v>pl</v>
      </c>
      <c r="H844" s="770" t="str">
        <f t="shared" si="2250"/>
        <v xml:space="preserve">371.05000000105,855.95744999993 </v>
      </c>
      <c r="I844" s="770" t="str">
        <f t="shared" si="2251"/>
        <v xml:space="preserve">371.05000000105,855.95744999993 </v>
      </c>
      <c r="J844" s="770" t="str">
        <f t="shared" si="2252"/>
        <v xml:space="preserve">371.05000000105,855.95744999993 </v>
      </c>
      <c r="K844" s="770" t="str">
        <f t="shared" si="2253"/>
        <v xml:space="preserve">371.05000000105,855.95744999993 </v>
      </c>
      <c r="L844" s="772" t="str">
        <f t="shared" si="2254"/>
        <v xml:space="preserve">371.05000000105,855.95744999993 </v>
      </c>
      <c r="M844" s="764"/>
    </row>
    <row r="845" spans="6:13" x14ac:dyDescent="0.25">
      <c r="F845" s="770" t="str">
        <f t="shared" si="2256"/>
        <v>314.94000000000,879.05000000000</v>
      </c>
      <c r="G845" s="770" t="str">
        <f t="shared" si="2255"/>
        <v>pl</v>
      </c>
      <c r="H845" s="770" t="str">
        <f t="shared" si="2250"/>
        <v xml:space="preserve">371.05000000105,855.95744999993 </v>
      </c>
      <c r="I845" s="770" t="str">
        <f t="shared" si="2251"/>
        <v xml:space="preserve">371.05000000105,855.95744999993 </v>
      </c>
      <c r="J845" s="770" t="str">
        <f t="shared" si="2252"/>
        <v xml:space="preserve">371.05000000105,855.95744999993 </v>
      </c>
      <c r="K845" s="770" t="str">
        <f t="shared" si="2253"/>
        <v xml:space="preserve">371.05000000105,855.95744999993 </v>
      </c>
      <c r="L845" s="772" t="str">
        <f t="shared" si="2254"/>
        <v xml:space="preserve">371.05000000105,855.95744999993 </v>
      </c>
      <c r="M845" s="764"/>
    </row>
    <row r="846" spans="6:13" x14ac:dyDescent="0.25">
      <c r="F846" s="770" t="str">
        <f t="shared" si="2256"/>
        <v>314.94000000000,879.05000000000</v>
      </c>
      <c r="G846" s="770" t="str">
        <f t="shared" si="2255"/>
        <v>pl</v>
      </c>
      <c r="H846" s="770" t="str">
        <f t="shared" si="2250"/>
        <v xml:space="preserve">371.05000000105,855.95744999993 </v>
      </c>
      <c r="I846" s="770" t="str">
        <f t="shared" si="2251"/>
        <v xml:space="preserve">371.05000000105,855.95744999993 </v>
      </c>
      <c r="J846" s="770" t="str">
        <f t="shared" si="2252"/>
        <v xml:space="preserve">371.05000000105,855.95744999993 </v>
      </c>
      <c r="K846" s="770" t="str">
        <f t="shared" si="2253"/>
        <v xml:space="preserve">371.05000000105,855.95744999993 </v>
      </c>
      <c r="L846" s="772" t="str">
        <f t="shared" si="2254"/>
        <v xml:space="preserve">371.05000000105,855.95744999993 </v>
      </c>
      <c r="M846" s="764"/>
    </row>
    <row r="847" spans="6:13" x14ac:dyDescent="0.25">
      <c r="F847" s="770" t="str">
        <f t="shared" si="2256"/>
        <v>314.94000000000,879.05000000000</v>
      </c>
      <c r="G847" s="770" t="str">
        <f t="shared" si="2255"/>
        <v>pl</v>
      </c>
      <c r="H847" s="770" t="str">
        <f t="shared" si="2250"/>
        <v xml:space="preserve">371.05000000105,855.95744999993 </v>
      </c>
      <c r="I847" s="770" t="str">
        <f t="shared" si="2251"/>
        <v xml:space="preserve">371.05000000105,855.95744999993 </v>
      </c>
      <c r="J847" s="770" t="str">
        <f t="shared" si="2252"/>
        <v xml:space="preserve">371.05000000105,855.95744999993 </v>
      </c>
      <c r="K847" s="770" t="str">
        <f t="shared" si="2253"/>
        <v xml:space="preserve">371.05000000105,855.95744999993 </v>
      </c>
      <c r="L847" s="772" t="str">
        <f t="shared" si="2254"/>
        <v xml:space="preserve">371.05000000105,855.95744999993 </v>
      </c>
      <c r="M847" s="764"/>
    </row>
    <row r="848" spans="6:13" x14ac:dyDescent="0.25">
      <c r="F848" s="770" t="str">
        <f t="shared" si="2256"/>
        <v>314.94000000000,879.05000000000</v>
      </c>
      <c r="G848" s="770" t="str">
        <f t="shared" si="2255"/>
        <v>pl</v>
      </c>
      <c r="H848" s="770" t="str">
        <f t="shared" si="2250"/>
        <v xml:space="preserve">371.05000000105,855.95744999993 </v>
      </c>
      <c r="I848" s="770" t="str">
        <f t="shared" si="2251"/>
        <v xml:space="preserve">371.05000000105,855.95744999993 </v>
      </c>
      <c r="J848" s="770" t="str">
        <f t="shared" si="2252"/>
        <v xml:space="preserve">371.05000000105,855.95744999993 </v>
      </c>
      <c r="K848" s="770" t="str">
        <f t="shared" si="2253"/>
        <v xml:space="preserve">371.05000000105,855.95744999993 </v>
      </c>
      <c r="L848" s="772" t="str">
        <f t="shared" si="2254"/>
        <v xml:space="preserve">371.05000000105,855.95744999993 </v>
      </c>
      <c r="M848" s="764"/>
    </row>
    <row r="849" spans="1:460" x14ac:dyDescent="0.25">
      <c r="F849" s="770" t="str">
        <f t="shared" si="2256"/>
        <v>314.94000000000,879.05000000000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371.05000000105,855.95744999993 </v>
      </c>
      <c r="I849" s="770" t="str">
        <f>IF($ALO$2=0,L848,IF(Y106=0,L848,APN106&amp;APO106&amp;","&amp;APQ106&amp;APR106))</f>
        <v xml:space="preserve">371.05000000105,855.95744999993 </v>
      </c>
      <c r="J849" s="770" t="str">
        <f>IF($ALO$2=0,L848,IF(Y106=0,L848,APT106&amp;APU106&amp;","&amp;APW106&amp;APX106))</f>
        <v xml:space="preserve">371.05000000105,855.95744999993 </v>
      </c>
      <c r="K849" s="770" t="str">
        <f>IF($ALO$2=0,L848,IF(Y106=0,L848,APZ106&amp;AQA106&amp;","&amp;AQC106&amp;AQD106))</f>
        <v xml:space="preserve">371.05000000105,855.95744999993 </v>
      </c>
      <c r="L849" s="772" t="str">
        <f>IF($ALO$2=0,L848,IF(Y106=0,L848,AQF106&amp;AQG106&amp;","&amp;AQI106&amp;AQJ106&amp;" "))</f>
        <v xml:space="preserve">371.05000000105,855.95744999993 </v>
      </c>
      <c r="M849" s="764"/>
    </row>
    <row r="850" spans="1:460" x14ac:dyDescent="0.25">
      <c r="F850" s="770" t="str">
        <f t="shared" si="2256"/>
        <v>314.94000000000,879.05000000000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371.05000000105,855.95744999993 </v>
      </c>
      <c r="I850" s="770" t="str">
        <f>IF($ALO$2=0,L849,IF(Y107=0,L849,APN107&amp;APO107&amp;","&amp;APQ107&amp;APR107))</f>
        <v xml:space="preserve">371.05000000105,855.95744999993 </v>
      </c>
      <c r="J850" s="770" t="str">
        <f>IF($ALO$2=0,L849,IF(Y107=0,L849,APT107&amp;APU107&amp;","&amp;APW107&amp;APX107))</f>
        <v xml:space="preserve">371.05000000105,855.95744999993 </v>
      </c>
      <c r="K850" s="770" t="str">
        <f>IF($ALO$2=0,L849,IF(Y107=0,L849,APZ107&amp;AQA107&amp;","&amp;AQC107&amp;AQD107))</f>
        <v xml:space="preserve">371.05000000105,855.95744999993 </v>
      </c>
      <c r="L850" s="772" t="str">
        <f>IF($ALO$2=0,L849,IF(Y107=0,L849,AQF107&amp;AQG107&amp;","&amp;AQI107&amp;AQJ107&amp;" "))</f>
        <v xml:space="preserve">371.05000000105,855.95744999993 </v>
      </c>
      <c r="M850" s="764"/>
    </row>
    <row r="851" spans="1:460" x14ac:dyDescent="0.25">
      <c r="F851" s="770" t="str">
        <f t="shared" si="2256"/>
        <v>314.94000000000,879.05000000000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371.05000000105,855.95744999993 </v>
      </c>
      <c r="I851" s="770" t="str">
        <f>IF($ALO$2=0,L850,IF(Y108=0,L850,APN108&amp;APO108&amp;","&amp;APQ108&amp;APR108))</f>
        <v xml:space="preserve">371.05000000105,855.95744999993 </v>
      </c>
      <c r="J851" s="770" t="str">
        <f>IF($ALO$2=0,L850,IF(Y108=0,L850,APT108&amp;APU108&amp;","&amp;APW108&amp;APX108))</f>
        <v xml:space="preserve">371.05000000105,855.95744999993 </v>
      </c>
      <c r="K851" s="770" t="str">
        <f>IF($ALO$2=0,L850,IF(Y108=0,L850,APZ108&amp;AQA108&amp;","&amp;AQC108&amp;AQD108))</f>
        <v xml:space="preserve">371.05000000105,855.95744999993 </v>
      </c>
      <c r="L851" s="772" t="str">
        <f>IF($ALO$2=0,L850,IF(Y108=0,L850,AQF108&amp;AQG108&amp;","&amp;AQI108&amp;AQJ108&amp;" "))</f>
        <v xml:space="preserve">371.05000000105,855.95744999993 </v>
      </c>
      <c r="M851" s="764"/>
    </row>
    <row r="852" spans="1:460" x14ac:dyDescent="0.25">
      <c r="F852" s="770" t="str">
        <f t="shared" si="2256"/>
        <v>314.94000000000,879.05000000000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371.05000000105,855.95744999993 </v>
      </c>
      <c r="I852" s="770" t="str">
        <f>IF($ALO$2=0,L851,IF(Y109=0,L851,APN109&amp;APO109&amp;","&amp;APQ109&amp;APR109))</f>
        <v xml:space="preserve">371.05000000105,855.95744999993 </v>
      </c>
      <c r="J852" s="770" t="str">
        <f>IF($ALO$2=0,L851,IF(Y109=0,L851,APT109&amp;APU109&amp;","&amp;APW109&amp;APX109))</f>
        <v xml:space="preserve">371.05000000105,855.95744999993 </v>
      </c>
      <c r="K852" s="770" t="str">
        <f>IF($ALO$2=0,L851,IF(Y109=0,L851,APZ109&amp;AQA109&amp;","&amp;AQC109&amp;AQD109))</f>
        <v xml:space="preserve">371.05000000105,855.95744999993 </v>
      </c>
      <c r="L852" s="772" t="str">
        <f>IF($ALO$2=0,L851,IF(Y109=0,L851,AQF109&amp;AQG109&amp;","&amp;AQI109&amp;AQJ109&amp;" "))</f>
        <v xml:space="preserve">371.05000000105,855.95744999993 </v>
      </c>
    </row>
    <row r="853" spans="1:460" x14ac:dyDescent="0.25">
      <c r="F853" s="770" t="str">
        <f t="shared" si="2256"/>
        <v>314.94000000000,879.05000000000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371.05000000105,855.95744999993 </v>
      </c>
      <c r="I853" s="770" t="str">
        <f>IF($ALO$2=0,L852,IF(Y110=0,L852,APN110&amp;APO110&amp;","&amp;APQ110&amp;APR110))</f>
        <v xml:space="preserve">371.05000000105,855.95744999993 </v>
      </c>
      <c r="J853" s="770" t="str">
        <f>IF($ALO$2=0,L852,IF(Y110=0,L852,APT110&amp;APU110&amp;","&amp;APW110&amp;APX110))</f>
        <v xml:space="preserve">371.05000000105,855.95744999993 </v>
      </c>
      <c r="K853" s="770" t="str">
        <f>IF($ALO$2=0,L852,IF(Y110=0,L852,APZ110&amp;AQA110&amp;","&amp;AQC110&amp;AQD110))</f>
        <v xml:space="preserve">371.05000000105,855.95744999993 </v>
      </c>
      <c r="L853" s="772" t="str">
        <f>IF($ALO$2=0,L852,IF(Y110=0,L852,AQF110&amp;AQG110&amp;","&amp;AQI110&amp;AQJ110&amp;" "))</f>
        <v xml:space="preserve">371.05000000105,855.95744999993 </v>
      </c>
    </row>
    <row r="854" spans="1:460" x14ac:dyDescent="0.25">
      <c r="F854" s="770" t="str">
        <f t="shared" si="2256"/>
        <v>314.94000000000,879.05000000000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314.94000000000,879.05000000000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314.94000000000,879.05000000000</v>
      </c>
      <c r="L856" s="770"/>
    </row>
    <row r="857" spans="1:460" x14ac:dyDescent="0.25">
      <c r="F857" s="770" t="str">
        <f t="shared" si="2257"/>
        <v>314.94000000000,879.05000000000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314.94000000000,879.05000000000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314.94000000000,879.05000000000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358.70000000069,869.66189999996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371.30000000109,869.88344999999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383.90000000184,869.79839999998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bl</v>
      </c>
      <c r="D863" s="770" t="str">
        <f t="shared" ref="D863:D894" si="2265">IM10&amp;IN10&amp;","&amp;IP10&amp;IQ10</f>
        <v>0.50000000000,840.50000000000</v>
      </c>
      <c r="E863" s="770" t="str">
        <f>"90"</f>
        <v>90</v>
      </c>
      <c r="F863" s="770" t="str">
        <f t="shared" ref="F863:F894" si="2266">IF(IR10=0," ",IR10)</f>
        <v xml:space="preserve"> 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396.50000000243,869.81834999998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bl</v>
      </c>
      <c r="D864" s="770" t="str">
        <f t="shared" si="2265"/>
        <v>19.50000000000,840.50000000000</v>
      </c>
      <c r="E864" s="770" t="str">
        <f t="shared" ref="E864:E927" si="2269">"90"</f>
        <v>90</v>
      </c>
      <c r="F864" s="770" t="str">
        <f t="shared" si="2266"/>
        <v xml:space="preserve"> 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409.10000000318,869.89919999998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tl</v>
      </c>
      <c r="D865" s="770" t="str">
        <f t="shared" si="2265"/>
        <v>39.50000000000,840.50000000000</v>
      </c>
      <c r="E865" s="770" t="str">
        <f t="shared" si="2269"/>
        <v>90</v>
      </c>
      <c r="F865" s="770" t="str">
        <f t="shared" si="2266"/>
        <v>PCV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358.70000000082,865.40728333331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59.50000000000,840.50000000000</v>
      </c>
      <c r="E866" s="770" t="str">
        <f t="shared" si="2269"/>
        <v>90</v>
      </c>
      <c r="F866" s="770" t="str">
        <f t="shared" si="2266"/>
        <v>PIV (L= 40 m)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371.30000000132,865.27393333329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bl</v>
      </c>
      <c r="D867" s="770" t="str">
        <f t="shared" si="2265"/>
        <v>79.50000000000,840.50000000000</v>
      </c>
      <c r="E867" s="770" t="str">
        <f t="shared" si="2269"/>
        <v>90</v>
      </c>
      <c r="F867" s="770" t="str">
        <f t="shared" si="2266"/>
        <v>PTV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383.90000000166,865.19833333331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tl</v>
      </c>
      <c r="D868" s="770" t="str">
        <f t="shared" si="2265"/>
        <v>99.50000000000,840.50000000000</v>
      </c>
      <c r="E868" s="770" t="str">
        <f t="shared" si="2269"/>
        <v>90</v>
      </c>
      <c r="F868" s="770" t="str">
        <f t="shared" si="2266"/>
        <v>PCV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396.50000000227,865.27708333331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bl</v>
      </c>
      <c r="D869" s="770" t="str">
        <f t="shared" si="2265"/>
        <v>119.50000000000,840.50000000000</v>
      </c>
      <c r="E869" s="770" t="str">
        <f t="shared" si="2269"/>
        <v>90</v>
      </c>
      <c r="F869" s="770" t="str">
        <f t="shared" si="2266"/>
        <v>PIV (L= 40 m)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409.10000000295,865.30228333331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139.50000000000,840.50000000000</v>
      </c>
      <c r="E870" s="770" t="str">
        <f t="shared" si="2269"/>
        <v>90</v>
      </c>
      <c r="F870" s="770" t="str">
        <f t="shared" si="2266"/>
        <v>PTV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358.70000000055,860.65481666662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tl</v>
      </c>
      <c r="D871" s="770" t="str">
        <f t="shared" si="2265"/>
        <v>159.50000000000,840.50000000000</v>
      </c>
      <c r="E871" s="770" t="str">
        <f t="shared" si="2269"/>
        <v>90</v>
      </c>
      <c r="F871" s="770" t="str">
        <f t="shared" si="2266"/>
        <v>PCV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371.30000000117,860.66741666661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179.50000000000,840.50000000000</v>
      </c>
      <c r="E872" s="770" t="str">
        <f t="shared" si="2269"/>
        <v>90</v>
      </c>
      <c r="F872" s="770" t="str">
        <f t="shared" si="2266"/>
        <v>PIV (L= 40 m)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383.90000000261,861.80036666692</v>
      </c>
      <c r="K872" s="770" t="str">
        <f t="shared" si="2263"/>
        <v>0</v>
      </c>
      <c r="L872" s="770" t="str">
        <f t="shared" si="2259"/>
        <v>+3,150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bl</v>
      </c>
      <c r="D873" s="770" t="str">
        <f t="shared" si="2265"/>
        <v>199.50000000000,840.50000000000</v>
      </c>
      <c r="E873" s="770" t="str">
        <f t="shared" si="2269"/>
        <v>90</v>
      </c>
      <c r="F873" s="770" t="str">
        <f t="shared" si="2266"/>
        <v>PTV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396.50000000245,860.77136666662</v>
      </c>
      <c r="K873" s="770" t="str">
        <f t="shared" si="2263"/>
        <v>0</v>
      </c>
      <c r="L873" s="770" t="str">
        <f t="shared" si="2259"/>
        <v>+3,150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tl</v>
      </c>
      <c r="D874" s="770" t="str">
        <f t="shared" si="2265"/>
        <v>219.50000000000,840.50000000000</v>
      </c>
      <c r="E874" s="770" t="str">
        <f t="shared" si="2269"/>
        <v>90</v>
      </c>
      <c r="F874" s="770" t="str">
        <f t="shared" si="2266"/>
        <v>PCV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409.10000000316,860.85956666662</v>
      </c>
      <c r="K874" s="770" t="str">
        <f t="shared" si="2263"/>
        <v>0</v>
      </c>
      <c r="L874" s="770" t="str">
        <f t="shared" si="2259"/>
        <v>+3,150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239.50000000000,840.50000000000</v>
      </c>
      <c r="E875" s="770" t="str">
        <f t="shared" si="2269"/>
        <v>90</v>
      </c>
      <c r="F875" s="770" t="str">
        <f t="shared" si="2266"/>
        <v>PIV (L= 40 m)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358.70000000103,855.84824999989</v>
      </c>
      <c r="K875" s="770" t="str">
        <f t="shared" si="2263"/>
        <v>0</v>
      </c>
      <c r="L875" s="770" t="str">
        <f t="shared" si="2259"/>
        <v>+3,150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259.50000000000,840.50000000000</v>
      </c>
      <c r="E876" s="770" t="str">
        <f t="shared" si="2269"/>
        <v>90</v>
      </c>
      <c r="F876" s="770" t="str">
        <f t="shared" si="2266"/>
        <v>PTV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371.30000000120,855.80414999991</v>
      </c>
      <c r="K876" s="770" t="str">
        <f t="shared" si="2263"/>
        <v>0</v>
      </c>
      <c r="L876" s="770" t="str">
        <f t="shared" si="2259"/>
        <v>+3,150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tl</v>
      </c>
      <c r="D877" s="770" t="str">
        <f t="shared" si="2265"/>
        <v>279.50000000000,840.50000000000</v>
      </c>
      <c r="E877" s="770" t="str">
        <f t="shared" si="2269"/>
        <v>90</v>
      </c>
      <c r="F877" s="770" t="str">
        <f t="shared" si="2266"/>
        <v>PCV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383.90000000165,856.05194999994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299.50000000000,840.50000000000</v>
      </c>
      <c r="E878" s="770" t="str">
        <f t="shared" si="2269"/>
        <v>90</v>
      </c>
      <c r="F878" s="770" t="str">
        <f t="shared" si="2266"/>
        <v>PIV (L= 40 m)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396.50000000225,856.05194999994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314.44000000000,840.50000000000</v>
      </c>
      <c r="E879" s="770" t="str">
        <f t="shared" si="2269"/>
        <v>90</v>
      </c>
      <c r="F879" s="770" t="str">
        <f t="shared" si="2266"/>
        <v>FIM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409.10000000285,856.05194999994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358.70000000045,851.46922088346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371.30000000105,851.46922088346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383.90000000165,855.46922088346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396.50000000225,855.46922088346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409.10000000285,855.46922088346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358.70000000045,851.46922088346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371.30000000105,851.46922088346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383.90000000165,855.46922088346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396.50000000225,855.46922088346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409.10000000285,855.46922088346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358.70000000045,851.46922088346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371.30000000105,851.46922088346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383.90000000165,855.46922088346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396.50000000225,855.46922088346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409.10000000285,855.46922088346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358.70000000045,851.46922088346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371.30000000105,851.46922088346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383.90000000165,855.46922088346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396.50000000225,855.46922088346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409.10000000285,855.46922088346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358.70000000045,851.46922088346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371.30000000105,851.46922088346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383.90000000165,855.46922088346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396.50000000225,855.46922088346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409.10000000285,855.46922088346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358.70000000045,851.46922088346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371.30000000105,851.46922088346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383.90000000165,855.46922088346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396.50000000225,855.46922088346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409.10000000285,855.46922088346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358.70000000045,851.46922088346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371.30000000105,851.46922088346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383.90000000165,855.46922088346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396.50000000225,855.46922088346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409.10000000285,855.46922088346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358.70000000045,851.46922088346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371.30000000105,851.46922088346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383.90000000165,855.46922088346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396.50000000225,855.46922088346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409.10000000285,855.46922088346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358.70000000045,851.46922088346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371.30000000105,851.46922088346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383.90000000165,855.46922088346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396.50000000225,855.46922088346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409.10000000285,855.46922088346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358.70000000045,851.46922088346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371.30000000105,851.46922088346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383.90000000165,855.46922088346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396.50000000225,855.46922088346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409.10000000285,855.46922088346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358.70000000045,851.46922088346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371.30000000105,851.46922088346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383.90000000165,855.46922088346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396.50000000225,855.46922088346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409.10000000285,855.46922088346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358.70000000045,851.46922088346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371.30000000105,851.46922088346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383.90000000165,855.46922088346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396.50000000225,855.46922088346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409.10000000285,855.46922088346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358.70000000045,851.46922088346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371.30000000105,851.46922088346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383.90000000165,855.46922088346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396.50000000225,855.46922088346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409.10000000285,855.46922088346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358.70000000045,851.46922088346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371.30000000105,851.46922088346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383.90000000165,855.46922088346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396.50000000225,855.46922088346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409.10000000285,855.46922088346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358.70000000045,851.46922088346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371.30000000105,851.46922088346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383.90000000165,855.46922088346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396.50000000225,855.46922088346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409.10000000285,855.46922088346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358.70000000045,851.46922088346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371.30000000105,851.46922088346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383.90000000165,855.46922088346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396.50000000225,855.46922088346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409.10000000285,855.46922088346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358.70000000045,851.46922088346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352.30000000030,870.06000000000</v>
      </c>
      <c r="I964" s="770" t="str">
        <f t="shared" ref="I964:I995" si="2292">IF($ALO$1=0,0,IF(Y10=0,L963,AMY10&amp;AMZ10&amp;","&amp;ANB10&amp;ANC10))</f>
        <v>352.30000000030,870.16000000000</v>
      </c>
      <c r="J964" s="770" t="str">
        <f t="shared" ref="J964:J995" si="2293">IF($ALO$1=0,0,IF(Y10=0,L963,ANE10&amp;ANF10&amp;","&amp;ANH10&amp;ANI10))</f>
        <v>355.30000000030,870.25000000000</v>
      </c>
      <c r="K964" s="770" t="str">
        <f t="shared" ref="K964:K995" si="2294">IF($ALO$1=0,0,IF(Y10=0,L963,ANK10&amp;ANL10&amp;","&amp;ANN10&amp;ANO10))</f>
        <v>358.30000000030,870.16000000000</v>
      </c>
      <c r="L964" s="774" t="str">
        <f t="shared" ref="L964:L995" si="2295">IF($ALO$1=0,0,IF(Y10=0,L963,ANQ10&amp;ANR10&amp;","&amp;ANT10&amp;ANU10&amp;" "))</f>
        <v xml:space="preserve">358.30000000030,870.06000000000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364.90000000090,869.99566666667</v>
      </c>
      <c r="I965" s="770" t="str">
        <f t="shared" si="2292"/>
        <v>364.90000000090,870.09566666667</v>
      </c>
      <c r="J965" s="770" t="str">
        <f t="shared" si="2293"/>
        <v>367.90000000090,870.18566666667</v>
      </c>
      <c r="K965" s="770" t="str">
        <f t="shared" si="2294"/>
        <v>370.90000000090,870.09566666667</v>
      </c>
      <c r="L965" s="774" t="str">
        <f t="shared" si="2295"/>
        <v xml:space="preserve">370.90000000090,869.99566666667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377.50000000150,869.76233333333</v>
      </c>
      <c r="I966" s="770" t="str">
        <f t="shared" si="2292"/>
        <v>377.50000000150,869.86233333333</v>
      </c>
      <c r="J966" s="770" t="str">
        <f t="shared" si="2293"/>
        <v>380.50000000150,869.95233333333</v>
      </c>
      <c r="K966" s="770" t="str">
        <f t="shared" si="2294"/>
        <v>383.50000000150,869.86233333333</v>
      </c>
      <c r="L966" s="774" t="str">
        <f t="shared" si="2295"/>
        <v xml:space="preserve">383.50000000150,869.76233333333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390.10000000210,870.15183333333</v>
      </c>
      <c r="I967" s="770" t="str">
        <f t="shared" si="2292"/>
        <v>390.10000000210,870.25183333333</v>
      </c>
      <c r="J967" s="770" t="str">
        <f t="shared" si="2293"/>
        <v>393.10000000210,870.34183333333</v>
      </c>
      <c r="K967" s="770" t="str">
        <f t="shared" si="2294"/>
        <v>396.10000000210,870.25183333333</v>
      </c>
      <c r="L967" s="774" t="str">
        <f t="shared" si="2295"/>
        <v xml:space="preserve">396.10000000210,870.15183333333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402.70000000270,870.38700000000</v>
      </c>
      <c r="I968" s="770" t="str">
        <f t="shared" si="2292"/>
        <v>402.70000000270,870.48700000000</v>
      </c>
      <c r="J968" s="770" t="str">
        <f t="shared" si="2293"/>
        <v>405.70000000270,870.57700000000</v>
      </c>
      <c r="K968" s="770" t="str">
        <f t="shared" si="2294"/>
        <v>408.70000000270,870.48700000000</v>
      </c>
      <c r="L968" s="774" t="str">
        <f t="shared" si="2295"/>
        <v xml:space="preserve">408.70000000270,870.38700000000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352.30000000030,865.92853333332</v>
      </c>
      <c r="I969" s="770" t="str">
        <f t="shared" si="2292"/>
        <v>352.30000000030,866.02853333332</v>
      </c>
      <c r="J969" s="770" t="str">
        <f t="shared" si="2293"/>
        <v>355.30000000030,866.11853333332</v>
      </c>
      <c r="K969" s="770" t="str">
        <f t="shared" si="2294"/>
        <v>358.30000000030,866.02853333332</v>
      </c>
      <c r="L969" s="774" t="str">
        <f t="shared" si="2295"/>
        <v xml:space="preserve">358.30000000030,865.92853333332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364.90000000090,865.69461666666</v>
      </c>
      <c r="I970" s="770" t="str">
        <f t="shared" si="2292"/>
        <v>364.90000000090,865.79461666666</v>
      </c>
      <c r="J970" s="770" t="str">
        <f t="shared" si="2293"/>
        <v>367.90000000090,865.88461666666</v>
      </c>
      <c r="K970" s="770" t="str">
        <f t="shared" si="2294"/>
        <v>370.90000000090,865.79461666666</v>
      </c>
      <c r="L970" s="774" t="str">
        <f t="shared" si="2295"/>
        <v xml:space="preserve">370.90000000090,865.69461666666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377.50000000150,865.36686666666</v>
      </c>
      <c r="I971" s="770" t="str">
        <f t="shared" si="2292"/>
        <v>377.50000000150,865.46686666666</v>
      </c>
      <c r="J971" s="770" t="str">
        <f t="shared" si="2293"/>
        <v>380.50000000150,865.55686666666</v>
      </c>
      <c r="K971" s="770" t="str">
        <f t="shared" si="2294"/>
        <v>383.50000000150,865.46686666666</v>
      </c>
      <c r="L971" s="774" t="str">
        <f t="shared" si="2295"/>
        <v xml:space="preserve">383.50000000150,865.36686666666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390.10000000210,865.41219999999</v>
      </c>
      <c r="I972" s="770" t="str">
        <f>IF($ALO$1=0,0,IF(Y18=0,L971,AMY18&amp;AMZ18&amp;","&amp;ANB18&amp;ANC18))</f>
        <v>390.10000000210,865.51219999999</v>
      </c>
      <c r="J972" s="770" t="str">
        <f>IF($ALO$1=0,0,IF(Y18=0,L971,ANE18&amp;ANF18&amp;","&amp;ANH18&amp;ANI18))</f>
        <v>393.10000000210,865.60219999999</v>
      </c>
      <c r="K972" s="770" t="str">
        <f>IF($ALO$1=0,0,IF(Y18=0,L971,ANK18&amp;ANL18&amp;","&amp;ANN18&amp;ANO18))</f>
        <v>396.10000000210,865.51219999999</v>
      </c>
      <c r="L972" s="774" t="str">
        <f>IF($ALO$1=0,0,IF(Y18=0,L971,ANQ18&amp;ANR18&amp;","&amp;ANT18&amp;ANU18&amp;" "))</f>
        <v xml:space="preserve">396.10000000210,865.41219999999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402.70000000270,865.35178333332</v>
      </c>
      <c r="I973" s="770" t="str">
        <f>IF($ALO$1=0,0,IF(Y19=0,L972,AMY19&amp;AMZ19&amp;","&amp;ANB19&amp;ANC19))</f>
        <v>402.70000000270,865.45178333332</v>
      </c>
      <c r="J973" s="770" t="str">
        <f>IF($ALO$1=0,0,IF(Y19=0,L972,ANE19&amp;ANF19&amp;","&amp;ANH19&amp;ANI19))</f>
        <v>405.70000000270,865.54178333332</v>
      </c>
      <c r="K973" s="770" t="str">
        <f>IF($ALO$1=0,0,IF(Y19=0,L972,ANK19&amp;ANL19&amp;","&amp;ANN19&amp;ANO19))</f>
        <v>408.70000000270,865.45178333332</v>
      </c>
      <c r="L973" s="774" t="str">
        <f>IF($ALO$1=0,0,IF(Y19=0,L972,ANQ19&amp;ANR19&amp;","&amp;ANT19&amp;ANU19&amp;" "))</f>
        <v xml:space="preserve">408.70000000270,865.35178333332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352.30000000030,860.90819999998</v>
      </c>
      <c r="I974" s="770" t="str">
        <f t="shared" si="2292"/>
        <v>352.30000000030,861.00819999998</v>
      </c>
      <c r="J974" s="770" t="str">
        <f t="shared" si="2293"/>
        <v>355.30000000030,861.09819999998</v>
      </c>
      <c r="K974" s="770" t="str">
        <f t="shared" si="2294"/>
        <v>358.30000000030,861.00819999998</v>
      </c>
      <c r="L974" s="774" t="str">
        <f t="shared" si="2295"/>
        <v xml:space="preserve">358.30000000030,860.90819999998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364.90000000090,860.94453333331</v>
      </c>
      <c r="I975" s="770" t="str">
        <f t="shared" si="2292"/>
        <v>364.90000000090,861.04453333331</v>
      </c>
      <c r="J975" s="770" t="str">
        <f t="shared" si="2293"/>
        <v>367.90000000090,861.13453333331</v>
      </c>
      <c r="K975" s="770" t="str">
        <f t="shared" si="2294"/>
        <v>370.90000000090,861.04453333331</v>
      </c>
      <c r="L975" s="774" t="str">
        <f t="shared" si="2295"/>
        <v xml:space="preserve">370.90000000090,860.94453333331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377.50000000150,860.99394999998</v>
      </c>
      <c r="I976" s="770" t="str">
        <f t="shared" si="2292"/>
        <v>377.50000000150,861.09394999998</v>
      </c>
      <c r="J976" s="770" t="str">
        <f t="shared" si="2293"/>
        <v>380.50000000150,861.18394999998</v>
      </c>
      <c r="K976" s="770" t="str">
        <f t="shared" si="2294"/>
        <v>383.50000000150,861.09394999998</v>
      </c>
      <c r="L976" s="774" t="str">
        <f t="shared" si="2295"/>
        <v xml:space="preserve">383.50000000150,860.99394999998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>390.10000000210,861.12753333331</v>
      </c>
      <c r="I977" s="770" t="str">
        <f t="shared" si="2292"/>
        <v>390.10000000210,861.22753333331</v>
      </c>
      <c r="J977" s="770" t="str">
        <f t="shared" si="2293"/>
        <v>393.10000000210,861.31753333331</v>
      </c>
      <c r="K977" s="770" t="str">
        <f t="shared" si="2294"/>
        <v>396.10000000210,861.22753333331</v>
      </c>
      <c r="L977" s="774" t="str">
        <f t="shared" si="2295"/>
        <v xml:space="preserve">396.10000000210,861.12753333331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>402.70000000270,861.32019999998</v>
      </c>
      <c r="I978" s="770" t="str">
        <f t="shared" si="2292"/>
        <v>402.70000000270,861.42019999998</v>
      </c>
      <c r="J978" s="770" t="str">
        <f t="shared" si="2293"/>
        <v>405.70000000270,861.51019999998</v>
      </c>
      <c r="K978" s="770" t="str">
        <f t="shared" si="2294"/>
        <v>408.70000000270,861.42019999998</v>
      </c>
      <c r="L978" s="774" t="str">
        <f t="shared" si="2295"/>
        <v xml:space="preserve">408.70000000270,861.32019999998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>352.30000000030,856.58547911640</v>
      </c>
      <c r="I979" s="770" t="str">
        <f t="shared" si="2292"/>
        <v>352.30000000030,856.68547911640</v>
      </c>
      <c r="J979" s="770" t="str">
        <f t="shared" si="2293"/>
        <v>355.30000000030,856.77547911640</v>
      </c>
      <c r="K979" s="770" t="str">
        <f t="shared" si="2294"/>
        <v>358.30000000030,856.68547911640</v>
      </c>
      <c r="L979" s="774" t="str">
        <f t="shared" si="2295"/>
        <v xml:space="preserve">358.30000000030,856.58547911640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>364.90000000090,856.11194999994</v>
      </c>
      <c r="I980" s="770" t="str">
        <f t="shared" si="2292"/>
        <v>364.90000000090,856.21194999994</v>
      </c>
      <c r="J980" s="770" t="str">
        <f t="shared" si="2293"/>
        <v>367.90000000090,856.30194999994</v>
      </c>
      <c r="K980" s="770" t="str">
        <f t="shared" si="2294"/>
        <v>370.90000000090,856.21194999994</v>
      </c>
      <c r="L980" s="774" t="str">
        <f t="shared" si="2295"/>
        <v xml:space="preserve">370.90000000090,856.11194999994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370.90000000090,856.11194999994 </v>
      </c>
      <c r="I981" s="770" t="str">
        <f t="shared" si="2292"/>
        <v xml:space="preserve">370.90000000090,856.11194999994 </v>
      </c>
      <c r="J981" s="770" t="str">
        <f t="shared" si="2293"/>
        <v xml:space="preserve">370.90000000090,856.11194999994 </v>
      </c>
      <c r="K981" s="770" t="str">
        <f t="shared" si="2294"/>
        <v xml:space="preserve">370.90000000090,856.11194999994 </v>
      </c>
      <c r="L981" s="774" t="str">
        <f t="shared" si="2295"/>
        <v xml:space="preserve">370.90000000090,856.11194999994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370.90000000090,856.11194999994 </v>
      </c>
      <c r="I982" s="770" t="str">
        <f t="shared" si="2292"/>
        <v xml:space="preserve">370.90000000090,856.11194999994 </v>
      </c>
      <c r="J982" s="770" t="str">
        <f t="shared" si="2293"/>
        <v xml:space="preserve">370.90000000090,856.11194999994 </v>
      </c>
      <c r="K982" s="770" t="str">
        <f t="shared" si="2294"/>
        <v xml:space="preserve">370.90000000090,856.11194999994 </v>
      </c>
      <c r="L982" s="774" t="str">
        <f t="shared" si="2295"/>
        <v xml:space="preserve">370.90000000090,856.11194999994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370.90000000090,856.11194999994 </v>
      </c>
      <c r="I983" s="770" t="str">
        <f t="shared" si="2292"/>
        <v xml:space="preserve">370.90000000090,856.11194999994 </v>
      </c>
      <c r="J983" s="770" t="str">
        <f t="shared" si="2293"/>
        <v xml:space="preserve">370.90000000090,856.11194999994 </v>
      </c>
      <c r="K983" s="770" t="str">
        <f t="shared" si="2294"/>
        <v xml:space="preserve">370.90000000090,856.11194999994 </v>
      </c>
      <c r="L983" s="774" t="str">
        <f t="shared" si="2295"/>
        <v xml:space="preserve">370.90000000090,856.11194999994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370.90000000090,856.11194999994 </v>
      </c>
      <c r="I984" s="770" t="str">
        <f t="shared" si="2292"/>
        <v xml:space="preserve">370.90000000090,856.11194999994 </v>
      </c>
      <c r="J984" s="770" t="str">
        <f t="shared" si="2293"/>
        <v xml:space="preserve">370.90000000090,856.11194999994 </v>
      </c>
      <c r="K984" s="770" t="str">
        <f t="shared" si="2294"/>
        <v xml:space="preserve">370.90000000090,856.11194999994 </v>
      </c>
      <c r="L984" s="774" t="str">
        <f t="shared" si="2295"/>
        <v xml:space="preserve">370.90000000090,856.11194999994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370.90000000090,856.11194999994 </v>
      </c>
      <c r="I985" s="770" t="str">
        <f t="shared" si="2292"/>
        <v xml:space="preserve">370.90000000090,856.11194999994 </v>
      </c>
      <c r="J985" s="770" t="str">
        <f t="shared" si="2293"/>
        <v xml:space="preserve">370.90000000090,856.11194999994 </v>
      </c>
      <c r="K985" s="770" t="str">
        <f t="shared" si="2294"/>
        <v xml:space="preserve">370.90000000090,856.11194999994 </v>
      </c>
      <c r="L985" s="774" t="str">
        <f t="shared" si="2295"/>
        <v xml:space="preserve">370.90000000090,856.11194999994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370.90000000090,856.11194999994 </v>
      </c>
      <c r="I986" s="770" t="str">
        <f t="shared" si="2292"/>
        <v xml:space="preserve">370.90000000090,856.11194999994 </v>
      </c>
      <c r="J986" s="770" t="str">
        <f t="shared" si="2293"/>
        <v xml:space="preserve">370.90000000090,856.11194999994 </v>
      </c>
      <c r="K986" s="770" t="str">
        <f t="shared" si="2294"/>
        <v xml:space="preserve">370.90000000090,856.11194999994 </v>
      </c>
      <c r="L986" s="774" t="str">
        <f t="shared" si="2295"/>
        <v xml:space="preserve">370.90000000090,856.11194999994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370.90000000090,856.11194999994 </v>
      </c>
      <c r="I987" s="770" t="str">
        <f t="shared" si="2292"/>
        <v xml:space="preserve">370.90000000090,856.11194999994 </v>
      </c>
      <c r="J987" s="770" t="str">
        <f t="shared" si="2293"/>
        <v xml:space="preserve">370.90000000090,856.11194999994 </v>
      </c>
      <c r="K987" s="770" t="str">
        <f t="shared" si="2294"/>
        <v xml:space="preserve">370.90000000090,856.11194999994 </v>
      </c>
      <c r="L987" s="774" t="str">
        <f t="shared" si="2295"/>
        <v xml:space="preserve">370.90000000090,856.11194999994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370.90000000090,856.11194999994 </v>
      </c>
      <c r="I988" s="770" t="str">
        <f t="shared" si="2292"/>
        <v xml:space="preserve">370.90000000090,856.11194999994 </v>
      </c>
      <c r="J988" s="770" t="str">
        <f t="shared" si="2293"/>
        <v xml:space="preserve">370.90000000090,856.11194999994 </v>
      </c>
      <c r="K988" s="770" t="str">
        <f t="shared" si="2294"/>
        <v xml:space="preserve">370.90000000090,856.11194999994 </v>
      </c>
      <c r="L988" s="774" t="str">
        <f t="shared" si="2295"/>
        <v xml:space="preserve">370.90000000090,856.11194999994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370.90000000090,856.11194999994 </v>
      </c>
      <c r="I989" s="770" t="str">
        <f t="shared" si="2292"/>
        <v xml:space="preserve">370.90000000090,856.11194999994 </v>
      </c>
      <c r="J989" s="770" t="str">
        <f t="shared" si="2293"/>
        <v xml:space="preserve">370.90000000090,856.11194999994 </v>
      </c>
      <c r="K989" s="770" t="str">
        <f t="shared" si="2294"/>
        <v xml:space="preserve">370.90000000090,856.11194999994 </v>
      </c>
      <c r="L989" s="774" t="str">
        <f t="shared" si="2295"/>
        <v xml:space="preserve">370.90000000090,856.11194999994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370.90000000090,856.11194999994 </v>
      </c>
      <c r="I990" s="770" t="str">
        <f t="shared" si="2292"/>
        <v xml:space="preserve">370.90000000090,856.11194999994 </v>
      </c>
      <c r="J990" s="770" t="str">
        <f t="shared" si="2293"/>
        <v xml:space="preserve">370.90000000090,856.11194999994 </v>
      </c>
      <c r="K990" s="770" t="str">
        <f t="shared" si="2294"/>
        <v xml:space="preserve">370.90000000090,856.11194999994 </v>
      </c>
      <c r="L990" s="774" t="str">
        <f t="shared" si="2295"/>
        <v xml:space="preserve">370.90000000090,856.11194999994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370.90000000090,856.11194999994 </v>
      </c>
      <c r="I991" s="770" t="str">
        <f t="shared" si="2292"/>
        <v xml:space="preserve">370.90000000090,856.11194999994 </v>
      </c>
      <c r="J991" s="770" t="str">
        <f t="shared" si="2293"/>
        <v xml:space="preserve">370.90000000090,856.11194999994 </v>
      </c>
      <c r="K991" s="770" t="str">
        <f t="shared" si="2294"/>
        <v xml:space="preserve">370.90000000090,856.11194999994 </v>
      </c>
      <c r="L991" s="774" t="str">
        <f t="shared" si="2295"/>
        <v xml:space="preserve">370.90000000090,856.11194999994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370.90000000090,856.11194999994 </v>
      </c>
      <c r="I992" s="770" t="str">
        <f t="shared" si="2292"/>
        <v xml:space="preserve">370.90000000090,856.11194999994 </v>
      </c>
      <c r="J992" s="770" t="str">
        <f t="shared" si="2293"/>
        <v xml:space="preserve">370.90000000090,856.11194999994 </v>
      </c>
      <c r="K992" s="770" t="str">
        <f t="shared" si="2294"/>
        <v xml:space="preserve">370.90000000090,856.11194999994 </v>
      </c>
      <c r="L992" s="774" t="str">
        <f t="shared" si="2295"/>
        <v xml:space="preserve">370.90000000090,856.11194999994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370.90000000090,856.11194999994 </v>
      </c>
      <c r="I993" s="770" t="str">
        <f t="shared" si="2292"/>
        <v xml:space="preserve">370.90000000090,856.11194999994 </v>
      </c>
      <c r="J993" s="770" t="str">
        <f t="shared" si="2293"/>
        <v xml:space="preserve">370.90000000090,856.11194999994 </v>
      </c>
      <c r="K993" s="770" t="str">
        <f t="shared" si="2294"/>
        <v xml:space="preserve">370.90000000090,856.11194999994 </v>
      </c>
      <c r="L993" s="774" t="str">
        <f t="shared" si="2295"/>
        <v xml:space="preserve">370.90000000090,856.11194999994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370.90000000090,856.11194999994 </v>
      </c>
      <c r="I994" s="770" t="str">
        <f t="shared" si="2292"/>
        <v xml:space="preserve">370.90000000090,856.11194999994 </v>
      </c>
      <c r="J994" s="770" t="str">
        <f t="shared" si="2293"/>
        <v xml:space="preserve">370.90000000090,856.11194999994 </v>
      </c>
      <c r="K994" s="770" t="str">
        <f t="shared" si="2294"/>
        <v xml:space="preserve">370.90000000090,856.11194999994 </v>
      </c>
      <c r="L994" s="774" t="str">
        <f t="shared" si="2295"/>
        <v xml:space="preserve">370.90000000090,856.11194999994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370.90000000090,856.11194999994 </v>
      </c>
      <c r="I995" s="770" t="str">
        <f t="shared" si="2292"/>
        <v xml:space="preserve">370.90000000090,856.11194999994 </v>
      </c>
      <c r="J995" s="770" t="str">
        <f t="shared" si="2293"/>
        <v xml:space="preserve">370.90000000090,856.11194999994 </v>
      </c>
      <c r="K995" s="770" t="str">
        <f t="shared" si="2294"/>
        <v xml:space="preserve">370.90000000090,856.11194999994 </v>
      </c>
      <c r="L995" s="774" t="str">
        <f t="shared" si="2295"/>
        <v xml:space="preserve">370.90000000090,856.11194999994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370.90000000090,856.11194999994 </v>
      </c>
      <c r="I996" s="770" t="str">
        <f t="shared" ref="I996:I1027" si="2303">IF($ALO$1=0,0,IF(Y42=0,L995,AMY42&amp;AMZ42&amp;","&amp;ANB42&amp;ANC42))</f>
        <v xml:space="preserve">370.90000000090,856.11194999994 </v>
      </c>
      <c r="J996" s="770" t="str">
        <f t="shared" ref="J996:J1027" si="2304">IF($ALO$1=0,0,IF(Y42=0,L995,ANE42&amp;ANF42&amp;","&amp;ANH42&amp;ANI42))</f>
        <v xml:space="preserve">370.90000000090,856.11194999994 </v>
      </c>
      <c r="K996" s="770" t="str">
        <f t="shared" ref="K996:K1027" si="2305">IF($ALO$1=0,0,IF(Y42=0,L995,ANK42&amp;ANL42&amp;","&amp;ANN42&amp;ANO42))</f>
        <v xml:space="preserve">370.90000000090,856.11194999994 </v>
      </c>
      <c r="L996" s="774" t="str">
        <f t="shared" ref="L996:L1027" si="2306">IF($ALO$1=0,0,IF(Y42=0,L995,ANQ42&amp;ANR42&amp;","&amp;ANT42&amp;ANU42&amp;" "))</f>
        <v xml:space="preserve">370.90000000090,856.11194999994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370.90000000090,856.11194999994 </v>
      </c>
      <c r="I997" s="770" t="str">
        <f t="shared" si="2303"/>
        <v xml:space="preserve">370.90000000090,856.11194999994 </v>
      </c>
      <c r="J997" s="770" t="str">
        <f t="shared" si="2304"/>
        <v xml:space="preserve">370.90000000090,856.11194999994 </v>
      </c>
      <c r="K997" s="770" t="str">
        <f t="shared" si="2305"/>
        <v xml:space="preserve">370.90000000090,856.11194999994 </v>
      </c>
      <c r="L997" s="774" t="str">
        <f t="shared" si="2306"/>
        <v xml:space="preserve">370.90000000090,856.11194999994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370.90000000090,856.11194999994 </v>
      </c>
      <c r="I998" s="770" t="str">
        <f t="shared" si="2303"/>
        <v xml:space="preserve">370.90000000090,856.11194999994 </v>
      </c>
      <c r="J998" s="770" t="str">
        <f t="shared" si="2304"/>
        <v xml:space="preserve">370.90000000090,856.11194999994 </v>
      </c>
      <c r="K998" s="770" t="str">
        <f t="shared" si="2305"/>
        <v xml:space="preserve">370.90000000090,856.11194999994 </v>
      </c>
      <c r="L998" s="774" t="str">
        <f t="shared" si="2306"/>
        <v xml:space="preserve">370.90000000090,856.11194999994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370.90000000090,856.11194999994 </v>
      </c>
      <c r="I999" s="770" t="str">
        <f t="shared" si="2303"/>
        <v xml:space="preserve">370.90000000090,856.11194999994 </v>
      </c>
      <c r="J999" s="770" t="str">
        <f t="shared" si="2304"/>
        <v xml:space="preserve">370.90000000090,856.11194999994 </v>
      </c>
      <c r="K999" s="770" t="str">
        <f t="shared" si="2305"/>
        <v xml:space="preserve">370.90000000090,856.11194999994 </v>
      </c>
      <c r="L999" s="774" t="str">
        <f t="shared" si="2306"/>
        <v xml:space="preserve">370.90000000090,856.11194999994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370.90000000090,856.11194999994 </v>
      </c>
      <c r="I1000" s="770" t="str">
        <f t="shared" si="2303"/>
        <v xml:space="preserve">370.90000000090,856.11194999994 </v>
      </c>
      <c r="J1000" s="770" t="str">
        <f t="shared" si="2304"/>
        <v xml:space="preserve">370.90000000090,856.11194999994 </v>
      </c>
      <c r="K1000" s="770" t="str">
        <f t="shared" si="2305"/>
        <v xml:space="preserve">370.90000000090,856.11194999994 </v>
      </c>
      <c r="L1000" s="774" t="str">
        <f t="shared" si="2306"/>
        <v xml:space="preserve">370.90000000090,856.11194999994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370.90000000090,856.11194999994 </v>
      </c>
      <c r="I1001" s="770" t="str">
        <f t="shared" si="2303"/>
        <v xml:space="preserve">370.90000000090,856.11194999994 </v>
      </c>
      <c r="J1001" s="770" t="str">
        <f t="shared" si="2304"/>
        <v xml:space="preserve">370.90000000090,856.11194999994 </v>
      </c>
      <c r="K1001" s="770" t="str">
        <f t="shared" si="2305"/>
        <v xml:space="preserve">370.90000000090,856.11194999994 </v>
      </c>
      <c r="L1001" s="774" t="str">
        <f t="shared" si="2306"/>
        <v xml:space="preserve">370.90000000090,856.11194999994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370.90000000090,856.11194999994 </v>
      </c>
      <c r="I1002" s="770" t="str">
        <f t="shared" si="2303"/>
        <v xml:space="preserve">370.90000000090,856.11194999994 </v>
      </c>
      <c r="J1002" s="770" t="str">
        <f t="shared" si="2304"/>
        <v xml:space="preserve">370.90000000090,856.11194999994 </v>
      </c>
      <c r="K1002" s="770" t="str">
        <f t="shared" si="2305"/>
        <v xml:space="preserve">370.90000000090,856.11194999994 </v>
      </c>
      <c r="L1002" s="774" t="str">
        <f t="shared" si="2306"/>
        <v xml:space="preserve">370.90000000090,856.11194999994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370.90000000090,856.11194999994 </v>
      </c>
      <c r="I1003" s="770" t="str">
        <f t="shared" si="2303"/>
        <v xml:space="preserve">370.90000000090,856.11194999994 </v>
      </c>
      <c r="J1003" s="770" t="str">
        <f t="shared" si="2304"/>
        <v xml:space="preserve">370.90000000090,856.11194999994 </v>
      </c>
      <c r="K1003" s="770" t="str">
        <f t="shared" si="2305"/>
        <v xml:space="preserve">370.90000000090,856.11194999994 </v>
      </c>
      <c r="L1003" s="774" t="str">
        <f t="shared" si="2306"/>
        <v xml:space="preserve">370.90000000090,856.11194999994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370.90000000090,856.11194999994 </v>
      </c>
      <c r="I1004" s="770" t="str">
        <f t="shared" si="2303"/>
        <v xml:space="preserve">370.90000000090,856.11194999994 </v>
      </c>
      <c r="J1004" s="770" t="str">
        <f t="shared" si="2304"/>
        <v xml:space="preserve">370.90000000090,856.11194999994 </v>
      </c>
      <c r="K1004" s="770" t="str">
        <f t="shared" si="2305"/>
        <v xml:space="preserve">370.90000000090,856.11194999994 </v>
      </c>
      <c r="L1004" s="774" t="str">
        <f t="shared" si="2306"/>
        <v xml:space="preserve">370.90000000090,856.11194999994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370.90000000090,856.11194999994 </v>
      </c>
      <c r="I1005" s="770" t="str">
        <f t="shared" si="2303"/>
        <v xml:space="preserve">370.90000000090,856.11194999994 </v>
      </c>
      <c r="J1005" s="770" t="str">
        <f t="shared" si="2304"/>
        <v xml:space="preserve">370.90000000090,856.11194999994 </v>
      </c>
      <c r="K1005" s="770" t="str">
        <f t="shared" si="2305"/>
        <v xml:space="preserve">370.90000000090,856.11194999994 </v>
      </c>
      <c r="L1005" s="774" t="str">
        <f t="shared" si="2306"/>
        <v xml:space="preserve">370.90000000090,856.11194999994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370.90000000090,856.11194999994 </v>
      </c>
      <c r="I1006" s="770" t="str">
        <f t="shared" si="2303"/>
        <v xml:space="preserve">370.90000000090,856.11194999994 </v>
      </c>
      <c r="J1006" s="770" t="str">
        <f t="shared" si="2304"/>
        <v xml:space="preserve">370.90000000090,856.11194999994 </v>
      </c>
      <c r="K1006" s="770" t="str">
        <f t="shared" si="2305"/>
        <v xml:space="preserve">370.90000000090,856.11194999994 </v>
      </c>
      <c r="L1006" s="774" t="str">
        <f t="shared" si="2306"/>
        <v xml:space="preserve">370.90000000090,856.11194999994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370.90000000090,856.11194999994 </v>
      </c>
      <c r="I1007" s="770" t="str">
        <f t="shared" si="2303"/>
        <v xml:space="preserve">370.90000000090,856.11194999994 </v>
      </c>
      <c r="J1007" s="770" t="str">
        <f t="shared" si="2304"/>
        <v xml:space="preserve">370.90000000090,856.11194999994 </v>
      </c>
      <c r="K1007" s="770" t="str">
        <f t="shared" si="2305"/>
        <v xml:space="preserve">370.90000000090,856.11194999994 </v>
      </c>
      <c r="L1007" s="774" t="str">
        <f t="shared" si="2306"/>
        <v xml:space="preserve">370.90000000090,856.11194999994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370.90000000090,856.11194999994 </v>
      </c>
      <c r="I1008" s="770" t="str">
        <f t="shared" si="2303"/>
        <v xml:space="preserve">370.90000000090,856.11194999994 </v>
      </c>
      <c r="J1008" s="770" t="str">
        <f t="shared" si="2304"/>
        <v xml:space="preserve">370.90000000090,856.11194999994 </v>
      </c>
      <c r="K1008" s="770" t="str">
        <f t="shared" si="2305"/>
        <v xml:space="preserve">370.90000000090,856.11194999994 </v>
      </c>
      <c r="L1008" s="774" t="str">
        <f t="shared" si="2306"/>
        <v xml:space="preserve">370.90000000090,856.11194999994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370.90000000090,856.11194999994 </v>
      </c>
      <c r="I1009" s="770" t="str">
        <f t="shared" si="2303"/>
        <v xml:space="preserve">370.90000000090,856.11194999994 </v>
      </c>
      <c r="J1009" s="770" t="str">
        <f t="shared" si="2304"/>
        <v xml:space="preserve">370.90000000090,856.11194999994 </v>
      </c>
      <c r="K1009" s="770" t="str">
        <f t="shared" si="2305"/>
        <v xml:space="preserve">370.90000000090,856.11194999994 </v>
      </c>
      <c r="L1009" s="774" t="str">
        <f t="shared" si="2306"/>
        <v xml:space="preserve">370.90000000090,856.11194999994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370.90000000090,856.11194999994 </v>
      </c>
      <c r="I1010" s="770" t="str">
        <f t="shared" si="2303"/>
        <v xml:space="preserve">370.90000000090,856.11194999994 </v>
      </c>
      <c r="J1010" s="770" t="str">
        <f t="shared" si="2304"/>
        <v xml:space="preserve">370.90000000090,856.11194999994 </v>
      </c>
      <c r="K1010" s="770" t="str">
        <f t="shared" si="2305"/>
        <v xml:space="preserve">370.90000000090,856.11194999994 </v>
      </c>
      <c r="L1010" s="774" t="str">
        <f t="shared" si="2306"/>
        <v xml:space="preserve">370.90000000090,856.11194999994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370.90000000090,856.11194999994 </v>
      </c>
      <c r="I1011" s="770" t="str">
        <f t="shared" si="2303"/>
        <v xml:space="preserve">370.90000000090,856.11194999994 </v>
      </c>
      <c r="J1011" s="770" t="str">
        <f t="shared" si="2304"/>
        <v xml:space="preserve">370.90000000090,856.11194999994 </v>
      </c>
      <c r="K1011" s="770" t="str">
        <f t="shared" si="2305"/>
        <v xml:space="preserve">370.90000000090,856.11194999994 </v>
      </c>
      <c r="L1011" s="774" t="str">
        <f t="shared" si="2306"/>
        <v xml:space="preserve">370.90000000090,856.11194999994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370.90000000090,856.11194999994 </v>
      </c>
      <c r="I1012" s="770" t="str">
        <f t="shared" si="2303"/>
        <v xml:space="preserve">370.90000000090,856.11194999994 </v>
      </c>
      <c r="J1012" s="770" t="str">
        <f t="shared" si="2304"/>
        <v xml:space="preserve">370.90000000090,856.11194999994 </v>
      </c>
      <c r="K1012" s="770" t="str">
        <f t="shared" si="2305"/>
        <v xml:space="preserve">370.90000000090,856.11194999994 </v>
      </c>
      <c r="L1012" s="774" t="str">
        <f t="shared" si="2306"/>
        <v xml:space="preserve">370.90000000090,856.11194999994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370.90000000090,856.11194999994 </v>
      </c>
      <c r="I1013" s="770" t="str">
        <f t="shared" si="2303"/>
        <v xml:space="preserve">370.90000000090,856.11194999994 </v>
      </c>
      <c r="J1013" s="770" t="str">
        <f t="shared" si="2304"/>
        <v xml:space="preserve">370.90000000090,856.11194999994 </v>
      </c>
      <c r="K1013" s="770" t="str">
        <f t="shared" si="2305"/>
        <v xml:space="preserve">370.90000000090,856.11194999994 </v>
      </c>
      <c r="L1013" s="774" t="str">
        <f t="shared" si="2306"/>
        <v xml:space="preserve">370.90000000090,856.11194999994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370.90000000090,856.11194999994 </v>
      </c>
      <c r="I1014" s="770" t="str">
        <f t="shared" si="2303"/>
        <v xml:space="preserve">370.90000000090,856.11194999994 </v>
      </c>
      <c r="J1014" s="770" t="str">
        <f t="shared" si="2304"/>
        <v xml:space="preserve">370.90000000090,856.11194999994 </v>
      </c>
      <c r="K1014" s="770" t="str">
        <f t="shared" si="2305"/>
        <v xml:space="preserve">370.90000000090,856.11194999994 </v>
      </c>
      <c r="L1014" s="774" t="str">
        <f t="shared" si="2306"/>
        <v xml:space="preserve">370.90000000090,856.11194999994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370.90000000090,856.11194999994 </v>
      </c>
      <c r="I1015" s="770" t="str">
        <f t="shared" si="2303"/>
        <v xml:space="preserve">370.90000000090,856.11194999994 </v>
      </c>
      <c r="J1015" s="770" t="str">
        <f t="shared" si="2304"/>
        <v xml:space="preserve">370.90000000090,856.11194999994 </v>
      </c>
      <c r="K1015" s="770" t="str">
        <f t="shared" si="2305"/>
        <v xml:space="preserve">370.90000000090,856.11194999994 </v>
      </c>
      <c r="L1015" s="774" t="str">
        <f t="shared" si="2306"/>
        <v xml:space="preserve">370.90000000090,856.11194999994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370.90000000090,856.11194999994 </v>
      </c>
      <c r="I1016" s="770" t="str">
        <f t="shared" si="2303"/>
        <v xml:space="preserve">370.90000000090,856.11194999994 </v>
      </c>
      <c r="J1016" s="770" t="str">
        <f t="shared" si="2304"/>
        <v xml:space="preserve">370.90000000090,856.11194999994 </v>
      </c>
      <c r="K1016" s="770" t="str">
        <f t="shared" si="2305"/>
        <v xml:space="preserve">370.90000000090,856.11194999994 </v>
      </c>
      <c r="L1016" s="774" t="str">
        <f t="shared" si="2306"/>
        <v xml:space="preserve">370.90000000090,856.11194999994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370.90000000090,856.11194999994 </v>
      </c>
      <c r="I1017" s="770" t="str">
        <f t="shared" si="2303"/>
        <v xml:space="preserve">370.90000000090,856.11194999994 </v>
      </c>
      <c r="J1017" s="770" t="str">
        <f t="shared" si="2304"/>
        <v xml:space="preserve">370.90000000090,856.11194999994 </v>
      </c>
      <c r="K1017" s="770" t="str">
        <f t="shared" si="2305"/>
        <v xml:space="preserve">370.90000000090,856.11194999994 </v>
      </c>
      <c r="L1017" s="774" t="str">
        <f t="shared" si="2306"/>
        <v xml:space="preserve">370.90000000090,856.11194999994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370.90000000090,856.11194999994 </v>
      </c>
      <c r="I1018" s="770" t="str">
        <f t="shared" si="2303"/>
        <v xml:space="preserve">370.90000000090,856.11194999994 </v>
      </c>
      <c r="J1018" s="770" t="str">
        <f t="shared" si="2304"/>
        <v xml:space="preserve">370.90000000090,856.11194999994 </v>
      </c>
      <c r="K1018" s="770" t="str">
        <f t="shared" si="2305"/>
        <v xml:space="preserve">370.90000000090,856.11194999994 </v>
      </c>
      <c r="L1018" s="774" t="str">
        <f t="shared" si="2306"/>
        <v xml:space="preserve">370.90000000090,856.11194999994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370.90000000090,856.11194999994 </v>
      </c>
      <c r="I1019" s="770" t="str">
        <f t="shared" si="2303"/>
        <v xml:space="preserve">370.90000000090,856.11194999994 </v>
      </c>
      <c r="J1019" s="770" t="str">
        <f t="shared" si="2304"/>
        <v xml:space="preserve">370.90000000090,856.11194999994 </v>
      </c>
      <c r="K1019" s="770" t="str">
        <f t="shared" si="2305"/>
        <v xml:space="preserve">370.90000000090,856.11194999994 </v>
      </c>
      <c r="L1019" s="774" t="str">
        <f t="shared" si="2306"/>
        <v xml:space="preserve">370.90000000090,856.11194999994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370.90000000090,856.11194999994 </v>
      </c>
      <c r="I1020" s="770" t="str">
        <f t="shared" si="2303"/>
        <v xml:space="preserve">370.90000000090,856.11194999994 </v>
      </c>
      <c r="J1020" s="770" t="str">
        <f t="shared" si="2304"/>
        <v xml:space="preserve">370.90000000090,856.11194999994 </v>
      </c>
      <c r="K1020" s="770" t="str">
        <f t="shared" si="2305"/>
        <v xml:space="preserve">370.90000000090,856.11194999994 </v>
      </c>
      <c r="L1020" s="774" t="str">
        <f t="shared" si="2306"/>
        <v xml:space="preserve">370.90000000090,856.11194999994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370.90000000090,856.11194999994 </v>
      </c>
      <c r="I1021" s="770" t="str">
        <f t="shared" si="2303"/>
        <v xml:space="preserve">370.90000000090,856.11194999994 </v>
      </c>
      <c r="J1021" s="770" t="str">
        <f t="shared" si="2304"/>
        <v xml:space="preserve">370.90000000090,856.11194999994 </v>
      </c>
      <c r="K1021" s="770" t="str">
        <f t="shared" si="2305"/>
        <v xml:space="preserve">370.90000000090,856.11194999994 </v>
      </c>
      <c r="L1021" s="774" t="str">
        <f t="shared" si="2306"/>
        <v xml:space="preserve">370.90000000090,856.11194999994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370.90000000090,856.11194999994 </v>
      </c>
      <c r="I1022" s="770" t="str">
        <f t="shared" si="2303"/>
        <v xml:space="preserve">370.90000000090,856.11194999994 </v>
      </c>
      <c r="J1022" s="770" t="str">
        <f t="shared" si="2304"/>
        <v xml:space="preserve">370.90000000090,856.11194999994 </v>
      </c>
      <c r="K1022" s="770" t="str">
        <f t="shared" si="2305"/>
        <v xml:space="preserve">370.90000000090,856.11194999994 </v>
      </c>
      <c r="L1022" s="774" t="str">
        <f t="shared" si="2306"/>
        <v xml:space="preserve">370.90000000090,856.11194999994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370.90000000090,856.11194999994 </v>
      </c>
      <c r="I1023" s="770" t="str">
        <f t="shared" si="2303"/>
        <v xml:space="preserve">370.90000000090,856.11194999994 </v>
      </c>
      <c r="J1023" s="770" t="str">
        <f t="shared" si="2304"/>
        <v xml:space="preserve">370.90000000090,856.11194999994 </v>
      </c>
      <c r="K1023" s="770" t="str">
        <f t="shared" si="2305"/>
        <v xml:space="preserve">370.90000000090,856.11194999994 </v>
      </c>
      <c r="L1023" s="774" t="str">
        <f t="shared" si="2306"/>
        <v xml:space="preserve">370.90000000090,856.11194999994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370.90000000090,856.11194999994 </v>
      </c>
      <c r="I1024" s="770" t="str">
        <f t="shared" si="2303"/>
        <v xml:space="preserve">370.90000000090,856.11194999994 </v>
      </c>
      <c r="J1024" s="770" t="str">
        <f t="shared" si="2304"/>
        <v xml:space="preserve">370.90000000090,856.11194999994 </v>
      </c>
      <c r="K1024" s="770" t="str">
        <f t="shared" si="2305"/>
        <v xml:space="preserve">370.90000000090,856.11194999994 </v>
      </c>
      <c r="L1024" s="774" t="str">
        <f t="shared" si="2306"/>
        <v xml:space="preserve">370.90000000090,856.11194999994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370.90000000090,856.11194999994 </v>
      </c>
      <c r="I1025" s="770" t="str">
        <f t="shared" si="2303"/>
        <v xml:space="preserve">370.90000000090,856.11194999994 </v>
      </c>
      <c r="J1025" s="770" t="str">
        <f t="shared" si="2304"/>
        <v xml:space="preserve">370.90000000090,856.11194999994 </v>
      </c>
      <c r="K1025" s="770" t="str">
        <f t="shared" si="2305"/>
        <v xml:space="preserve">370.90000000090,856.11194999994 </v>
      </c>
      <c r="L1025" s="774" t="str">
        <f t="shared" si="2306"/>
        <v xml:space="preserve">370.90000000090,856.11194999994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370.90000000090,856.11194999994 </v>
      </c>
      <c r="I1026" s="770" t="str">
        <f t="shared" si="2303"/>
        <v xml:space="preserve">370.90000000090,856.11194999994 </v>
      </c>
      <c r="J1026" s="770" t="str">
        <f t="shared" si="2304"/>
        <v xml:space="preserve">370.90000000090,856.11194999994 </v>
      </c>
      <c r="K1026" s="770" t="str">
        <f t="shared" si="2305"/>
        <v xml:space="preserve">370.90000000090,856.11194999994 </v>
      </c>
      <c r="L1026" s="774" t="str">
        <f t="shared" si="2306"/>
        <v xml:space="preserve">370.90000000090,856.11194999994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370.90000000090,856.11194999994 </v>
      </c>
      <c r="I1027" s="770" t="str">
        <f t="shared" si="2303"/>
        <v xml:space="preserve">370.90000000090,856.11194999994 </v>
      </c>
      <c r="J1027" s="770" t="str">
        <f t="shared" si="2304"/>
        <v xml:space="preserve">370.90000000090,856.11194999994 </v>
      </c>
      <c r="K1027" s="770" t="str">
        <f t="shared" si="2305"/>
        <v xml:space="preserve">370.90000000090,856.11194999994 </v>
      </c>
      <c r="L1027" s="774" t="str">
        <f t="shared" si="2306"/>
        <v xml:space="preserve">370.90000000090,856.11194999994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370.90000000090,856.11194999994 </v>
      </c>
      <c r="I1028" s="770" t="str">
        <f t="shared" ref="I1028:I1059" si="2311">IF($ALO$1=0,0,IF(Y74=0,L1027,AMY74&amp;AMZ74&amp;","&amp;ANB74&amp;ANC74))</f>
        <v xml:space="preserve">370.90000000090,856.11194999994 </v>
      </c>
      <c r="J1028" s="770" t="str">
        <f t="shared" ref="J1028:J1059" si="2312">IF($ALO$1=0,0,IF(Y74=0,L1027,ANE74&amp;ANF74&amp;","&amp;ANH74&amp;ANI74))</f>
        <v xml:space="preserve">370.90000000090,856.11194999994 </v>
      </c>
      <c r="K1028" s="770" t="str">
        <f t="shared" ref="K1028:K1059" si="2313">IF($ALO$1=0,0,IF(Y74=0,L1027,ANK74&amp;ANL74&amp;","&amp;ANN74&amp;ANO74))</f>
        <v xml:space="preserve">370.90000000090,856.11194999994 </v>
      </c>
      <c r="L1028" s="774" t="str">
        <f t="shared" ref="L1028:L1059" si="2314">IF($ALO$1=0,0,IF(Y74=0,L1027,ANQ74&amp;ANR74&amp;","&amp;ANT74&amp;ANU74&amp;" "))</f>
        <v xml:space="preserve">370.90000000090,856.11194999994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370.90000000090,856.11194999994 </v>
      </c>
      <c r="I1029" s="770" t="str">
        <f t="shared" si="2311"/>
        <v xml:space="preserve">370.90000000090,856.11194999994 </v>
      </c>
      <c r="J1029" s="770" t="str">
        <f t="shared" si="2312"/>
        <v xml:space="preserve">370.90000000090,856.11194999994 </v>
      </c>
      <c r="K1029" s="770" t="str">
        <f t="shared" si="2313"/>
        <v xml:space="preserve">370.90000000090,856.11194999994 </v>
      </c>
      <c r="L1029" s="774" t="str">
        <f t="shared" si="2314"/>
        <v xml:space="preserve">370.90000000090,856.11194999994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370.90000000090,856.11194999994 </v>
      </c>
      <c r="I1030" s="770" t="str">
        <f t="shared" si="2311"/>
        <v xml:space="preserve">370.90000000090,856.11194999994 </v>
      </c>
      <c r="J1030" s="770" t="str">
        <f t="shared" si="2312"/>
        <v xml:space="preserve">370.90000000090,856.11194999994 </v>
      </c>
      <c r="K1030" s="770" t="str">
        <f t="shared" si="2313"/>
        <v xml:space="preserve">370.90000000090,856.11194999994 </v>
      </c>
      <c r="L1030" s="774" t="str">
        <f t="shared" si="2314"/>
        <v xml:space="preserve">370.90000000090,856.11194999994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370.90000000090,856.11194999994 </v>
      </c>
      <c r="I1031" s="770" t="str">
        <f t="shared" si="2311"/>
        <v xml:space="preserve">370.90000000090,856.11194999994 </v>
      </c>
      <c r="J1031" s="770" t="str">
        <f t="shared" si="2312"/>
        <v xml:space="preserve">370.90000000090,856.11194999994 </v>
      </c>
      <c r="K1031" s="770" t="str">
        <f t="shared" si="2313"/>
        <v xml:space="preserve">370.90000000090,856.11194999994 </v>
      </c>
      <c r="L1031" s="774" t="str">
        <f t="shared" si="2314"/>
        <v xml:space="preserve">370.90000000090,856.11194999994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370.90000000090,856.11194999994 </v>
      </c>
      <c r="I1032" s="770" t="str">
        <f t="shared" si="2311"/>
        <v xml:space="preserve">370.90000000090,856.11194999994 </v>
      </c>
      <c r="J1032" s="770" t="str">
        <f t="shared" si="2312"/>
        <v xml:space="preserve">370.90000000090,856.11194999994 </v>
      </c>
      <c r="K1032" s="770" t="str">
        <f t="shared" si="2313"/>
        <v xml:space="preserve">370.90000000090,856.11194999994 </v>
      </c>
      <c r="L1032" s="774" t="str">
        <f t="shared" si="2314"/>
        <v xml:space="preserve">370.90000000090,856.11194999994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370.90000000090,856.11194999994 </v>
      </c>
      <c r="I1033" s="770" t="str">
        <f t="shared" si="2311"/>
        <v xml:space="preserve">370.90000000090,856.11194999994 </v>
      </c>
      <c r="J1033" s="770" t="str">
        <f t="shared" si="2312"/>
        <v xml:space="preserve">370.90000000090,856.11194999994 </v>
      </c>
      <c r="K1033" s="770" t="str">
        <f t="shared" si="2313"/>
        <v xml:space="preserve">370.90000000090,856.11194999994 </v>
      </c>
      <c r="L1033" s="774" t="str">
        <f t="shared" si="2314"/>
        <v xml:space="preserve">370.90000000090,856.11194999994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370.90000000090,856.11194999994 </v>
      </c>
      <c r="I1034" s="770" t="str">
        <f t="shared" si="2311"/>
        <v xml:space="preserve">370.90000000090,856.11194999994 </v>
      </c>
      <c r="J1034" s="770" t="str">
        <f t="shared" si="2312"/>
        <v xml:space="preserve">370.90000000090,856.11194999994 </v>
      </c>
      <c r="K1034" s="770" t="str">
        <f t="shared" si="2313"/>
        <v xml:space="preserve">370.90000000090,856.11194999994 </v>
      </c>
      <c r="L1034" s="774" t="str">
        <f t="shared" si="2314"/>
        <v xml:space="preserve">370.90000000090,856.11194999994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370.90000000090,856.11194999994 </v>
      </c>
      <c r="I1035" s="770" t="str">
        <f t="shared" si="2311"/>
        <v xml:space="preserve">370.90000000090,856.11194999994 </v>
      </c>
      <c r="J1035" s="770" t="str">
        <f t="shared" si="2312"/>
        <v xml:space="preserve">370.90000000090,856.11194999994 </v>
      </c>
      <c r="K1035" s="770" t="str">
        <f t="shared" si="2313"/>
        <v xml:space="preserve">370.90000000090,856.11194999994 </v>
      </c>
      <c r="L1035" s="774" t="str">
        <f t="shared" si="2314"/>
        <v xml:space="preserve">370.90000000090,856.11194999994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370.90000000090,856.11194999994 </v>
      </c>
      <c r="I1036" s="770" t="str">
        <f t="shared" si="2311"/>
        <v xml:space="preserve">370.90000000090,856.11194999994 </v>
      </c>
      <c r="J1036" s="770" t="str">
        <f t="shared" si="2312"/>
        <v xml:space="preserve">370.90000000090,856.11194999994 </v>
      </c>
      <c r="K1036" s="770" t="str">
        <f t="shared" si="2313"/>
        <v xml:space="preserve">370.90000000090,856.11194999994 </v>
      </c>
      <c r="L1036" s="774" t="str">
        <f t="shared" si="2314"/>
        <v xml:space="preserve">370.90000000090,856.11194999994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370.90000000090,856.11194999994 </v>
      </c>
      <c r="I1037" s="770" t="str">
        <f t="shared" si="2311"/>
        <v xml:space="preserve">370.90000000090,856.11194999994 </v>
      </c>
      <c r="J1037" s="770" t="str">
        <f t="shared" si="2312"/>
        <v xml:space="preserve">370.90000000090,856.11194999994 </v>
      </c>
      <c r="K1037" s="770" t="str">
        <f t="shared" si="2313"/>
        <v xml:space="preserve">370.90000000090,856.11194999994 </v>
      </c>
      <c r="L1037" s="774" t="str">
        <f t="shared" si="2314"/>
        <v xml:space="preserve">370.90000000090,856.11194999994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370.90000000090,856.11194999994 </v>
      </c>
      <c r="I1038" s="770" t="str">
        <f t="shared" si="2311"/>
        <v xml:space="preserve">370.90000000090,856.11194999994 </v>
      </c>
      <c r="J1038" s="770" t="str">
        <f t="shared" si="2312"/>
        <v xml:space="preserve">370.90000000090,856.11194999994 </v>
      </c>
      <c r="K1038" s="770" t="str">
        <f t="shared" si="2313"/>
        <v xml:space="preserve">370.90000000090,856.11194999994 </v>
      </c>
      <c r="L1038" s="774" t="str">
        <f t="shared" si="2314"/>
        <v xml:space="preserve">370.90000000090,856.11194999994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370.90000000090,856.11194999994 </v>
      </c>
      <c r="I1039" s="770" t="str">
        <f t="shared" si="2311"/>
        <v xml:space="preserve">370.90000000090,856.11194999994 </v>
      </c>
      <c r="J1039" s="770" t="str">
        <f t="shared" si="2312"/>
        <v xml:space="preserve">370.90000000090,856.11194999994 </v>
      </c>
      <c r="K1039" s="770" t="str">
        <f t="shared" si="2313"/>
        <v xml:space="preserve">370.90000000090,856.11194999994 </v>
      </c>
      <c r="L1039" s="774" t="str">
        <f t="shared" si="2314"/>
        <v xml:space="preserve">370.90000000090,856.11194999994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370.90000000090,856.11194999994 </v>
      </c>
      <c r="I1040" s="770" t="str">
        <f t="shared" si="2311"/>
        <v xml:space="preserve">370.90000000090,856.11194999994 </v>
      </c>
      <c r="J1040" s="770" t="str">
        <f t="shared" si="2312"/>
        <v xml:space="preserve">370.90000000090,856.11194999994 </v>
      </c>
      <c r="K1040" s="770" t="str">
        <f t="shared" si="2313"/>
        <v xml:space="preserve">370.90000000090,856.11194999994 </v>
      </c>
      <c r="L1040" s="774" t="str">
        <f t="shared" si="2314"/>
        <v xml:space="preserve">370.90000000090,856.11194999994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370.90000000090,856.11194999994 </v>
      </c>
      <c r="I1041" s="770" t="str">
        <f t="shared" si="2311"/>
        <v xml:space="preserve">370.90000000090,856.11194999994 </v>
      </c>
      <c r="J1041" s="770" t="str">
        <f t="shared" si="2312"/>
        <v xml:space="preserve">370.90000000090,856.11194999994 </v>
      </c>
      <c r="K1041" s="770" t="str">
        <f t="shared" si="2313"/>
        <v xml:space="preserve">370.90000000090,856.11194999994 </v>
      </c>
      <c r="L1041" s="774" t="str">
        <f t="shared" si="2314"/>
        <v xml:space="preserve">370.90000000090,856.11194999994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370.90000000090,856.11194999994 </v>
      </c>
      <c r="I1042" s="770" t="str">
        <f t="shared" si="2311"/>
        <v xml:space="preserve">370.90000000090,856.11194999994 </v>
      </c>
      <c r="J1042" s="770" t="str">
        <f t="shared" si="2312"/>
        <v xml:space="preserve">370.90000000090,856.11194999994 </v>
      </c>
      <c r="K1042" s="770" t="str">
        <f t="shared" si="2313"/>
        <v xml:space="preserve">370.90000000090,856.11194999994 </v>
      </c>
      <c r="L1042" s="774" t="str">
        <f t="shared" si="2314"/>
        <v xml:space="preserve">370.90000000090,856.11194999994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370.90000000090,856.11194999994 </v>
      </c>
      <c r="I1043" s="770" t="str">
        <f t="shared" si="2311"/>
        <v xml:space="preserve">370.90000000090,856.11194999994 </v>
      </c>
      <c r="J1043" s="770" t="str">
        <f t="shared" si="2312"/>
        <v xml:space="preserve">370.90000000090,856.11194999994 </v>
      </c>
      <c r="K1043" s="770" t="str">
        <f t="shared" si="2313"/>
        <v xml:space="preserve">370.90000000090,856.11194999994 </v>
      </c>
      <c r="L1043" s="774" t="str">
        <f t="shared" si="2314"/>
        <v xml:space="preserve">370.90000000090,856.11194999994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370.90000000090,856.11194999994 </v>
      </c>
      <c r="I1044" s="770" t="str">
        <f t="shared" si="2311"/>
        <v xml:space="preserve">370.90000000090,856.11194999994 </v>
      </c>
      <c r="J1044" s="770" t="str">
        <f t="shared" si="2312"/>
        <v xml:space="preserve">370.90000000090,856.11194999994 </v>
      </c>
      <c r="K1044" s="770" t="str">
        <f t="shared" si="2313"/>
        <v xml:space="preserve">370.90000000090,856.11194999994 </v>
      </c>
      <c r="L1044" s="774" t="str">
        <f t="shared" si="2314"/>
        <v xml:space="preserve">370.90000000090,856.11194999994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370.90000000090,856.11194999994 </v>
      </c>
      <c r="I1045" s="770" t="str">
        <f t="shared" si="2311"/>
        <v xml:space="preserve">370.90000000090,856.11194999994 </v>
      </c>
      <c r="J1045" s="770" t="str">
        <f t="shared" si="2312"/>
        <v xml:space="preserve">370.90000000090,856.11194999994 </v>
      </c>
      <c r="K1045" s="770" t="str">
        <f t="shared" si="2313"/>
        <v xml:space="preserve">370.90000000090,856.11194999994 </v>
      </c>
      <c r="L1045" s="774" t="str">
        <f t="shared" si="2314"/>
        <v xml:space="preserve">370.90000000090,856.11194999994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370.90000000090,856.11194999994 </v>
      </c>
      <c r="I1046" s="770" t="str">
        <f t="shared" si="2311"/>
        <v xml:space="preserve">370.90000000090,856.11194999994 </v>
      </c>
      <c r="J1046" s="770" t="str">
        <f t="shared" si="2312"/>
        <v xml:space="preserve">370.90000000090,856.11194999994 </v>
      </c>
      <c r="K1046" s="770" t="str">
        <f t="shared" si="2313"/>
        <v xml:space="preserve">370.90000000090,856.11194999994 </v>
      </c>
      <c r="L1046" s="774" t="str">
        <f t="shared" si="2314"/>
        <v xml:space="preserve">370.90000000090,856.11194999994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370.90000000090,856.11194999994 </v>
      </c>
      <c r="I1047" s="770" t="str">
        <f t="shared" si="2311"/>
        <v xml:space="preserve">370.90000000090,856.11194999994 </v>
      </c>
      <c r="J1047" s="770" t="str">
        <f t="shared" si="2312"/>
        <v xml:space="preserve">370.90000000090,856.11194999994 </v>
      </c>
      <c r="K1047" s="770" t="str">
        <f t="shared" si="2313"/>
        <v xml:space="preserve">370.90000000090,856.11194999994 </v>
      </c>
      <c r="L1047" s="774" t="str">
        <f t="shared" si="2314"/>
        <v xml:space="preserve">370.90000000090,856.11194999994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370.90000000090,856.11194999994 </v>
      </c>
      <c r="I1048" s="770" t="str">
        <f t="shared" si="2311"/>
        <v xml:space="preserve">370.90000000090,856.11194999994 </v>
      </c>
      <c r="J1048" s="770" t="str">
        <f t="shared" si="2312"/>
        <v xml:space="preserve">370.90000000090,856.11194999994 </v>
      </c>
      <c r="K1048" s="770" t="str">
        <f t="shared" si="2313"/>
        <v xml:space="preserve">370.90000000090,856.11194999994 </v>
      </c>
      <c r="L1048" s="774" t="str">
        <f t="shared" si="2314"/>
        <v xml:space="preserve">370.90000000090,856.11194999994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370.90000000090,856.11194999994 </v>
      </c>
      <c r="I1049" s="770" t="str">
        <f t="shared" si="2311"/>
        <v xml:space="preserve">370.90000000090,856.11194999994 </v>
      </c>
      <c r="J1049" s="770" t="str">
        <f t="shared" si="2312"/>
        <v xml:space="preserve">370.90000000090,856.11194999994 </v>
      </c>
      <c r="K1049" s="770" t="str">
        <f t="shared" si="2313"/>
        <v xml:space="preserve">370.90000000090,856.11194999994 </v>
      </c>
      <c r="L1049" s="774" t="str">
        <f t="shared" si="2314"/>
        <v xml:space="preserve">370.90000000090,856.11194999994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370.90000000090,856.11194999994 </v>
      </c>
      <c r="I1050" s="770" t="str">
        <f t="shared" si="2311"/>
        <v xml:space="preserve">370.90000000090,856.11194999994 </v>
      </c>
      <c r="J1050" s="770" t="str">
        <f t="shared" si="2312"/>
        <v xml:space="preserve">370.90000000090,856.11194999994 </v>
      </c>
      <c r="K1050" s="770" t="str">
        <f t="shared" si="2313"/>
        <v xml:space="preserve">370.90000000090,856.11194999994 </v>
      </c>
      <c r="L1050" s="774" t="str">
        <f t="shared" si="2314"/>
        <v xml:space="preserve">370.90000000090,856.11194999994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370.90000000090,856.11194999994 </v>
      </c>
      <c r="I1051" s="770" t="str">
        <f t="shared" si="2311"/>
        <v xml:space="preserve">370.90000000090,856.11194999994 </v>
      </c>
      <c r="J1051" s="770" t="str">
        <f t="shared" si="2312"/>
        <v xml:space="preserve">370.90000000090,856.11194999994 </v>
      </c>
      <c r="K1051" s="770" t="str">
        <f t="shared" si="2313"/>
        <v xml:space="preserve">370.90000000090,856.11194999994 </v>
      </c>
      <c r="L1051" s="774" t="str">
        <f t="shared" si="2314"/>
        <v xml:space="preserve">370.90000000090,856.11194999994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370.90000000090,856.11194999994 </v>
      </c>
      <c r="I1052" s="770" t="str">
        <f t="shared" si="2311"/>
        <v xml:space="preserve">370.90000000090,856.11194999994 </v>
      </c>
      <c r="J1052" s="770" t="str">
        <f t="shared" si="2312"/>
        <v xml:space="preserve">370.90000000090,856.11194999994 </v>
      </c>
      <c r="K1052" s="770" t="str">
        <f t="shared" si="2313"/>
        <v xml:space="preserve">370.90000000090,856.11194999994 </v>
      </c>
      <c r="L1052" s="774" t="str">
        <f t="shared" si="2314"/>
        <v xml:space="preserve">370.90000000090,856.11194999994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370.90000000090,856.11194999994 </v>
      </c>
      <c r="I1053" s="770" t="str">
        <f t="shared" si="2311"/>
        <v xml:space="preserve">370.90000000090,856.11194999994 </v>
      </c>
      <c r="J1053" s="770" t="str">
        <f t="shared" si="2312"/>
        <v xml:space="preserve">370.90000000090,856.11194999994 </v>
      </c>
      <c r="K1053" s="770" t="str">
        <f t="shared" si="2313"/>
        <v xml:space="preserve">370.90000000090,856.11194999994 </v>
      </c>
      <c r="L1053" s="774" t="str">
        <f t="shared" si="2314"/>
        <v xml:space="preserve">370.90000000090,856.11194999994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370.90000000090,856.11194999994 </v>
      </c>
      <c r="I1054" s="770" t="str">
        <f t="shared" si="2311"/>
        <v xml:space="preserve">370.90000000090,856.11194999994 </v>
      </c>
      <c r="J1054" s="770" t="str">
        <f t="shared" si="2312"/>
        <v xml:space="preserve">370.90000000090,856.11194999994 </v>
      </c>
      <c r="K1054" s="770" t="str">
        <f t="shared" si="2313"/>
        <v xml:space="preserve">370.90000000090,856.11194999994 </v>
      </c>
      <c r="L1054" s="774" t="str">
        <f t="shared" si="2314"/>
        <v xml:space="preserve">370.90000000090,856.11194999994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370.90000000090,856.11194999994 </v>
      </c>
      <c r="I1055" s="770" t="str">
        <f t="shared" si="2311"/>
        <v xml:space="preserve">370.90000000090,856.11194999994 </v>
      </c>
      <c r="J1055" s="770" t="str">
        <f t="shared" si="2312"/>
        <v xml:space="preserve">370.90000000090,856.11194999994 </v>
      </c>
      <c r="K1055" s="770" t="str">
        <f t="shared" si="2313"/>
        <v xml:space="preserve">370.90000000090,856.11194999994 </v>
      </c>
      <c r="L1055" s="774" t="str">
        <f t="shared" si="2314"/>
        <v xml:space="preserve">370.90000000090,856.11194999994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370.90000000090,856.11194999994 </v>
      </c>
      <c r="I1056" s="770" t="str">
        <f t="shared" si="2311"/>
        <v xml:space="preserve">370.90000000090,856.11194999994 </v>
      </c>
      <c r="J1056" s="770" t="str">
        <f t="shared" si="2312"/>
        <v xml:space="preserve">370.90000000090,856.11194999994 </v>
      </c>
      <c r="K1056" s="770" t="str">
        <f t="shared" si="2313"/>
        <v xml:space="preserve">370.90000000090,856.11194999994 </v>
      </c>
      <c r="L1056" s="774" t="str">
        <f t="shared" si="2314"/>
        <v xml:space="preserve">370.90000000090,856.11194999994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370.90000000090,856.11194999994 </v>
      </c>
      <c r="I1057" s="770" t="str">
        <f t="shared" si="2311"/>
        <v xml:space="preserve">370.90000000090,856.11194999994 </v>
      </c>
      <c r="J1057" s="770" t="str">
        <f t="shared" si="2312"/>
        <v xml:space="preserve">370.90000000090,856.11194999994 </v>
      </c>
      <c r="K1057" s="770" t="str">
        <f t="shared" si="2313"/>
        <v xml:space="preserve">370.90000000090,856.11194999994 </v>
      </c>
      <c r="L1057" s="774" t="str">
        <f t="shared" si="2314"/>
        <v xml:space="preserve">370.90000000090,856.11194999994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370.90000000090,856.11194999994 </v>
      </c>
      <c r="I1058" s="770" t="str">
        <f t="shared" si="2311"/>
        <v xml:space="preserve">370.90000000090,856.11194999994 </v>
      </c>
      <c r="J1058" s="770" t="str">
        <f t="shared" si="2312"/>
        <v xml:space="preserve">370.90000000090,856.11194999994 </v>
      </c>
      <c r="K1058" s="770" t="str">
        <f t="shared" si="2313"/>
        <v xml:space="preserve">370.90000000090,856.11194999994 </v>
      </c>
      <c r="L1058" s="774" t="str">
        <f t="shared" si="2314"/>
        <v xml:space="preserve">370.90000000090,856.11194999994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370.90000000090,856.11194999994 </v>
      </c>
      <c r="I1059" s="770" t="str">
        <f t="shared" si="2311"/>
        <v xml:space="preserve">370.90000000090,856.11194999994 </v>
      </c>
      <c r="J1059" s="770" t="str">
        <f t="shared" si="2312"/>
        <v xml:space="preserve">370.90000000090,856.11194999994 </v>
      </c>
      <c r="K1059" s="770" t="str">
        <f t="shared" si="2313"/>
        <v xml:space="preserve">370.90000000090,856.11194999994 </v>
      </c>
      <c r="L1059" s="774" t="str">
        <f t="shared" si="2314"/>
        <v xml:space="preserve">370.90000000090,856.11194999994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370.90000000090,856.11194999994 </v>
      </c>
      <c r="I1060" s="770" t="str">
        <f>IF($ALO$1=0,0,IF(Y106=0,L1059,AMY106&amp;AMZ106&amp;","&amp;ANB106&amp;ANC106))</f>
        <v xml:space="preserve">370.90000000090,856.11194999994 </v>
      </c>
      <c r="J1060" s="770" t="str">
        <f>IF($ALO$1=0,0,IF(Y106=0,L1059,ANE106&amp;ANF106&amp;","&amp;ANH106&amp;ANI106))</f>
        <v xml:space="preserve">370.90000000090,856.11194999994 </v>
      </c>
      <c r="K1060" s="770" t="str">
        <f>IF($ALO$1=0,0,IF(Y106=0,L1059,ANK106&amp;ANL106&amp;","&amp;ANN106&amp;ANO106))</f>
        <v xml:space="preserve">370.90000000090,856.11194999994 </v>
      </c>
      <c r="L1060" s="774" t="str">
        <f>IF($ALO$1=0,0,IF(Y106=0,L1059,ANQ106&amp;ANR106&amp;","&amp;ANT106&amp;ANU106&amp;" "))</f>
        <v xml:space="preserve">370.90000000090,856.11194999994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370.90000000090,856.11194999994 </v>
      </c>
      <c r="I1061" s="770" t="str">
        <f>IF($ALO$1=0,0,IF(Y107=0,L1060,AMY107&amp;AMZ107&amp;","&amp;ANB107&amp;ANC107))</f>
        <v xml:space="preserve">370.90000000090,856.11194999994 </v>
      </c>
      <c r="J1061" s="770" t="str">
        <f>IF($ALO$1=0,0,IF(Y107=0,L1060,ANE107&amp;ANF107&amp;","&amp;ANH107&amp;ANI107))</f>
        <v xml:space="preserve">370.90000000090,856.11194999994 </v>
      </c>
      <c r="K1061" s="770" t="str">
        <f>IF($ALO$1=0,0,IF(Y107=0,L1060,ANK107&amp;ANL107&amp;","&amp;ANN107&amp;ANO107))</f>
        <v xml:space="preserve">370.90000000090,856.11194999994 </v>
      </c>
      <c r="L1061" s="774" t="str">
        <f>IF($ALO$1=0,0,IF(Y107=0,L1060,ANQ107&amp;ANR107&amp;","&amp;ANT107&amp;ANU107&amp;" "))</f>
        <v xml:space="preserve">370.90000000090,856.11194999994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370.90000000090,856.11194999994 </v>
      </c>
      <c r="I1062" s="770" t="str">
        <f>IF($ALO$1=0,0,IF(Y108=0,L1061,AMY108&amp;AMZ108&amp;","&amp;ANB108&amp;ANC108))</f>
        <v xml:space="preserve">370.90000000090,856.11194999994 </v>
      </c>
      <c r="J1062" s="770" t="str">
        <f>IF($ALO$1=0,0,IF(Y108=0,L1061,ANE108&amp;ANF108&amp;","&amp;ANH108&amp;ANI108))</f>
        <v xml:space="preserve">370.90000000090,856.11194999994 </v>
      </c>
      <c r="K1062" s="770" t="str">
        <f>IF($ALO$1=0,0,IF(Y108=0,L1061,ANK108&amp;ANL108&amp;","&amp;ANN108&amp;ANO108))</f>
        <v xml:space="preserve">370.90000000090,856.11194999994 </v>
      </c>
      <c r="L1062" s="774" t="str">
        <f>IF($ALO$1=0,0,IF(Y108=0,L1061,ANQ108&amp;ANR108&amp;","&amp;ANT108&amp;ANU108&amp;" "))</f>
        <v xml:space="preserve">370.90000000090,856.11194999994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370.90000000090,856.11194999994 </v>
      </c>
      <c r="I1063" s="770" t="str">
        <f>IF($ALO$1=0,0,IF(Y109=0,L1062,AMY109&amp;AMZ109&amp;","&amp;ANB109&amp;ANC109))</f>
        <v xml:space="preserve">370.90000000090,856.11194999994 </v>
      </c>
      <c r="J1063" s="770" t="str">
        <f>IF($ALO$1=0,0,IF(Y109=0,L1062,ANE109&amp;ANF109&amp;","&amp;ANH109&amp;ANI109))</f>
        <v xml:space="preserve">370.90000000090,856.11194999994 </v>
      </c>
      <c r="K1063" s="770" t="str">
        <f>IF($ALO$1=0,0,IF(Y109=0,L1062,ANK109&amp;ANL109&amp;","&amp;ANN109&amp;ANO109))</f>
        <v xml:space="preserve">370.90000000090,856.11194999994 </v>
      </c>
      <c r="L1063" s="774" t="str">
        <f>IF($ALO$1=0,0,IF(Y109=0,L1062,ANQ109&amp;ANR109&amp;","&amp;ANT109&amp;ANU109&amp;" "))</f>
        <v xml:space="preserve">370.90000000090,856.11194999994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370.90000000090,856.11194999994 </v>
      </c>
      <c r="I1064" s="770" t="str">
        <f>IF($ALO$1=0,0,IF(Y110=0,L1063,AMY110&amp;AMZ110&amp;","&amp;ANB110&amp;ANC110))</f>
        <v xml:space="preserve">370.90000000090,856.11194999994 </v>
      </c>
      <c r="J1064" s="770" t="str">
        <f>IF($ALO$1=0,0,IF(Y110=0,L1063,ANE110&amp;ANF110&amp;","&amp;ANH110&amp;ANI110))</f>
        <v xml:space="preserve">370.90000000090,856.11194999994 </v>
      </c>
      <c r="K1064" s="770" t="str">
        <f>IF($ALO$1=0,0,IF(Y110=0,L1063,ANK110&amp;ANL110&amp;","&amp;ANN110&amp;ANO110))</f>
        <v xml:space="preserve">370.90000000090,856.11194999994 </v>
      </c>
      <c r="L1064" s="774" t="str">
        <f>IF($ALO$1=0,0,IF(Y110=0,L1063,ANQ110&amp;ANR110&amp;","&amp;ANT110&amp;ANU110&amp;" "))</f>
        <v xml:space="preserve">370.90000000090,856.11194999994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0.00000000000,855.47000000000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20.00000000000,854.81666666667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351.89999999980,870.25620000004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40.00000000000,854.16333333333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364.50000000042,870.16800000003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60.00000000000,854.42833333333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377.10000000087,870.09030000002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80.00000000000,856.53000000000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389.70000000182,870.12810000001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100.00000000000,859.55000000000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402.30000000241,870.09555000001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120.00000000000,863.74083333333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351.90000000012,865.74748333334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140.00000000000,870.27333333333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364.50000000054,865.75378333335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160.00000000000,877.97666666667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377.10000000085,865.71703333337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180.00000000000,883.42250000000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389.70000000149,865.72123333336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200.00000000000,884.35333333333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402.30000000213,865.61728333334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220.00000000000,883.02666666667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351.89999999959,861.31526666671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240.00000000000,880.91083333333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364.50000000010,861.44336666675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260.00000000000,877.21666666667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377.10000000113,861.05696666665</v>
      </c>
      <c r="K1083" s="770" t="str">
        <f t="shared" si="2329"/>
        <v>0</v>
      </c>
      <c r="L1083" s="770" t="str">
        <f t="shared" si="2325"/>
        <v>-3,150</v>
      </c>
    </row>
    <row r="1084" spans="6:460" x14ac:dyDescent="0.25">
      <c r="F1084" s="770" t="str">
        <f t="shared" si="2323"/>
        <v>280.00000000000,872.73333333333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389.70000000167,861.25541666668</v>
      </c>
      <c r="K1084" s="770" t="str">
        <f t="shared" si="2329"/>
        <v>0</v>
      </c>
      <c r="L1084" s="770" t="str">
        <f t="shared" si="2325"/>
        <v>-3,150</v>
      </c>
    </row>
    <row r="1085" spans="6:460" x14ac:dyDescent="0.25">
      <c r="F1085" s="770" t="str">
        <f t="shared" si="2323"/>
        <v>300.00000000000,872.98529116466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402.30000000252,861.19661666665</v>
      </c>
      <c r="K1085" s="770" t="str">
        <f t="shared" si="2329"/>
        <v>0</v>
      </c>
      <c r="L1085" s="770" t="str">
        <f t="shared" si="2325"/>
        <v>-3,150</v>
      </c>
    </row>
    <row r="1086" spans="6:460" x14ac:dyDescent="0.25">
      <c r="F1086" s="770" t="str">
        <f t="shared" si="2323"/>
        <v>314.94000000000,879.05000000000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351.89999999960,855.88394999990</v>
      </c>
      <c r="K1086" s="770" t="str">
        <f t="shared" si="2329"/>
        <v>0</v>
      </c>
      <c r="L1086" s="770" t="str">
        <f t="shared" si="2325"/>
        <v>-3,150</v>
      </c>
    </row>
    <row r="1087" spans="6:460" x14ac:dyDescent="0.25">
      <c r="F1087" s="770" t="str">
        <f t="shared" si="2323"/>
        <v>314.94000000000,879.05000000000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364.50000000053,855.73694999990</v>
      </c>
      <c r="K1087" s="770" t="str">
        <f t="shared" si="2329"/>
        <v>0</v>
      </c>
      <c r="L1087" s="770" t="str">
        <f t="shared" si="2325"/>
        <v>-3,150</v>
      </c>
    </row>
    <row r="1088" spans="6:460" x14ac:dyDescent="0.25">
      <c r="F1088" s="770" t="str">
        <f t="shared" si="2323"/>
        <v>314.94000000000,879.05000000000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377.10000000135,856.05194999994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314.94000000000,879.05000000000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389.70000000195,856.05194999994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314.94000000000,879.05000000000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402.30000000255,856.05194999994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314.94000000000,879.05000000000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351.90000000015,851.46922088346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314.94000000000,879.05000000000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364.50000000075,851.46922088346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314.94000000000,879.05000000000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377.10000000135,855.46922088346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314.94000000000,879.05000000000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389.70000000195,855.46922088346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314.94000000000,879.05000000000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402.30000000255,855.46922088346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314.94000000000,879.05000000000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351.90000000015,851.46922088346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314.94000000000,879.05000000000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364.50000000075,851.46922088346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314.94000000000,879.05000000000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377.10000000135,855.46922088346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314.94000000000,879.05000000000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389.70000000195,855.46922088346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314.94000000000,879.05000000000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402.30000000255,855.46922088346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314.94000000000,879.05000000000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351.90000000015,851.46922088346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314.94000000000,879.05000000000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364.50000000075,851.46922088346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314.94000000000,879.05000000000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377.10000000135,855.46922088346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314.94000000000,879.05000000000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389.70000000195,855.46922088346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314.94000000000,879.05000000000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402.30000000255,855.46922088346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314.94000000000,879.05000000000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351.90000000015,851.46922088346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314.94000000000,879.05000000000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364.50000000075,851.46922088346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314.94000000000,879.05000000000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377.10000000135,855.46922088346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314.94000000000,879.05000000000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389.70000000195,855.46922088346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314.94000000000,879.05000000000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402.30000000255,855.46922088346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314.94000000000,879.05000000000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351.90000000015,851.46922088346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314.94000000000,879.05000000000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364.50000000075,851.46922088346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314.94000000000,879.05000000000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377.10000000135,855.46922088346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314.94000000000,879.05000000000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389.70000000195,855.46922088346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314.94000000000,879.05000000000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402.30000000255,855.46922088346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314.94000000000,879.05000000000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351.90000000015,851.46922088346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314.94000000000,879.05000000000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364.50000000075,851.46922088346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314.94000000000,879.05000000000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377.10000000135,855.46922088346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314.94000000000,879.05000000000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389.70000000195,855.46922088346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314.94000000000,879.05000000000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402.30000000255,855.46922088346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314.94000000000,879.05000000000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351.90000000015,851.46922088346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314.94000000000,879.05000000000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364.50000000075,851.46922088346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314.94000000000,879.05000000000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377.10000000135,855.46922088346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314.94000000000,879.05000000000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389.70000000195,855.46922088346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314.94000000000,879.05000000000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402.30000000255,855.46922088346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314.94000000000,879.05000000000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351.90000000015,851.46922088346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314.94000000000,879.05000000000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364.50000000075,851.46922088346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314.94000000000,879.05000000000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377.10000000135,855.46922088346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314.94000000000,879.05000000000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389.70000000195,855.46922088346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314.94000000000,879.05000000000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402.30000000255,855.46922088346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314.94000000000,879.05000000000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351.90000000015,851.46922088346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314.94000000000,879.05000000000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364.50000000075,851.46922088346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314.94000000000,879.05000000000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377.10000000135,855.46922088346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314.94000000000,879.05000000000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389.70000000195,855.46922088346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314.94000000000,879.05000000000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402.30000000255,855.46922088346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314.94000000000,879.05000000000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351.90000000015,851.46922088346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314.94000000000,879.05000000000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364.50000000075,851.46922088346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314.94000000000,879.05000000000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377.10000000135,855.46922088346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314.94000000000,879.05000000000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389.70000000195,855.46922088346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314.94000000000,879.05000000000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402.30000000255,855.46922088346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314.94000000000,879.05000000000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351.90000000015,851.46922088346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314.94000000000,879.05000000000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364.50000000075,851.46922088346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314.94000000000,879.05000000000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377.10000000135,855.46922088346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314.94000000000,879.05000000000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389.70000000195,855.46922088346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314.94000000000,879.05000000000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402.30000000255,855.46922088346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314.94000000000,879.05000000000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351.90000000015,851.46922088346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314.94000000000,879.05000000000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364.50000000075,851.46922088346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314.94000000000,879.05000000000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377.10000000135,855.46922088346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314.94000000000,879.05000000000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389.70000000195,855.46922088346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314.94000000000,879.05000000000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402.30000000255,855.46922088346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314.94000000000,879.05000000000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351.90000000015,851.46922088346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314.94000000000,879.05000000000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364.50000000075,851.46922088346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314.94000000000,879.05000000000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377.10000000135,855.46922088346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314.94000000000,879.05000000000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389.70000000195,855.46922088346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314.94000000000,879.05000000000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402.30000000255,855.46922088346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314.94000000000,879.05000000000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351.90000000015,851.46922088346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314.94000000000,879.05000000000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364.50000000075,851.46922088346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314.94000000000,879.05000000000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377.10000000135,855.46922088346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314.94000000000,879.05000000000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389.70000000195,855.46922088346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314.94000000000,879.05000000000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402.30000000255,855.46922088346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314.94000000000,879.05000000000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351.90000000015,851.46922088346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314.94000000000,879.05000000000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364.50000000075,851.46922088346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314.94000000000,879.05000000000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377.10000000135,855.46922088346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314.94000000000,879.05000000000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389.70000000195,855.46922088346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314.94000000000,879.05000000000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402.30000000255,855.46922088346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314.94000000000,879.05000000000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351.90000000015,851.46922088346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314.94000000000,879.05000000000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364.50000000075,851.46922088346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314.94000000000,879.05000000000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377.10000000135,855.46922088346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314.94000000000,879.05000000000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389.70000000195,855.46922088346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314.94000000000,879.05000000000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402.30000000255,855.46922088346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351.90000000015,851.46922088346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0.00000000000,857.97000000000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20.00000000000,857.31666666667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40.00000000000,856.66333333333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60.00000000000,856.92833333333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80.00000000000,859.03000000000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100.00000000000,862.05000000000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120.00000000000,866.24083333333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140.00000000000,872.77333333333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160.00000000000,880.47666666667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180.00000000000,885.92250000000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200.00000000000,886.85333333333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220.00000000000,885.52666666667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240.00000000000,883.41083333333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260.00000000000,879.71666666667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280.00000000000,875.23333333333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300.00000000000,875.48529116466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314.94000000000,881.55000000000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314.94000000000,881.55000000000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314.94000000000,881.55000000000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314.94000000000,881.55000000000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314.94000000000,881.55000000000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314.94000000000,881.55000000000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314.94000000000,881.55000000000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314.94000000000,881.55000000000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314.94000000000,881.55000000000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314.94000000000,881.55000000000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314.94000000000,881.55000000000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314.94000000000,881.55000000000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314.94000000000,881.55000000000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314.94000000000,881.55000000000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314.94000000000,881.55000000000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314.94000000000,881.55000000000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314.94000000000,881.55000000000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314.94000000000,881.55000000000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314.94000000000,881.55000000000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314.94000000000,881.55000000000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314.94000000000,881.55000000000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314.94000000000,881.55000000000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314.94000000000,881.55000000000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314.94000000000,881.55000000000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314.94000000000,881.55000000000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314.94000000000,881.55000000000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314.94000000000,881.55000000000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314.94000000000,881.55000000000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314.94000000000,881.55000000000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314.94000000000,881.55000000000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314.94000000000,881.55000000000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314.94000000000,881.55000000000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314.94000000000,881.55000000000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314.94000000000,881.55000000000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314.94000000000,881.55000000000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314.94000000000,881.55000000000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314.94000000000,881.55000000000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314.94000000000,881.55000000000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314.94000000000,881.55000000000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314.94000000000,881.55000000000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314.94000000000,881.55000000000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314.94000000000,881.55000000000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314.94000000000,881.55000000000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314.94000000000,881.55000000000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314.94000000000,881.55000000000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314.94000000000,881.55000000000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314.94000000000,881.55000000000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314.94000000000,881.55000000000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314.94000000000,881.55000000000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314.94000000000,881.55000000000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314.94000000000,881.55000000000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314.94000000000,881.55000000000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314.94000000000,881.55000000000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314.94000000000,881.55000000000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314.94000000000,881.55000000000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314.94000000000,881.55000000000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314.94000000000,881.55000000000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314.94000000000,881.55000000000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314.94000000000,881.55000000000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314.94000000000,881.55000000000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314.94000000000,881.55000000000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314.94000000000,881.55000000000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314.94000000000,881.55000000000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314.94000000000,881.55000000000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314.94000000000,881.55000000000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314.94000000000,881.55000000000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314.94000000000,881.55000000000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314.94000000000,881.55000000000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314.94000000000,881.55000000000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314.94000000000,881.55000000000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314.94000000000,881.55000000000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314.94000000000,881.55000000000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314.94000000000,881.55000000000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314.94000000000,881.55000000000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314.94000000000,881.55000000000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314.94000000000,881.55000000000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314.94000000000,881.55000000000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314.94000000000,881.55000000000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314.94000000000,881.55000000000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314.94000000000,881.55000000000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314.94000000000,881.55000000000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314.94000000000,881.55000000000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314.94000000000,881.55000000000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314.94000000000,881.55000000000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314.94000000000,881.55000000000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0.00000000000,830.00000000000</v>
      </c>
      <c r="E1281" s="770" t="str">
        <f>OG6&amp;OH6&amp;","&amp;OJ6&amp;OK6</f>
        <v>320.00000000000,830.00000000000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0.00000000000,830.20000000000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358.45000000045,870.65550000000</v>
      </c>
      <c r="K1282" s="770" t="str">
        <f>"0"</f>
        <v>0</v>
      </c>
      <c r="L1282" s="770" t="str">
        <f t="shared" ref="L1282:L1313" si="2364">IF(ABJ10=0," ",ABM10)</f>
        <v>Corte = -13,364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0.00000000000,832.20000000000</v>
      </c>
      <c r="E1283" s="770" t="str">
        <f>"0"</f>
        <v>0</v>
      </c>
      <c r="F1283" s="770" t="str">
        <f t="shared" ref="F1283:F1314" si="2365">IF(Y10=0," ",OK10)</f>
        <v>85,547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371.05000000105,870.59116666667</v>
      </c>
      <c r="K1283" s="770" t="str">
        <f t="shared" ref="K1283:K1346" si="2369">"0"</f>
        <v>0</v>
      </c>
      <c r="L1283" s="770" t="str">
        <f t="shared" si="2364"/>
        <v>Corte = -27,817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20.00000000000,830.20000000000</v>
      </c>
      <c r="E1284" s="770" t="str">
        <f t="shared" ref="E1284:E1347" si="2373">"0"</f>
        <v>0</v>
      </c>
      <c r="F1284" s="770" t="str">
        <f t="shared" si="2365"/>
        <v>85,482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383.65000000165,870.35783333334</v>
      </c>
      <c r="K1284" s="770" t="str">
        <f t="shared" si="2369"/>
        <v>0</v>
      </c>
      <c r="L1284" s="770" t="str">
        <f t="shared" si="2364"/>
        <v>Corte = -21,187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40.00000000000,830.20000000000</v>
      </c>
      <c r="E1285" s="770" t="str">
        <f t="shared" si="2373"/>
        <v>0</v>
      </c>
      <c r="F1285" s="770" t="str">
        <f t="shared" si="2365"/>
        <v>85,416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396.25000000225,870.74733333334</v>
      </c>
      <c r="K1285" s="770" t="str">
        <f t="shared" si="2369"/>
        <v>0</v>
      </c>
      <c r="L1285" s="770" t="str">
        <f t="shared" si="2364"/>
        <v>Corte = -1,210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60.00000000000,830.20000000000</v>
      </c>
      <c r="E1286" s="770" t="str">
        <f t="shared" si="2373"/>
        <v>0</v>
      </c>
      <c r="F1286" s="770" t="str">
        <f t="shared" si="2365"/>
        <v>85,351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408.85000000285,870.98250000000</v>
      </c>
      <c r="K1286" s="770" t="str">
        <f t="shared" si="2369"/>
        <v>0</v>
      </c>
      <c r="L1286" s="770" t="str">
        <f t="shared" si="2364"/>
        <v>Sem corte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80.00000000000,830.20000000000</v>
      </c>
      <c r="E1287" s="770" t="str">
        <f t="shared" si="2373"/>
        <v>0</v>
      </c>
      <c r="F1287" s="770" t="str">
        <f t="shared" si="2365"/>
        <v>85,653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358.45000000045,866.52403333333</v>
      </c>
      <c r="K1287" s="770" t="str">
        <f t="shared" si="2369"/>
        <v>0</v>
      </c>
      <c r="L1287" s="770" t="str">
        <f t="shared" si="2364"/>
        <v>Corte = -2,174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100.00000000000,830.20000000000</v>
      </c>
      <c r="E1288" s="770" t="str">
        <f t="shared" si="2373"/>
        <v>0</v>
      </c>
      <c r="F1288" s="770" t="str">
        <f t="shared" si="2365"/>
        <v>85,955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371.05000000105,866.29011666666</v>
      </c>
      <c r="K1288" s="770" t="str">
        <f t="shared" si="2369"/>
        <v>0</v>
      </c>
      <c r="L1288" s="770" t="str">
        <f t="shared" si="2364"/>
        <v>Corte = -16,551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120.00000000000,830.20000000000</v>
      </c>
      <c r="E1289" s="770" t="str">
        <f t="shared" si="2373"/>
        <v>0</v>
      </c>
      <c r="F1289" s="770" t="str">
        <f t="shared" si="2365"/>
        <v>86,257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383.65000000165,865.96236666666</v>
      </c>
      <c r="K1289" s="770" t="str">
        <f t="shared" si="2369"/>
        <v>0</v>
      </c>
      <c r="L1289" s="770" t="str">
        <f t="shared" si="2364"/>
        <v>Corte = -27,191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140.00000000000,830.20000000000</v>
      </c>
      <c r="E1290" s="770" t="str">
        <f t="shared" si="2373"/>
        <v>0</v>
      </c>
      <c r="F1290" s="770" t="str">
        <f t="shared" si="2365"/>
        <v>87,027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396.25000000225,866.00769999999</v>
      </c>
      <c r="K1290" s="770" t="str">
        <f t="shared" si="2369"/>
        <v>0</v>
      </c>
      <c r="L1290" s="770" t="str">
        <f t="shared" si="2364"/>
        <v>Corte = -28,194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160.00000000000,830.20000000000</v>
      </c>
      <c r="E1291" s="770" t="str">
        <f t="shared" si="2373"/>
        <v>0</v>
      </c>
      <c r="F1291" s="770" t="str">
        <f>IF(Y18=0," ",OK18)</f>
        <v>87,798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408.85000000285,865.94728333333</v>
      </c>
      <c r="K1291" s="770" t="str">
        <f t="shared" si="2369"/>
        <v>0</v>
      </c>
      <c r="L1291" s="770" t="str">
        <f t="shared" si="2364"/>
        <v>Corte = -28,438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180.00000000000,830.20000000000</v>
      </c>
      <c r="E1292" s="770" t="str">
        <f t="shared" si="2373"/>
        <v>0</v>
      </c>
      <c r="F1292" s="770" t="str">
        <f>IF(Y19=0," ",OK19)</f>
        <v>88,568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358.45000000045,861.50369999998</v>
      </c>
      <c r="K1292" s="770" t="str">
        <f t="shared" si="2369"/>
        <v>0</v>
      </c>
      <c r="L1292" s="770" t="str">
        <f t="shared" si="2364"/>
        <v>Corte = -26,403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200.00000000000,830.20000000000</v>
      </c>
      <c r="E1293" s="770" t="str">
        <f t="shared" si="2373"/>
        <v>0</v>
      </c>
      <c r="F1293" s="770" t="str">
        <f t="shared" si="2365"/>
        <v>88,435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371.05000000105,861.54003333331</v>
      </c>
      <c r="K1293" s="770" t="str">
        <f t="shared" si="2369"/>
        <v>0</v>
      </c>
      <c r="L1293" s="770" t="str">
        <f t="shared" si="2364"/>
        <v>Corte = -34,391 m³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220.00000000000,830.20000000000</v>
      </c>
      <c r="E1294" s="770" t="str">
        <f t="shared" si="2373"/>
        <v>0</v>
      </c>
      <c r="F1294" s="770" t="str">
        <f t="shared" si="2365"/>
        <v>88,303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383.65000000165,862.30036666692</v>
      </c>
      <c r="K1294" s="770" t="str">
        <f t="shared" si="2369"/>
        <v>0</v>
      </c>
      <c r="L1294" s="770" t="str">
        <f t="shared" si="2364"/>
        <v>Corte = -24,772 m³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240.00000000000,830.20000000000</v>
      </c>
      <c r="E1295" s="770" t="str">
        <f t="shared" si="2373"/>
        <v>0</v>
      </c>
      <c r="F1295" s="770" t="str">
        <f t="shared" si="2365"/>
        <v>88,170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396.25000000225,861.72303333331</v>
      </c>
      <c r="K1295" s="770" t="str">
        <f t="shared" si="2369"/>
        <v>0</v>
      </c>
      <c r="L1295" s="770" t="str">
        <f t="shared" si="2364"/>
        <v>Corte = -3,780 m³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260.00000000000,830.20000000000</v>
      </c>
      <c r="E1296" s="770" t="str">
        <f t="shared" si="2373"/>
        <v>0</v>
      </c>
      <c r="F1296" s="770" t="str">
        <f t="shared" si="2365"/>
        <v>87,722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408.85000000285,861.91569999998</v>
      </c>
      <c r="K1296" s="770" t="str">
        <f t="shared" si="2369"/>
        <v>0</v>
      </c>
      <c r="L1296" s="770" t="str">
        <f t="shared" si="2364"/>
        <v>Corte = -0,054 m³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280.00000000000,830.20000000000</v>
      </c>
      <c r="E1297" s="770" t="str">
        <f t="shared" si="2373"/>
        <v>0</v>
      </c>
      <c r="F1297" s="770" t="str">
        <f t="shared" si="2365"/>
        <v>87,273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358.45000000045,857.18097911640</v>
      </c>
      <c r="K1297" s="770" t="str">
        <f t="shared" si="2369"/>
        <v>0</v>
      </c>
      <c r="L1297" s="770" t="str">
        <f t="shared" si="2364"/>
        <v>Sem corte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300.00000000000,830.20000000000</v>
      </c>
      <c r="E1298" s="770" t="str">
        <f t="shared" si="2373"/>
        <v>0</v>
      </c>
      <c r="F1298" s="770" t="str">
        <f t="shared" si="2365"/>
        <v>86,825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314.94000000000,830.20000000000</v>
      </c>
      <c r="E1299" s="770" t="str">
        <f t="shared" si="2373"/>
        <v>0</v>
      </c>
      <c r="F1299" s="770" t="str">
        <f t="shared" si="2365"/>
        <v>87,905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0.00000000000,825.00000000000</v>
      </c>
      <c r="E1387" s="770" t="str">
        <f>OO6&amp;OP6&amp;","&amp;OR6&amp;OS6</f>
        <v>320.00000000000,825.00000000000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0.00000000000,825.20000000000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0.00000000000,827.20000000000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358.45000000045,870.95550000000</v>
      </c>
      <c r="K1389" s="770" t="str">
        <f>"0"</f>
        <v>0</v>
      </c>
      <c r="L1389" s="770" t="str">
        <f t="shared" ref="L1389:L1420" si="2397">IF(ABR10=0," ",ABU10)</f>
        <v>Aterro = 3,837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20.00000000000,825.20000000000</v>
      </c>
      <c r="E1390" s="770" t="str">
        <f t="shared" ref="E1390:E1453" si="2401">"0"</f>
        <v>0</v>
      </c>
      <c r="F1390" s="770" t="str">
        <f t="shared" si="2395"/>
        <v xml:space="preserve"> 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371.05000000105,870.89116666667</v>
      </c>
      <c r="K1390" s="770" t="str">
        <f t="shared" ref="K1390:K1453" si="2405">"0"</f>
        <v>0</v>
      </c>
      <c r="L1390" s="770" t="str">
        <f t="shared" si="2397"/>
        <v>Sem aterro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40.00000000000,825.20000000000</v>
      </c>
      <c r="E1391" s="770" t="str">
        <f t="shared" si="2401"/>
        <v>0</v>
      </c>
      <c r="F1391" s="770" t="str">
        <f t="shared" si="2395"/>
        <v xml:space="preserve"> 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383.65000000165,870.65783333334</v>
      </c>
      <c r="K1391" s="770" t="str">
        <f t="shared" si="2405"/>
        <v>0</v>
      </c>
      <c r="L1391" s="770" t="str">
        <f t="shared" si="2397"/>
        <v>Aterro = 4,862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60.00000000000,825.20000000000</v>
      </c>
      <c r="E1392" s="770" t="str">
        <f t="shared" si="2401"/>
        <v>0</v>
      </c>
      <c r="F1392" s="770" t="str">
        <f t="shared" si="2395"/>
        <v>0,092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396.25000000225,871.04733333334</v>
      </c>
      <c r="K1392" s="770" t="str">
        <f t="shared" si="2405"/>
        <v>0</v>
      </c>
      <c r="L1392" s="770" t="str">
        <f t="shared" si="2397"/>
        <v>Aterro = 22,569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80.00000000000,825.20000000000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408.85000000285,871.28250000000</v>
      </c>
      <c r="K1393" s="770" t="str">
        <f t="shared" si="2405"/>
        <v>0</v>
      </c>
      <c r="L1393" s="770" t="str">
        <f t="shared" si="2397"/>
        <v>Aterro = 34,958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100.00000000000,825.20000000000</v>
      </c>
      <c r="E1394" s="770" t="str">
        <f t="shared" si="2401"/>
        <v>0</v>
      </c>
      <c r="F1394" s="770" t="str">
        <f t="shared" si="2395"/>
        <v xml:space="preserve"> 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358.45000000045,866.82403333333</v>
      </c>
      <c r="K1394" s="770" t="str">
        <f t="shared" si="2405"/>
        <v>0</v>
      </c>
      <c r="L1394" s="770" t="str">
        <f t="shared" si="2397"/>
        <v>Aterro = 23,940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120.00000000000,825.20000000000</v>
      </c>
      <c r="E1395" s="770" t="str">
        <f t="shared" si="2401"/>
        <v>0</v>
      </c>
      <c r="F1395" s="770" t="str">
        <f t="shared" si="2395"/>
        <v>0,117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371.05000000105,866.59011666666</v>
      </c>
      <c r="K1395" s="770" t="str">
        <f t="shared" si="2405"/>
        <v>0</v>
      </c>
      <c r="L1395" s="770" t="str">
        <f t="shared" si="2397"/>
        <v>Aterro = 6,703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140.00000000000,825.20000000000</v>
      </c>
      <c r="E1396" s="770" t="str">
        <f t="shared" si="2401"/>
        <v>0</v>
      </c>
      <c r="F1396" s="770" t="str">
        <f t="shared" si="2395"/>
        <v xml:space="preserve"> 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383.65000000165,866.26236666666</v>
      </c>
      <c r="K1396" s="770" t="str">
        <f t="shared" si="2405"/>
        <v>0</v>
      </c>
      <c r="L1396" s="770" t="str">
        <f t="shared" si="2397"/>
        <v>Aterro = 0,014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160.00000000000,825.20000000000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396.25000000225,866.30769999999</v>
      </c>
      <c r="K1397" s="770" t="str">
        <f t="shared" si="2405"/>
        <v>0</v>
      </c>
      <c r="L1397" s="770" t="str">
        <f t="shared" si="2397"/>
        <v>Sem aterro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180.00000000000,825.20000000000</v>
      </c>
      <c r="E1398" s="770" t="str">
        <f t="shared" si="2401"/>
        <v>0</v>
      </c>
      <c r="F1398" s="770" t="str">
        <f t="shared" si="2395"/>
        <v>-0,226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408.85000000285,866.24728333333</v>
      </c>
      <c r="K1398" s="770" t="str">
        <f t="shared" si="2405"/>
        <v>0</v>
      </c>
      <c r="L1398" s="770" t="str">
        <f t="shared" si="2397"/>
        <v>Aterro = 0,584 m³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200.00000000000,825.20000000000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358.45000000045,861.80369999998</v>
      </c>
      <c r="K1399" s="770" t="str">
        <f t="shared" si="2405"/>
        <v>0</v>
      </c>
      <c r="L1399" s="770" t="str">
        <f t="shared" si="2397"/>
        <v>Aterro = 1,528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220.00000000000,825.20000000000</v>
      </c>
      <c r="E1400" s="770" t="str">
        <f t="shared" si="2401"/>
        <v>0</v>
      </c>
      <c r="F1400" s="770" t="str">
        <f t="shared" si="2395"/>
        <v xml:space="preserve"> 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371.05000000105,861.84003333331</v>
      </c>
      <c r="K1400" s="770" t="str">
        <f t="shared" si="2405"/>
        <v>0</v>
      </c>
      <c r="L1400" s="770" t="str">
        <f t="shared" si="2397"/>
        <v>Aterro = 0,944 m³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240.00000000000,825.20000000000</v>
      </c>
      <c r="E1401" s="770" t="str">
        <f t="shared" si="2401"/>
        <v>0</v>
      </c>
      <c r="F1401" s="770" t="str">
        <f t="shared" si="2395"/>
        <v>-0,079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383.65000000165,862.60036666692</v>
      </c>
      <c r="K1401" s="770" t="str">
        <f t="shared" si="2405"/>
        <v>0</v>
      </c>
      <c r="L1401" s="770" t="str">
        <f t="shared" si="2397"/>
        <v>Aterro = 4,177 m³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260.00000000000,825.20000000000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396.25000000225,862.02303333331</v>
      </c>
      <c r="K1402" s="770" t="str">
        <f t="shared" si="2405"/>
        <v>0</v>
      </c>
      <c r="L1402" s="770" t="str">
        <f t="shared" si="2397"/>
        <v>Aterro = 16,357 m³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280.00000000000,825.20000000000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408.85000000285,862.21569999998</v>
      </c>
      <c r="K1403" s="770" t="str">
        <f t="shared" si="2405"/>
        <v>0</v>
      </c>
      <c r="L1403" s="770" t="str">
        <f t="shared" si="2397"/>
        <v>Aterro = 44,890 m³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300.00000000000,825.20000000000</v>
      </c>
      <c r="E1404" s="770" t="str">
        <f t="shared" si="2401"/>
        <v>0</v>
      </c>
      <c r="F1404" s="770" t="str">
        <f t="shared" si="2395"/>
        <v>0,474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358.45000000045,857.48097911640</v>
      </c>
      <c r="K1404" s="770" t="str">
        <f t="shared" si="2405"/>
        <v>0</v>
      </c>
      <c r="L1404" s="770" t="str">
        <f t="shared" si="2397"/>
        <v>Aterro = 28,832 m³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314.94000000000,825.20000000000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0.00000000000,820.20000000000</v>
      </c>
      <c r="E1493" s="770" t="str">
        <f>NY6&amp;NZ6&amp;","&amp;OB6&amp;OC6</f>
        <v>320.00000000000,820.20000000000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0.00000000000,820.40000000000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00,00</v>
      </c>
      <c r="E1495" s="770" t="str">
        <f>"0"</f>
        <v>0</v>
      </c>
      <c r="F1495" s="770" t="str">
        <f t="shared" ref="F1495:F1526" si="2427">IF(NV11=0," ",OC11)</f>
        <v xml:space="preserve"> 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00,00</v>
      </c>
      <c r="E1496" s="770" t="str">
        <f t="shared" ref="E1496:E1559" si="2431">"0"</f>
        <v>0</v>
      </c>
      <c r="F1496" s="770" t="str">
        <f t="shared" si="2427"/>
        <v xml:space="preserve"> 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358.45000000045,871.25550000000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29.50000000000,820.40000000000</v>
      </c>
      <c r="E1497" s="770" t="str">
        <f t="shared" si="2431"/>
        <v>0</v>
      </c>
      <c r="F1497" s="770" t="str">
        <f t="shared" si="2427"/>
        <v>i = -0,0033 m/m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371.05000000105,871.19116666667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383.65000000165,870.95783333334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00,00</v>
      </c>
      <c r="E1499" s="770" t="str">
        <f t="shared" si="2431"/>
        <v>0</v>
      </c>
      <c r="F1499" s="770" t="str">
        <f t="shared" si="2427"/>
        <v xml:space="preserve"> 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396.25000000225,871.34733333334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89.50000000000,820.40000000000</v>
      </c>
      <c r="E1500" s="770" t="str">
        <f t="shared" si="2431"/>
        <v>0</v>
      </c>
      <c r="F1500" s="770" t="str">
        <f t="shared" si="2427"/>
        <v>i = 0,0151 m/m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408.85000000285,871.58250000000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00,00</v>
      </c>
      <c r="E1501" s="770" t="str">
        <f t="shared" si="2431"/>
        <v>0</v>
      </c>
      <c r="F1501" s="770" t="str">
        <f t="shared" si="2427"/>
        <v xml:space="preserve"> 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358.45000000045,867.12403333333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371.05000000105,866.89011666666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149.50000000000,820.40000000000</v>
      </c>
      <c r="E1503" s="770" t="str">
        <f t="shared" si="2431"/>
        <v>0</v>
      </c>
      <c r="F1503" s="770" t="str">
        <f t="shared" si="2427"/>
        <v>i = 0,0385 m/m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383.65000000165,866.56236666666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396.25000000225,866.60769999999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00,00</v>
      </c>
      <c r="E1505" s="770" t="str">
        <f t="shared" si="2431"/>
        <v>0</v>
      </c>
      <c r="F1505" s="770" t="str">
        <f t="shared" si="2427"/>
        <v xml:space="preserve"> 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408.85000000285,866.54728333333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209.50000000000,820.40000000000</v>
      </c>
      <c r="E1506" s="770" t="str">
        <f t="shared" si="2431"/>
        <v>0</v>
      </c>
      <c r="F1506" s="770" t="str">
        <f t="shared" si="2427"/>
        <v>i = -0,0066 m/m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358.45000000045,862.10369999998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371.05000000105,862.14003333331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00,00</v>
      </c>
      <c r="E1508" s="770" t="str">
        <f t="shared" si="2431"/>
        <v>0</v>
      </c>
      <c r="F1508" s="770" t="str">
        <f t="shared" si="2427"/>
        <v xml:space="preserve"> 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383.65000000165,862.90036666692</v>
      </c>
      <c r="K1508" s="770" t="str">
        <f t="shared" si="2437"/>
        <v>0</v>
      </c>
      <c r="L1508" s="770" t="str">
        <f t="shared" si="2433"/>
        <v>Volumes entre estacas: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269.50000000000,820.40000000000</v>
      </c>
      <c r="E1509" s="770" t="str">
        <f t="shared" si="2431"/>
        <v>0</v>
      </c>
      <c r="F1509" s="770" t="str">
        <f t="shared" si="2427"/>
        <v>i = -0,0224 m/m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396.25000000225,862.32303333331</v>
      </c>
      <c r="K1509" s="770" t="str">
        <f t="shared" si="2437"/>
        <v>0</v>
      </c>
      <c r="L1509" s="770" t="str">
        <f t="shared" si="2433"/>
        <v>Volumes entre estacas: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306.97000000000,820.40000000000</v>
      </c>
      <c r="E1510" s="770" t="str">
        <f t="shared" si="2431"/>
        <v>0</v>
      </c>
      <c r="F1510" s="770" t="str">
        <f t="shared" si="2427"/>
        <v>i = 0,0723 m/m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408.85000000285,862.51569999998</v>
      </c>
      <c r="K1510" s="770" t="str">
        <f t="shared" si="2437"/>
        <v>0</v>
      </c>
      <c r="L1510" s="770" t="str">
        <f t="shared" si="2433"/>
        <v>Volumes entre estacas: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358.45000000045,857.78097911640</v>
      </c>
      <c r="K1511" s="770" t="str">
        <f t="shared" si="2437"/>
        <v>0</v>
      </c>
      <c r="L1511" s="770" t="str">
        <f t="shared" si="2433"/>
        <v>Volumes entre estacas: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349.15000000040,879.25620000004</v>
      </c>
      <c r="J1597" s="772" t="str">
        <f>AQM4&amp;AQN4&amp;","&amp;AQP4&amp;AQQ4</f>
        <v>414.00000000000,850.00000000000</v>
      </c>
      <c r="K1597" s="775" t="str">
        <f>" "&amp;AQM7&amp;","&amp;AQN7</f>
        <v xml:space="preserve"> 350,873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0.00000000000,815.20000000000</v>
      </c>
      <c r="E1598" s="770" t="str">
        <f>PE6&amp;PF6&amp;","&amp;PH6&amp;PI6</f>
        <v>320.00000000000,815.20000000000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0.00000000000,815.40000000000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0.00000000000,817.40000000000</v>
      </c>
      <c r="E1600" s="770" t="str">
        <f>"0"</f>
        <v>0</v>
      </c>
      <c r="F1600" s="770" t="str">
        <f t="shared" ref="F1600:F1631" si="2460">IF(Y10=0," ",TEXT(PI10,"0,000"))</f>
        <v>85,547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20.00000000000,815.40000000000</v>
      </c>
      <c r="E1601" s="770" t="str">
        <f t="shared" ref="E1601:E1664" si="2463">"0"</f>
        <v>0</v>
      </c>
      <c r="F1601" s="770" t="str">
        <f t="shared" si="2460"/>
        <v>85,546</v>
      </c>
      <c r="J1601" s="770" t="str">
        <f>IF(O19&lt;&gt;0,"rec"," ")</f>
        <v>rec</v>
      </c>
      <c r="K1601" s="772" t="str">
        <f>IF(O19&lt;&gt;0,SA3&amp;SB3&amp;","&amp;SD3&amp;SE3," ")</f>
        <v>-50.00000000000,940.00000000000</v>
      </c>
      <c r="L1601" s="772" t="str">
        <f>IF(O19&lt;&gt;0,SA4&amp;SB4&amp;","&amp;SD4&amp;SE4," ")</f>
        <v>1116.06000000000,640.00000000000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40.00000000000,815.40000000000</v>
      </c>
      <c r="E1602" s="770" t="str">
        <f t="shared" si="2463"/>
        <v>0</v>
      </c>
      <c r="F1602" s="770" t="str">
        <f t="shared" si="2460"/>
        <v>85,714</v>
      </c>
      <c r="J1602" s="770" t="str">
        <f>IF(O19&lt;&gt;0,"rec"," ")</f>
        <v>rec</v>
      </c>
      <c r="K1602" s="772" t="str">
        <f>IF(O19&lt;&gt;0,SA5&amp;SB5&amp;","&amp;SD5&amp;SE5," ")</f>
        <v>-60.00000000000,950.00000000000</v>
      </c>
      <c r="L1602" s="772" t="str">
        <f>IF(O19&lt;&gt;0,SA6&amp;SB6&amp;","&amp;SD6&amp;SE6,"  ")</f>
        <v>1126.06000000000,630.00000000000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60.00000000000,815.40000000000</v>
      </c>
      <c r="E1603" s="770" t="str">
        <f t="shared" si="2463"/>
        <v>0</v>
      </c>
      <c r="F1603" s="770" t="str">
        <f t="shared" si="2460"/>
        <v>85,351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80.00000000000,815.40000000000</v>
      </c>
      <c r="E1604" s="770" t="str">
        <f t="shared" si="2463"/>
        <v>0</v>
      </c>
      <c r="F1604" s="770" t="str">
        <f t="shared" si="2460"/>
        <v>85,326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100.00000000000,815.40000000000</v>
      </c>
      <c r="E1605" s="770" t="str">
        <f t="shared" si="2463"/>
        <v>0</v>
      </c>
      <c r="F1605" s="770" t="str">
        <f t="shared" si="2460"/>
        <v>85,604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120.00000000000,815.40000000000</v>
      </c>
      <c r="E1606" s="770" t="str">
        <f t="shared" si="2463"/>
        <v>0</v>
      </c>
      <c r="F1606" s="770" t="str">
        <f t="shared" si="2460"/>
        <v>86,257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140.00000000000,815.40000000000</v>
      </c>
      <c r="E1607" s="770" t="str">
        <f t="shared" si="2463"/>
        <v>0</v>
      </c>
      <c r="F1607" s="770" t="str">
        <f t="shared" si="2460"/>
        <v>87,238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160.00000000000,815.40000000000</v>
      </c>
      <c r="E1608" s="770" t="str">
        <f t="shared" si="2463"/>
        <v>0</v>
      </c>
      <c r="F1608" s="770" t="str">
        <f>IF(Y18=0," ",TEXT(PI18,"0,000"))</f>
        <v>87,963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180.00000000000,815.40000000000</v>
      </c>
      <c r="E1609" s="770" t="str">
        <f t="shared" si="2463"/>
        <v>0</v>
      </c>
      <c r="F1609" s="770" t="str">
        <f>IF(Y19=0," ",TEXT(PI19,"0,000"))</f>
        <v>88,568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200.00000000000,815.40000000000</v>
      </c>
      <c r="E1610" s="770" t="str">
        <f t="shared" si="2463"/>
        <v>0</v>
      </c>
      <c r="F1610" s="770" t="str">
        <f t="shared" si="2460"/>
        <v>88,600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220.00000000000,815.40000000000</v>
      </c>
      <c r="E1611" s="770" t="str">
        <f t="shared" si="2463"/>
        <v>0</v>
      </c>
      <c r="F1611" s="770" t="str">
        <f t="shared" si="2460"/>
        <v>88,431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240.00000000000,815.40000000000</v>
      </c>
      <c r="E1612" s="770" t="str">
        <f t="shared" si="2463"/>
        <v>0</v>
      </c>
      <c r="F1612" s="770" t="str">
        <f t="shared" si="2460"/>
        <v>88,170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bc</v>
      </c>
      <c r="D1613" s="770" t="str">
        <f t="shared" si="2458"/>
        <v>260.00000000000,815.40000000000</v>
      </c>
      <c r="E1613" s="770" t="str">
        <f t="shared" si="2463"/>
        <v>0</v>
      </c>
      <c r="F1613" s="770" t="str">
        <f t="shared" si="2460"/>
        <v>87,667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bc</v>
      </c>
      <c r="D1614" s="770" t="str">
        <f t="shared" si="2458"/>
        <v>280.00000000000,815.40000000000</v>
      </c>
      <c r="E1614" s="770" t="str">
        <f t="shared" si="2463"/>
        <v>0</v>
      </c>
      <c r="F1614" s="770" t="str">
        <f t="shared" si="2460"/>
        <v>87,026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bc</v>
      </c>
      <c r="D1615" s="770" t="str">
        <f t="shared" si="2458"/>
        <v>300.00000000000,815.40000000000</v>
      </c>
      <c r="E1615" s="770" t="str">
        <f t="shared" si="2463"/>
        <v>0</v>
      </c>
      <c r="F1615" s="770" t="str">
        <f t="shared" si="2460"/>
        <v>86,825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bl</v>
      </c>
      <c r="D1616" s="770" t="str">
        <f t="shared" si="2458"/>
        <v>314.94000000000,815.40000000000</v>
      </c>
      <c r="E1616" s="770" t="str">
        <f t="shared" si="2463"/>
        <v>0</v>
      </c>
      <c r="F1616" s="770" t="str">
        <f t="shared" si="2460"/>
        <v>87,905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bl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bl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bl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bl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bl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bl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bl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bl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bl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bl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bl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bl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bl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bl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bl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bl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bl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bl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bl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bl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bl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bl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bl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bl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bl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bl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bl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bl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bl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bl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bl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bl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bl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bl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bl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bl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bl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bl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bl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bl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bl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bl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bl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bl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bl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bl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bl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bl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bl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bl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bl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bl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bl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bl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bl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bl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bl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bl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bl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bl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bl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bl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bl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bl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bl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bl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bl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bl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bl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bl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bl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bl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bl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bl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bl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bl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bl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bl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bl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bl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bl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bl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bl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bl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0.00000000000,810.20000000000</v>
      </c>
      <c r="E1704" s="770" t="str">
        <f>OW6&amp;OX6&amp;","&amp;OZ6&amp;PA6</f>
        <v>320.00000000000,810.20000000000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0.00000000000,810.40000000000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0.00000000000,812.40000000000</v>
      </c>
      <c r="E1706" s="770" t="str">
        <f>"0"</f>
        <v>0</v>
      </c>
      <c r="F1706" s="770" t="str">
        <f t="shared" si="2477"/>
        <v>85,547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20.00000000000,810.40000000000</v>
      </c>
      <c r="E1707" s="770" t="str">
        <f t="shared" ref="E1707:E1770" si="2481">"0"</f>
        <v>0</v>
      </c>
      <c r="F1707" s="770" t="str">
        <f t="shared" si="2477"/>
        <v>85,482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40.00000000000,810.40000000000</v>
      </c>
      <c r="E1708" s="770" t="str">
        <f t="shared" si="2481"/>
        <v>0</v>
      </c>
      <c r="F1708" s="770" t="str">
        <f t="shared" si="2477"/>
        <v>85,416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60.00000000000,810.40000000000</v>
      </c>
      <c r="E1709" s="770" t="str">
        <f t="shared" si="2481"/>
        <v>0</v>
      </c>
      <c r="F1709" s="770" t="str">
        <f t="shared" si="2477"/>
        <v>85,443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80.00000000000,810.40000000000</v>
      </c>
      <c r="E1710" s="770" t="str">
        <f t="shared" si="2481"/>
        <v>0</v>
      </c>
      <c r="F1710" s="770" t="str">
        <f t="shared" si="2477"/>
        <v>85,653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100.00000000000,810.40000000000</v>
      </c>
      <c r="E1711" s="770" t="str">
        <f t="shared" si="2481"/>
        <v>0</v>
      </c>
      <c r="F1711" s="770" t="str">
        <f t="shared" si="2477"/>
        <v>85,955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120.00000000000,810.40000000000</v>
      </c>
      <c r="E1712" s="770" t="str">
        <f t="shared" si="2481"/>
        <v>0</v>
      </c>
      <c r="F1712" s="770" t="str">
        <f t="shared" si="2477"/>
        <v>86,374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140.00000000000,810.40000000000</v>
      </c>
      <c r="E1713" s="770" t="str">
        <f t="shared" si="2481"/>
        <v>0</v>
      </c>
      <c r="F1713" s="770" t="str">
        <f t="shared" si="2477"/>
        <v>87,027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160.00000000000,810.40000000000</v>
      </c>
      <c r="E1714" s="770" t="str">
        <f t="shared" si="2481"/>
        <v>0</v>
      </c>
      <c r="F1714" s="770" t="str">
        <f>IF(Y18=0," ",PA18)</f>
        <v>87,798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180.00000000000,810.40000000000</v>
      </c>
      <c r="E1715" s="770" t="str">
        <f t="shared" si="2481"/>
        <v>0</v>
      </c>
      <c r="F1715" s="770" t="str">
        <f>IF(Y19=0," ",PA19)</f>
        <v>88,342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200.00000000000,810.40000000000</v>
      </c>
      <c r="E1716" s="770" t="str">
        <f t="shared" si="2481"/>
        <v>0</v>
      </c>
      <c r="F1716" s="770" t="str">
        <f t="shared" si="2477"/>
        <v>88,435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220.00000000000,810.40000000000</v>
      </c>
      <c r="E1717" s="770" t="str">
        <f t="shared" si="2481"/>
        <v>0</v>
      </c>
      <c r="F1717" s="770" t="str">
        <f t="shared" si="2477"/>
        <v>88,303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240.00000000000,810.40000000000</v>
      </c>
      <c r="E1718" s="770" t="str">
        <f t="shared" si="2481"/>
        <v>0</v>
      </c>
      <c r="F1718" s="770" t="str">
        <f t="shared" si="2477"/>
        <v>88,091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bc</v>
      </c>
      <c r="D1719" s="770" t="str">
        <f t="shared" si="2476"/>
        <v>260.00000000000,810.40000000000</v>
      </c>
      <c r="E1719" s="770" t="str">
        <f t="shared" si="2481"/>
        <v>0</v>
      </c>
      <c r="F1719" s="770" t="str">
        <f t="shared" si="2477"/>
        <v>87,722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bc</v>
      </c>
      <c r="D1720" s="770" t="str">
        <f t="shared" si="2476"/>
        <v>280.00000000000,810.40000000000</v>
      </c>
      <c r="E1720" s="770" t="str">
        <f t="shared" si="2481"/>
        <v>0</v>
      </c>
      <c r="F1720" s="770" t="str">
        <f t="shared" si="2477"/>
        <v>87,273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bc</v>
      </c>
      <c r="D1721" s="770" t="str">
        <f t="shared" si="2476"/>
        <v>300.00000000000,810.40000000000</v>
      </c>
      <c r="E1721" s="770" t="str">
        <f t="shared" si="2481"/>
        <v>0</v>
      </c>
      <c r="F1721" s="770" t="str">
        <f t="shared" si="2477"/>
        <v>87,299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bl</v>
      </c>
      <c r="D1722" s="770" t="str">
        <f t="shared" si="2476"/>
        <v>314.94000000000,810.40000000000</v>
      </c>
      <c r="E1722" s="770" t="str">
        <f t="shared" si="2481"/>
        <v>0</v>
      </c>
      <c r="F1722" s="770" t="str">
        <f t="shared" si="2477"/>
        <v>87,905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bl</v>
      </c>
      <c r="D1723" s="770" t="str">
        <f t="shared" si="2476"/>
        <v>0.00000000000,810.40000000000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bl</v>
      </c>
      <c r="D1724" s="770" t="str">
        <f t="shared" si="2476"/>
        <v>0.00000000000,810.40000000000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bl</v>
      </c>
      <c r="D1725" s="770" t="str">
        <f t="shared" si="2476"/>
        <v>0.00000000000,810.40000000000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bl</v>
      </c>
      <c r="D1726" s="770" t="str">
        <f t="shared" si="2476"/>
        <v>0.00000000000,810.40000000000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bl</v>
      </c>
      <c r="D1727" s="770" t="str">
        <f t="shared" si="2476"/>
        <v>0.00000000000,810.40000000000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bl</v>
      </c>
      <c r="D1728" s="770" t="str">
        <f t="shared" si="2476"/>
        <v>0.00000000000,810.40000000000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bl</v>
      </c>
      <c r="D1729" s="770" t="str">
        <f t="shared" si="2476"/>
        <v>0.00000000000,810.40000000000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bl</v>
      </c>
      <c r="D1730" s="770" t="str">
        <f t="shared" si="2476"/>
        <v>0.00000000000,810.40000000000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bl</v>
      </c>
      <c r="D1731" s="770" t="str">
        <f t="shared" si="2476"/>
        <v>0.00000000000,810.40000000000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bl</v>
      </c>
      <c r="D1732" s="770" t="str">
        <f t="shared" si="2476"/>
        <v>0.00000000000,810.40000000000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bl</v>
      </c>
      <c r="D1733" s="770" t="str">
        <f t="shared" si="2476"/>
        <v>0.00000000000,810.40000000000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bl</v>
      </c>
      <c r="D1734" s="770" t="str">
        <f t="shared" si="2476"/>
        <v>0.00000000000,810.40000000000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bl</v>
      </c>
      <c r="D1735" s="770" t="str">
        <f t="shared" si="2476"/>
        <v>0.00000000000,810.40000000000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bl</v>
      </c>
      <c r="D1736" s="770" t="str">
        <f t="shared" si="2476"/>
        <v>0.00000000000,810.40000000000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bl</v>
      </c>
      <c r="D1737" s="770" t="str">
        <f t="shared" ref="D1737:D1768" si="2482">OV41&amp;OW41&amp;","&amp;OY41&amp;OZ41</f>
        <v>0.00000000000,810.40000000000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bl</v>
      </c>
      <c r="D1738" s="770" t="str">
        <f t="shared" si="2482"/>
        <v>0.00000000000,810.40000000000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bl</v>
      </c>
      <c r="D1739" s="770" t="str">
        <f t="shared" si="2482"/>
        <v>0.00000000000,810.40000000000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bl</v>
      </c>
      <c r="D1740" s="770" t="str">
        <f t="shared" si="2482"/>
        <v>0.00000000000,810.40000000000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bl</v>
      </c>
      <c r="D1741" s="770" t="str">
        <f t="shared" si="2482"/>
        <v>0.00000000000,810.40000000000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bl</v>
      </c>
      <c r="D1742" s="770" t="str">
        <f t="shared" si="2482"/>
        <v>0.00000000000,810.40000000000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bl</v>
      </c>
      <c r="D1743" s="770" t="str">
        <f t="shared" si="2482"/>
        <v>0.00000000000,810.40000000000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bl</v>
      </c>
      <c r="D1744" s="770" t="str">
        <f t="shared" si="2482"/>
        <v>0.00000000000,810.40000000000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bl</v>
      </c>
      <c r="D1745" s="770" t="str">
        <f t="shared" si="2482"/>
        <v>0.00000000000,810.40000000000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bl</v>
      </c>
      <c r="D1746" s="770" t="str">
        <f t="shared" si="2482"/>
        <v>0.00000000000,810.40000000000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bl</v>
      </c>
      <c r="D1747" s="770" t="str">
        <f t="shared" si="2482"/>
        <v>0.00000000000,810.40000000000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bl</v>
      </c>
      <c r="D1748" s="770" t="str">
        <f t="shared" si="2482"/>
        <v>0.00000000000,810.40000000000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bl</v>
      </c>
      <c r="D1749" s="770" t="str">
        <f t="shared" si="2482"/>
        <v>0.00000000000,810.40000000000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bl</v>
      </c>
      <c r="D1750" s="770" t="str">
        <f t="shared" si="2482"/>
        <v>0.00000000000,810.40000000000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bl</v>
      </c>
      <c r="D1751" s="770" t="str">
        <f t="shared" si="2482"/>
        <v>0.00000000000,810.40000000000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bl</v>
      </c>
      <c r="D1752" s="770" t="str">
        <f t="shared" si="2482"/>
        <v>0.00000000000,810.40000000000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bl</v>
      </c>
      <c r="D1753" s="770" t="str">
        <f t="shared" si="2482"/>
        <v>0.00000000000,810.40000000000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bl</v>
      </c>
      <c r="D1754" s="770" t="str">
        <f t="shared" si="2482"/>
        <v>0.00000000000,810.40000000000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bl</v>
      </c>
      <c r="D1755" s="770" t="str">
        <f t="shared" si="2482"/>
        <v>0.00000000000,810.40000000000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bl</v>
      </c>
      <c r="D1756" s="770" t="str">
        <f t="shared" si="2482"/>
        <v>0.00000000000,810.40000000000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bl</v>
      </c>
      <c r="D1757" s="770" t="str">
        <f t="shared" si="2482"/>
        <v>0.00000000000,810.40000000000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bl</v>
      </c>
      <c r="D1758" s="770" t="str">
        <f t="shared" si="2482"/>
        <v>0.00000000000,810.40000000000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bl</v>
      </c>
      <c r="D1759" s="770" t="str">
        <f t="shared" si="2482"/>
        <v>0.00000000000,810.40000000000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bl</v>
      </c>
      <c r="D1760" s="770" t="str">
        <f t="shared" si="2482"/>
        <v>0.00000000000,810.40000000000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bl</v>
      </c>
      <c r="D1761" s="770" t="str">
        <f t="shared" si="2482"/>
        <v>0.00000000000,810.40000000000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bl</v>
      </c>
      <c r="D1762" s="770" t="str">
        <f t="shared" si="2482"/>
        <v>0.00000000000,810.40000000000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bl</v>
      </c>
      <c r="D1763" s="770" t="str">
        <f t="shared" si="2482"/>
        <v>0.00000000000,810.40000000000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bl</v>
      </c>
      <c r="D1764" s="770" t="str">
        <f t="shared" si="2482"/>
        <v>0.00000000000,810.40000000000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bl</v>
      </c>
      <c r="D1765" s="770" t="str">
        <f t="shared" si="2482"/>
        <v>0.00000000000,810.40000000000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bl</v>
      </c>
      <c r="D1766" s="770" t="str">
        <f t="shared" si="2482"/>
        <v>0.00000000000,810.40000000000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bl</v>
      </c>
      <c r="D1767" s="770" t="str">
        <f t="shared" si="2482"/>
        <v>0.00000000000,810.40000000000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bl</v>
      </c>
      <c r="D1768" s="770" t="str">
        <f t="shared" si="2482"/>
        <v>0.00000000000,810.40000000000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bl</v>
      </c>
      <c r="D1769" s="770" t="str">
        <f t="shared" ref="D1769:D1800" si="2485">OV73&amp;OW73&amp;","&amp;OY73&amp;OZ73</f>
        <v>0.00000000000,810.40000000000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bl</v>
      </c>
      <c r="D1770" s="770" t="str">
        <f t="shared" si="2485"/>
        <v>0.00000000000,810.40000000000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bl</v>
      </c>
      <c r="D1771" s="770" t="str">
        <f t="shared" si="2485"/>
        <v>0.00000000000,810.40000000000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bl</v>
      </c>
      <c r="D1772" s="770" t="str">
        <f t="shared" si="2485"/>
        <v>0.00000000000,810.40000000000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bl</v>
      </c>
      <c r="D1773" s="770" t="str">
        <f t="shared" si="2485"/>
        <v>0.00000000000,810.40000000000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bl</v>
      </c>
      <c r="D1774" s="770" t="str">
        <f t="shared" si="2485"/>
        <v>0.00000000000,810.40000000000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bl</v>
      </c>
      <c r="D1775" s="770" t="str">
        <f t="shared" si="2485"/>
        <v>0.00000000000,810.40000000000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bl</v>
      </c>
      <c r="D1776" s="770" t="str">
        <f t="shared" si="2485"/>
        <v>0.00000000000,810.40000000000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bl</v>
      </c>
      <c r="D1777" s="770" t="str">
        <f t="shared" si="2485"/>
        <v>0.00000000000,810.40000000000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bl</v>
      </c>
      <c r="D1778" s="770" t="str">
        <f t="shared" si="2485"/>
        <v>0.00000000000,810.40000000000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bl</v>
      </c>
      <c r="D1779" s="770" t="str">
        <f t="shared" si="2485"/>
        <v>0.00000000000,810.40000000000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bl</v>
      </c>
      <c r="D1780" s="770" t="str">
        <f t="shared" si="2485"/>
        <v>0.00000000000,810.40000000000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bl</v>
      </c>
      <c r="D1781" s="770" t="str">
        <f t="shared" si="2485"/>
        <v>0.00000000000,810.40000000000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bl</v>
      </c>
      <c r="D1782" s="770" t="str">
        <f t="shared" si="2485"/>
        <v>0.00000000000,810.40000000000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bl</v>
      </c>
      <c r="D1783" s="770" t="str">
        <f t="shared" si="2485"/>
        <v>0.00000000000,810.40000000000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bl</v>
      </c>
      <c r="D1784" s="770" t="str">
        <f t="shared" si="2485"/>
        <v>0.00000000000,810.40000000000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bl</v>
      </c>
      <c r="D1785" s="770" t="str">
        <f t="shared" si="2485"/>
        <v>0.00000000000,810.40000000000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bl</v>
      </c>
      <c r="D1786" s="770" t="str">
        <f t="shared" si="2485"/>
        <v>0.00000000000,810.40000000000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bl</v>
      </c>
      <c r="D1787" s="770" t="str">
        <f t="shared" si="2485"/>
        <v>0.00000000000,810.40000000000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bl</v>
      </c>
      <c r="D1788" s="770" t="str">
        <f t="shared" si="2485"/>
        <v>0.00000000000,810.40000000000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bl</v>
      </c>
      <c r="D1789" s="770" t="str">
        <f t="shared" si="2485"/>
        <v>0.00000000000,810.40000000000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bl</v>
      </c>
      <c r="D1790" s="770" t="str">
        <f t="shared" si="2485"/>
        <v>0.00000000000,810.40000000000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bl</v>
      </c>
      <c r="D1791" s="770" t="str">
        <f t="shared" si="2485"/>
        <v>0.00000000000,810.40000000000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bl</v>
      </c>
      <c r="D1792" s="770" t="str">
        <f t="shared" si="2485"/>
        <v>0.00000000000,810.40000000000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bl</v>
      </c>
      <c r="D1793" s="770" t="str">
        <f t="shared" si="2485"/>
        <v>0.00000000000,810.40000000000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bl</v>
      </c>
      <c r="D1794" s="770" t="str">
        <f t="shared" si="2485"/>
        <v>0.00000000000,810.40000000000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bl</v>
      </c>
      <c r="D1795" s="770" t="str">
        <f t="shared" si="2485"/>
        <v>0.00000000000,810.40000000000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bl</v>
      </c>
      <c r="D1796" s="770" t="str">
        <f t="shared" si="2485"/>
        <v>0.00000000000,810.40000000000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bl</v>
      </c>
      <c r="D1797" s="770" t="str">
        <f t="shared" si="2485"/>
        <v>0.00000000000,810.40000000000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bl</v>
      </c>
      <c r="D1798" s="770" t="str">
        <f t="shared" si="2485"/>
        <v>0.00000000000,810.40000000000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bl</v>
      </c>
      <c r="D1799" s="770" t="str">
        <f t="shared" si="2485"/>
        <v>0.00000000000,810.40000000000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bl</v>
      </c>
      <c r="D1800" s="770" t="str">
        <f t="shared" si="2485"/>
        <v>0.00000000000,810.40000000000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bl</v>
      </c>
      <c r="D1801" s="770" t="str">
        <f t="shared" ref="D1801:D1806" si="2491">OV105&amp;OW105&amp;","&amp;OY105&amp;OZ105</f>
        <v>0.00000000000,810.40000000000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bl</v>
      </c>
      <c r="D1802" s="770" t="str">
        <f t="shared" si="2491"/>
        <v>0.00000000000,810.40000000000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bl</v>
      </c>
      <c r="D1803" s="770" t="str">
        <f t="shared" si="2491"/>
        <v>0.00000000000,810.40000000000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bl</v>
      </c>
      <c r="D1804" s="770" t="str">
        <f t="shared" si="2491"/>
        <v>0.00000000000,810.40000000000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bl</v>
      </c>
      <c r="D1805" s="770" t="str">
        <f t="shared" si="2491"/>
        <v>0.00000000000,810.40000000000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bl</v>
      </c>
      <c r="D1806" s="770" t="str">
        <f t="shared" si="2491"/>
        <v>0.00000000000,810.40000000000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0.00000000000,805.20000000000</v>
      </c>
      <c r="E1810" s="770" t="str">
        <f>IF6&amp;IG6&amp;","&amp;II6&amp;IJ6</f>
        <v>320.00000000000,805.20000000000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0.00000000000,805.40000000000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0.00000000000,807.40000000000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20.00000000000,805.40000000000</v>
      </c>
      <c r="E1813" s="770" t="str">
        <f t="shared" ref="E1813:E1876" si="2499">"0"</f>
        <v>0</v>
      </c>
      <c r="F1813" s="770" t="str">
        <f t="shared" si="2495"/>
        <v>-0,064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40.00000000000,805.40000000000</v>
      </c>
      <c r="E1814" s="770" t="str">
        <f t="shared" si="2499"/>
        <v>0</v>
      </c>
      <c r="F1814" s="770" t="str">
        <f t="shared" si="2495"/>
        <v>-0,298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60.00000000000,805.40000000000</v>
      </c>
      <c r="E1815" s="770" t="str">
        <f t="shared" si="2499"/>
        <v>0</v>
      </c>
      <c r="F1815" s="770" t="str">
        <f t="shared" si="2495"/>
        <v>0,092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80.00000000000,805.40000000000</v>
      </c>
      <c r="E1816" s="770" t="str">
        <f t="shared" si="2499"/>
        <v>0</v>
      </c>
      <c r="F1816" s="770" t="str">
        <f t="shared" si="2495"/>
        <v>0,327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100.00000000000,805.40000000000</v>
      </c>
      <c r="E1817" s="770" t="str">
        <f t="shared" si="2499"/>
        <v>0</v>
      </c>
      <c r="F1817" s="770" t="str">
        <f t="shared" si="2495"/>
        <v>0,351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120.00000000000,805.40000000000</v>
      </c>
      <c r="E1818" s="770" t="str">
        <f t="shared" si="2499"/>
        <v>0</v>
      </c>
      <c r="F1818" s="770" t="str">
        <f t="shared" si="2495"/>
        <v>0,117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140.00000000000,805.40000000000</v>
      </c>
      <c r="E1819" s="770" t="str">
        <f t="shared" si="2499"/>
        <v>0</v>
      </c>
      <c r="F1819" s="770" t="str">
        <f t="shared" si="2495"/>
        <v>-0,211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160.00000000000,805.40000000000</v>
      </c>
      <c r="E1820" s="770" t="str">
        <f t="shared" si="2499"/>
        <v>0</v>
      </c>
      <c r="F1820" s="770" t="str">
        <f>IF(Y18=0," ",IJ18)</f>
        <v>-0,165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180.00000000000,805.40000000000</v>
      </c>
      <c r="E1821" s="770" t="str">
        <f t="shared" si="2499"/>
        <v>0</v>
      </c>
      <c r="F1821" s="770" t="str">
        <f>IF(Y19=0," ",IJ19)</f>
        <v>-0,226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200.00000000000,805.40000000000</v>
      </c>
      <c r="E1822" s="770" t="str">
        <f t="shared" si="2499"/>
        <v>0</v>
      </c>
      <c r="F1822" s="770" t="str">
        <f t="shared" si="2495"/>
        <v>-0,165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220.00000000000,805.40000000000</v>
      </c>
      <c r="E1823" s="770" t="str">
        <f t="shared" si="2499"/>
        <v>0</v>
      </c>
      <c r="F1823" s="770" t="str">
        <f t="shared" si="2495"/>
        <v>-0,128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240.00000000000,805.40000000000</v>
      </c>
      <c r="E1824" s="770" t="str">
        <f t="shared" si="2499"/>
        <v>0</v>
      </c>
      <c r="F1824" s="770" t="str">
        <f t="shared" si="2495"/>
        <v>-0,079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bc</v>
      </c>
      <c r="D1825" s="770" t="str">
        <f t="shared" si="2494"/>
        <v>260.00000000000,805.40000000000</v>
      </c>
      <c r="E1825" s="770" t="str">
        <f t="shared" si="2499"/>
        <v>0</v>
      </c>
      <c r="F1825" s="770" t="str">
        <f t="shared" si="2495"/>
        <v>0,055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bc</v>
      </c>
      <c r="D1826" s="770" t="str">
        <f t="shared" si="2494"/>
        <v>280.00000000000,805.40000000000</v>
      </c>
      <c r="E1826" s="770" t="str">
        <f t="shared" si="2499"/>
        <v>0</v>
      </c>
      <c r="F1826" s="770" t="str">
        <f t="shared" si="2495"/>
        <v>0,247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bc</v>
      </c>
      <c r="D1827" s="770" t="str">
        <f t="shared" si="2494"/>
        <v>300.00000000000,805.40000000000</v>
      </c>
      <c r="E1827" s="770" t="str">
        <f t="shared" si="2499"/>
        <v>0</v>
      </c>
      <c r="F1827" s="770" t="str">
        <f t="shared" si="2495"/>
        <v>0,474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bl</v>
      </c>
      <c r="D1828" s="770" t="str">
        <f t="shared" si="2494"/>
        <v>314.94000000000,805.40000000000</v>
      </c>
      <c r="E1828" s="770" t="str">
        <f t="shared" si="2499"/>
        <v>0</v>
      </c>
      <c r="F1828" s="770" t="str">
        <f t="shared" si="2495"/>
        <v>0,000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bl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bl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bl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bl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bl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bl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bl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bl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bl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bl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bl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bl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bl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bl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bl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bl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bl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bl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bl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bl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bl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bl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bl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bl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bl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bl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bl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bl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bl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bl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bl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bl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bl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bl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bl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bl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bl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bl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bl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bl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bl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bl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bl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bl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bl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bl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bl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bl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bl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bl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bl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bl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bl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bl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bl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bl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bl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bl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bl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bl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bl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bl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bl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bl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bl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bl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bl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bl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bl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bl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bl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bl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bl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bl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bl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bl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bl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bl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bl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bl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bl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bl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bl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bl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N1:P3"/>
    <mergeCell ref="S6:AA6"/>
    <mergeCell ref="AH6:AH8"/>
    <mergeCell ref="W7:AA7"/>
    <mergeCell ref="CM7:CZ7"/>
    <mergeCell ref="AD1:AE1"/>
    <mergeCell ref="BY8:BZ8"/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24 AA17:AA26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27:AA34 W26:Z26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W25:Z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B1:T158"/>
  <sheetViews>
    <sheetView showGridLines="0" showRowColHeaders="0" showZeros="0" tabSelected="1" topLeftCell="C1" zoomScale="66" zoomScaleNormal="66" workbookViewId="0">
      <selection activeCell="C3" sqref="C3:R27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Silvestre Paulo e Silva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314.94</v>
      </c>
      <c r="I6" s="779">
        <f>'CADEXCEL-i Terraplenagem'!BC4</f>
        <v>6</v>
      </c>
      <c r="J6" s="478">
        <f>'CADEXCEL-i Terraplenagem'!BG5</f>
        <v>1889.6399999999999</v>
      </c>
      <c r="K6" s="479">
        <f>'CADEXCEL-i Terraplenagem'!BH5</f>
        <v>188.96400000011457</v>
      </c>
      <c r="L6" s="479">
        <f>'CADEXCEL-i Terraplenagem'!BI5</f>
        <v>297.61830000721244</v>
      </c>
      <c r="M6" s="479" t="str">
        <f>'CADEXCEL-i Terraplenagem'!BJ5</f>
        <v>Não</v>
      </c>
      <c r="N6" s="479">
        <f>'CADEXCEL-i Terraplenagem'!BK5</f>
        <v>194.193926035228</v>
      </c>
      <c r="O6" s="479">
        <f>'CADEXCEL-i Terraplenagem'!BL5</f>
        <v>233.03271124227359</v>
      </c>
      <c r="P6" s="479">
        <f>'CADEXCEL-i Terraplenagem'!BM5</f>
        <v>-255.52715134842532</v>
      </c>
      <c r="Q6" s="479">
        <f>'CADEXCEL-i Terraplenagem'!BN5</f>
        <v>-22.494440106151728</v>
      </c>
      <c r="R6" s="663">
        <f>'CADEXCEL-i Terraplenagem'!BO5</f>
        <v>449.72107738365332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85.546999999999997</v>
      </c>
      <c r="J11" s="558">
        <f>'CADEXCEL-i Terraplenagem'!BG10</f>
        <v>85.546999999999997</v>
      </c>
      <c r="K11" s="558">
        <f>'CADEXCEL-i Terraplenagem'!BH10</f>
        <v>85.546999999999997</v>
      </c>
      <c r="L11" s="558">
        <f>'CADEXCEL-i Terraplenagem'!BI10</f>
        <v>85.452500000000001</v>
      </c>
      <c r="M11" s="561">
        <f>'CADEXCEL-i Terraplenagem'!BJ10</f>
        <v>-0.33850000000450109</v>
      </c>
      <c r="N11" s="561">
        <f>'CADEXCEL-i Terraplenagem'!BK10</f>
        <v>0</v>
      </c>
      <c r="O11" s="561">
        <f>'CADEXCEL-i Terraplenagem'!BL10</f>
        <v>0.22749999999550141</v>
      </c>
      <c r="P11" s="558">
        <f>'CADEXCEL-i Terraplenagem'!BM10</f>
        <v>3.8367000006621765</v>
      </c>
      <c r="Q11" s="558">
        <f>'CADEXCEL-i Terraplenagem'!BN10</f>
        <v>4.6040400007946118</v>
      </c>
      <c r="R11" s="546">
        <f>'CADEXCEL-i Terraplenagem'!BO10</f>
        <v>-13.363612502238027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>
        <f>'CADEXCEL-i Terraplenagem'!BB11</f>
        <v>0</v>
      </c>
      <c r="F12" s="558">
        <f>'CADEXCEL-i Terraplenagem'!BC11</f>
        <v>0</v>
      </c>
      <c r="G12" s="556">
        <f>'CADEXCEL-i Terraplenagem'!BD11</f>
        <v>0</v>
      </c>
      <c r="H12" s="559">
        <f>'CADEXCEL-i Terraplenagem'!BE11</f>
        <v>0</v>
      </c>
      <c r="I12" s="558">
        <f>'CADEXCEL-i Terraplenagem'!BF11</f>
        <v>85.546000000000006</v>
      </c>
      <c r="J12" s="558">
        <f>'CADEXCEL-i Terraplenagem'!BG11</f>
        <v>85.481666666666669</v>
      </c>
      <c r="K12" s="558">
        <f>'CADEXCEL-i Terraplenagem'!BH11</f>
        <v>85.481666666666669</v>
      </c>
      <c r="L12" s="558">
        <f>'CADEXCEL-i Terraplenagem'!BI11</f>
        <v>85.387166666666673</v>
      </c>
      <c r="M12" s="561">
        <f>'CADEXCEL-i Terraplenagem'!BJ11</f>
        <v>-0.31883333333783526</v>
      </c>
      <c r="N12" s="561">
        <f>'CADEXCEL-i Terraplenagem'!BK11</f>
        <v>-6.433333333333735E-2</v>
      </c>
      <c r="O12" s="561">
        <f>'CADEXCEL-i Terraplenagem'!BL11</f>
        <v>-4.7833333337834461E-2</v>
      </c>
      <c r="P12" s="558">
        <f>'CADEXCEL-i Terraplenagem'!BM11</f>
        <v>0</v>
      </c>
      <c r="Q12" s="558">
        <f>'CADEXCEL-i Terraplenagem'!BN11</f>
        <v>0</v>
      </c>
      <c r="R12" s="546">
        <f>'CADEXCEL-i Terraplenagem'!BO11</f>
        <v>-27.816862503451318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PCV</v>
      </c>
      <c r="F13" s="558">
        <f>'CADEXCEL-i Terraplenagem'!BC12</f>
        <v>0</v>
      </c>
      <c r="G13" s="556">
        <f>'CADEXCEL-i Terraplenagem'!BD12</f>
        <v>0</v>
      </c>
      <c r="H13" s="559">
        <f>'CADEXCEL-i Terraplenagem'!BE12</f>
        <v>0</v>
      </c>
      <c r="I13" s="558">
        <f>'CADEXCEL-i Terraplenagem'!BF12</f>
        <v>85.713999999999999</v>
      </c>
      <c r="J13" s="558">
        <f>'CADEXCEL-i Terraplenagem'!BG12</f>
        <v>85.416333333333341</v>
      </c>
      <c r="K13" s="558">
        <f>'CADEXCEL-i Terraplenagem'!BH12</f>
        <v>85.416333333333341</v>
      </c>
      <c r="L13" s="558">
        <f>'CADEXCEL-i Terraplenagem'!BI12</f>
        <v>85.321833333333345</v>
      </c>
      <c r="M13" s="561">
        <f>'CADEXCEL-i Terraplenagem'!BJ12</f>
        <v>-0.47816666667115726</v>
      </c>
      <c r="N13" s="561">
        <f>'CADEXCEL-i Terraplenagem'!BK12</f>
        <v>-0.29766666666665742</v>
      </c>
      <c r="O13" s="561">
        <f>'CADEXCEL-i Terraplenagem'!BL12</f>
        <v>-0.20016666667116567</v>
      </c>
      <c r="P13" s="558">
        <f>'CADEXCEL-i Terraplenagem'!BM12</f>
        <v>4.8620625790447747</v>
      </c>
      <c r="Q13" s="558">
        <f>'CADEXCEL-i Terraplenagem'!BN12</f>
        <v>5.8344750948537296</v>
      </c>
      <c r="R13" s="546">
        <f>'CADEXCEL-i Terraplenagem'!BO12</f>
        <v>-21.186675081252091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PIV</v>
      </c>
      <c r="F14" s="558" t="str">
        <f>'CADEXCEL-i Terraplenagem'!BC13</f>
        <v>-0,33 %</v>
      </c>
      <c r="G14" s="556">
        <f>'CADEXCEL-i Terraplenagem'!BD13</f>
        <v>40</v>
      </c>
      <c r="H14" s="559">
        <f>'CADEXCEL-i Terraplenagem'!BE13</f>
        <v>9.1833333333333642E-2</v>
      </c>
      <c r="I14" s="558">
        <f>'CADEXCEL-i Terraplenagem'!BF13</f>
        <v>85.350999999999999</v>
      </c>
      <c r="J14" s="558">
        <f>'CADEXCEL-i Terraplenagem'!BG13</f>
        <v>85.351000000000013</v>
      </c>
      <c r="K14" s="558">
        <f>'CADEXCEL-i Terraplenagem'!BH13</f>
        <v>85.44283333333334</v>
      </c>
      <c r="L14" s="558">
        <f>'CADEXCEL-i Terraplenagem'!BI13</f>
        <v>85.348333333333343</v>
      </c>
      <c r="M14" s="561">
        <f>'CADEXCEL-i Terraplenagem'!BJ13</f>
        <v>-0.12466666667116044</v>
      </c>
      <c r="N14" s="561">
        <f>'CADEXCEL-i Terraplenagem'!BK13</f>
        <v>9.1833333333340761E-2</v>
      </c>
      <c r="O14" s="561">
        <f>'CADEXCEL-i Terraplenagem'!BL13</f>
        <v>0.17033333332884126</v>
      </c>
      <c r="P14" s="558">
        <f>'CADEXCEL-i Terraplenagem'!BM13</f>
        <v>22.56900008040013</v>
      </c>
      <c r="Q14" s="558">
        <f>'CADEXCEL-i Terraplenagem'!BN13</f>
        <v>27.082800096480156</v>
      </c>
      <c r="R14" s="546">
        <f>'CADEXCEL-i Terraplenagem'!BO13</f>
        <v>-1.2099000788978314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PTV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85.325999999999993</v>
      </c>
      <c r="J15" s="558">
        <f>'CADEXCEL-i Terraplenagem'!BG14</f>
        <v>85.653000000000006</v>
      </c>
      <c r="K15" s="558">
        <f>'CADEXCEL-i Terraplenagem'!BH14</f>
        <v>85.653000000000006</v>
      </c>
      <c r="L15" s="558">
        <f>'CADEXCEL-i Terraplenagem'!BI14</f>
        <v>85.558500000000009</v>
      </c>
      <c r="M15" s="561">
        <f>'CADEXCEL-i Terraplenagem'!BJ14</f>
        <v>0.14149999999550289</v>
      </c>
      <c r="N15" s="561">
        <f>'CADEXCEL-i Terraplenagem'!BK14</f>
        <v>0.32700000000001239</v>
      </c>
      <c r="O15" s="561">
        <f>'CADEXCEL-i Terraplenagem'!BL14</f>
        <v>0.3284999999955005</v>
      </c>
      <c r="P15" s="558">
        <f>'CADEXCEL-i Terraplenagem'!BM14</f>
        <v>34.957912502622435</v>
      </c>
      <c r="Q15" s="558">
        <f>'CADEXCEL-i Terraplenagem'!BN14</f>
        <v>41.949495003146922</v>
      </c>
      <c r="R15" s="546">
        <f>'CADEXCEL-i Terraplenagem'!BO14</f>
        <v>0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PCV</v>
      </c>
      <c r="F16" s="558">
        <f>'CADEXCEL-i Terraplenagem'!BC15</f>
        <v>0</v>
      </c>
      <c r="G16" s="556">
        <f>'CADEXCEL-i Terraplenagem'!BD15</f>
        <v>0</v>
      </c>
      <c r="H16" s="559">
        <f>'CADEXCEL-i Terraplenagem'!BE15</f>
        <v>0</v>
      </c>
      <c r="I16" s="558">
        <f>'CADEXCEL-i Terraplenagem'!BF15</f>
        <v>85.603999999999999</v>
      </c>
      <c r="J16" s="558">
        <f>'CADEXCEL-i Terraplenagem'!BG15</f>
        <v>85.955000000000013</v>
      </c>
      <c r="K16" s="558">
        <f>'CADEXCEL-i Terraplenagem'!BH15</f>
        <v>85.955000000000013</v>
      </c>
      <c r="L16" s="558">
        <f>'CADEXCEL-i Terraplenagem'!BI15</f>
        <v>85.860500000000016</v>
      </c>
      <c r="M16" s="561">
        <f>'CADEXCEL-i Terraplenagem'!BJ15</f>
        <v>3.7499999995517896E-2</v>
      </c>
      <c r="N16" s="561">
        <f>'CADEXCEL-i Terraplenagem'!BK15</f>
        <v>0.3510000000000133</v>
      </c>
      <c r="O16" s="561">
        <f>'CADEXCEL-i Terraplenagem'!BL15</f>
        <v>0.36149999999551596</v>
      </c>
      <c r="P16" s="558">
        <f>'CADEXCEL-i Terraplenagem'!BM15</f>
        <v>23.940211046994762</v>
      </c>
      <c r="Q16" s="558">
        <f>'CADEXCEL-i Terraplenagem'!BN15</f>
        <v>28.728253256393714</v>
      </c>
      <c r="R16" s="546">
        <f>'CADEXCEL-i Terraplenagem'!BO15</f>
        <v>-2.173973545522168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PIV</v>
      </c>
      <c r="F17" s="558" t="str">
        <f>'CADEXCEL-i Terraplenagem'!BC16</f>
        <v>1,51 %</v>
      </c>
      <c r="G17" s="556">
        <f>'CADEXCEL-i Terraplenagem'!BD16</f>
        <v>40</v>
      </c>
      <c r="H17" s="559">
        <f>'CADEXCEL-i Terraplenagem'!BE16</f>
        <v>0.11708333333333223</v>
      </c>
      <c r="I17" s="558">
        <f>'CADEXCEL-i Terraplenagem'!BF16</f>
        <v>86.257000000000005</v>
      </c>
      <c r="J17" s="558">
        <f>'CADEXCEL-i Terraplenagem'!BG16</f>
        <v>86.257000000000005</v>
      </c>
      <c r="K17" s="558">
        <f>'CADEXCEL-i Terraplenagem'!BH16</f>
        <v>86.374083333333346</v>
      </c>
      <c r="L17" s="558">
        <f>'CADEXCEL-i Terraplenagem'!BI16</f>
        <v>86.279583333333349</v>
      </c>
      <c r="M17" s="561">
        <f>'CADEXCEL-i Terraplenagem'!BJ16</f>
        <v>-0.2024166666711551</v>
      </c>
      <c r="N17" s="561">
        <f>'CADEXCEL-i Terraplenagem'!BK16</f>
        <v>0.11708333333334053</v>
      </c>
      <c r="O17" s="561">
        <f>'CADEXCEL-i Terraplenagem'!BL16</f>
        <v>0.25458333332883853</v>
      </c>
      <c r="P17" s="558">
        <f>'CADEXCEL-i Terraplenagem'!BM16</f>
        <v>6.7030398619490956</v>
      </c>
      <c r="Q17" s="558">
        <f>'CADEXCEL-i Terraplenagem'!BN16</f>
        <v>8.0436478343389144</v>
      </c>
      <c r="R17" s="546">
        <f>'CADEXCEL-i Terraplenagem'!BO16</f>
        <v>-16.551252363751679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PTV</v>
      </c>
      <c r="F18" s="558">
        <f>'CADEXCEL-i Terraplenagem'!BC17</f>
        <v>0</v>
      </c>
      <c r="G18" s="556">
        <f>'CADEXCEL-i Terraplenagem'!BD17</f>
        <v>0</v>
      </c>
      <c r="H18" s="559">
        <f>'CADEXCEL-i Terraplenagem'!BE17</f>
        <v>0</v>
      </c>
      <c r="I18" s="558">
        <f>'CADEXCEL-i Terraplenagem'!BF17</f>
        <v>87.238</v>
      </c>
      <c r="J18" s="558">
        <f>'CADEXCEL-i Terraplenagem'!BG17</f>
        <v>87.027333333333331</v>
      </c>
      <c r="K18" s="558">
        <f>'CADEXCEL-i Terraplenagem'!BH17</f>
        <v>87.027333333333331</v>
      </c>
      <c r="L18" s="558">
        <f>'CADEXCEL-i Terraplenagem'!BI17</f>
        <v>86.932833333333335</v>
      </c>
      <c r="M18" s="561">
        <f>'CADEXCEL-i Terraplenagem'!BJ17</f>
        <v>-0.49516666667116738</v>
      </c>
      <c r="N18" s="561">
        <f>'CADEXCEL-i Terraplenagem'!BK17</f>
        <v>-0.21066666666666833</v>
      </c>
      <c r="O18" s="561">
        <f>'CADEXCEL-i Terraplenagem'!BL17</f>
        <v>-1.1666666711676044E-3</v>
      </c>
      <c r="P18" s="558">
        <f>'CADEXCEL-i Terraplenagem'!BM17</f>
        <v>1.3803816221413686E-2</v>
      </c>
      <c r="Q18" s="558">
        <f>'CADEXCEL-i Terraplenagem'!BN17</f>
        <v>1.6564579465696422E-2</v>
      </c>
      <c r="R18" s="546">
        <f>'CADEXCEL-i Terraplenagem'!BO17</f>
        <v>-27.191216320030094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PCV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87.962999999999994</v>
      </c>
      <c r="J19" s="558">
        <f>'CADEXCEL-i Terraplenagem'!BG18</f>
        <v>87.797666666666657</v>
      </c>
      <c r="K19" s="558">
        <f>'CADEXCEL-i Terraplenagem'!BH18</f>
        <v>87.797666666666657</v>
      </c>
      <c r="L19" s="558">
        <f>'CADEXCEL-i Terraplenagem'!BI18</f>
        <v>87.703166666666661</v>
      </c>
      <c r="M19" s="561">
        <f>'CADEXCEL-i Terraplenagem'!BJ18</f>
        <v>-0.45383333333784037</v>
      </c>
      <c r="N19" s="561">
        <f>'CADEXCEL-i Terraplenagem'!BK18</f>
        <v>-0.16533333333333644</v>
      </c>
      <c r="O19" s="561">
        <f>'CADEXCEL-i Terraplenagem'!BL18</f>
        <v>-3.0833333337838553E-2</v>
      </c>
      <c r="P19" s="558">
        <f>'CADEXCEL-i Terraplenagem'!BM18</f>
        <v>0</v>
      </c>
      <c r="Q19" s="558">
        <f>'CADEXCEL-i Terraplenagem'!BN18</f>
        <v>0</v>
      </c>
      <c r="R19" s="546">
        <f>'CADEXCEL-i Terraplenagem'!BO18</f>
        <v>-28.193812503525635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 t="str">
        <f>'CADEXCEL-i Terraplenagem'!BB19</f>
        <v>PIV</v>
      </c>
      <c r="F20" s="558" t="str">
        <f>'CADEXCEL-i Terraplenagem'!BC19</f>
        <v>3,85 %</v>
      </c>
      <c r="G20" s="556">
        <f>'CADEXCEL-i Terraplenagem'!BD19</f>
        <v>40</v>
      </c>
      <c r="H20" s="559">
        <f>'CADEXCEL-i Terraplenagem'!BE19</f>
        <v>-0.22574999999999909</v>
      </c>
      <c r="I20" s="558">
        <f>'CADEXCEL-i Terraplenagem'!BF19</f>
        <v>88.567999999999998</v>
      </c>
      <c r="J20" s="558">
        <f>'CADEXCEL-i Terraplenagem'!BG19</f>
        <v>88.567999999999984</v>
      </c>
      <c r="K20" s="558">
        <f>'CADEXCEL-i Terraplenagem'!BH19</f>
        <v>88.342249999999993</v>
      </c>
      <c r="L20" s="558">
        <f>'CADEXCEL-i Terraplenagem'!BI19</f>
        <v>88.247749999999996</v>
      </c>
      <c r="M20" s="561">
        <f>'CADEXCEL-i Terraplenagem'!BJ19</f>
        <v>-0.41525000000450518</v>
      </c>
      <c r="N20" s="561">
        <f>'CADEXCEL-i Terraplenagem'!BK19</f>
        <v>-0.225750000000005</v>
      </c>
      <c r="O20" s="561">
        <f>'CADEXCEL-i Terraplenagem'!BL19</f>
        <v>-0.11525000000450802</v>
      </c>
      <c r="P20" s="558">
        <f>'CADEXCEL-i Terraplenagem'!BM19</f>
        <v>0.58433746699648914</v>
      </c>
      <c r="Q20" s="558">
        <f>'CADEXCEL-i Terraplenagem'!BN19</f>
        <v>0.70120496039578695</v>
      </c>
      <c r="R20" s="546">
        <f>'CADEXCEL-i Terraplenagem'!BO19</f>
        <v>-28.438474970944583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PTV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88.6</v>
      </c>
      <c r="J21" s="558">
        <f>'CADEXCEL-i Terraplenagem'!BG20</f>
        <v>88.435333333333318</v>
      </c>
      <c r="K21" s="558">
        <f>'CADEXCEL-i Terraplenagem'!BH20</f>
        <v>88.435333333333318</v>
      </c>
      <c r="L21" s="558">
        <f>'CADEXCEL-i Terraplenagem'!BI20</f>
        <v>88.340833333333322</v>
      </c>
      <c r="M21" s="561">
        <f>'CADEXCEL-i Terraplenagem'!BJ20</f>
        <v>-0.5471666666711883</v>
      </c>
      <c r="N21" s="561">
        <f>'CADEXCEL-i Terraplenagem'!BK20</f>
        <v>-0.16466666666667606</v>
      </c>
      <c r="O21" s="561">
        <f>'CADEXCEL-i Terraplenagem'!BL20</f>
        <v>8.1833333328816593E-2</v>
      </c>
      <c r="P21" s="558">
        <f>'CADEXCEL-i Terraplenagem'!BM20</f>
        <v>1.5279471081202856</v>
      </c>
      <c r="Q21" s="558">
        <f>'CADEXCEL-i Terraplenagem'!BN20</f>
        <v>1.8335365297443427</v>
      </c>
      <c r="R21" s="546">
        <f>'CADEXCEL-i Terraplenagem'!BO20</f>
        <v>-26.403497113198284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PCV</v>
      </c>
      <c r="F22" s="558">
        <f>'CADEXCEL-i Terraplenagem'!BC21</f>
        <v>0</v>
      </c>
      <c r="G22" s="556">
        <f>'CADEXCEL-i Terraplenagem'!BD21</f>
        <v>0</v>
      </c>
      <c r="H22" s="559">
        <f>'CADEXCEL-i Terraplenagem'!BE21</f>
        <v>0</v>
      </c>
      <c r="I22" s="558">
        <f>'CADEXCEL-i Terraplenagem'!BF21</f>
        <v>88.430999999999997</v>
      </c>
      <c r="J22" s="558">
        <f>'CADEXCEL-i Terraplenagem'!BG21</f>
        <v>88.302666666666667</v>
      </c>
      <c r="K22" s="558">
        <f>'CADEXCEL-i Terraplenagem'!BH21</f>
        <v>88.302666666666667</v>
      </c>
      <c r="L22" s="558">
        <f>'CADEXCEL-i Terraplenagem'!BI21</f>
        <v>88.208166666666671</v>
      </c>
      <c r="M22" s="561">
        <f>'CADEXCEL-i Terraplenagem'!BJ21</f>
        <v>-0.63283333333782821</v>
      </c>
      <c r="N22" s="561">
        <f>'CADEXCEL-i Terraplenagem'!BK21</f>
        <v>-0.1283333333333303</v>
      </c>
      <c r="O22" s="561">
        <f>'CADEXCEL-i Terraplenagem'!BL21</f>
        <v>0.1061666666621619</v>
      </c>
      <c r="P22" s="558">
        <f>'CADEXCEL-i Terraplenagem'!BM21</f>
        <v>0.94360964112379642</v>
      </c>
      <c r="Q22" s="558">
        <f>'CADEXCEL-i Terraplenagem'!BN21</f>
        <v>1.1323315693485556</v>
      </c>
      <c r="R22" s="546">
        <f>'CADEXCEL-i Terraplenagem'!BO21</f>
        <v>-34.391097150599705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 t="str">
        <f>'CADEXCEL-i Terraplenagem'!BB22</f>
        <v>PIV</v>
      </c>
      <c r="F23" s="558" t="str">
        <f>'CADEXCEL-i Terraplenagem'!BC22</f>
        <v>-0,66 %</v>
      </c>
      <c r="G23" s="556">
        <f>'CADEXCEL-i Terraplenagem'!BD22</f>
        <v>40</v>
      </c>
      <c r="H23" s="559">
        <f>'CADEXCEL-i Terraplenagem'!BE22</f>
        <v>-7.8916666666666885E-2</v>
      </c>
      <c r="I23" s="558">
        <f>'CADEXCEL-i Terraplenagem'!BF22</f>
        <v>88.17</v>
      </c>
      <c r="J23" s="558">
        <f>'CADEXCEL-i Terraplenagem'!BG22</f>
        <v>88.17</v>
      </c>
      <c r="K23" s="558">
        <f>'CADEXCEL-i Terraplenagem'!BH22</f>
        <v>88.09108333333333</v>
      </c>
      <c r="L23" s="558">
        <f>'CADEXCEL-i Terraplenagem'!BI22</f>
        <v>87.996583333333334</v>
      </c>
      <c r="M23" s="561">
        <f>'CADEXCEL-i Terraplenagem'!BJ22</f>
        <v>-0.21541666667117454</v>
      </c>
      <c r="N23" s="561">
        <f>'CADEXCEL-i Terraplenagem'!BK22</f>
        <v>-7.8916666666671631E-2</v>
      </c>
      <c r="O23" s="561">
        <f>'CADEXCEL-i Terraplenagem'!BL22</f>
        <v>-0.92341666667117295</v>
      </c>
      <c r="P23" s="558">
        <f>'CADEXCEL-i Terraplenagem'!BM22</f>
        <v>4.1768969371622333</v>
      </c>
      <c r="Q23" s="558">
        <f>'CADEXCEL-i Terraplenagem'!BN22</f>
        <v>5.01227632459468</v>
      </c>
      <c r="R23" s="546">
        <f>'CADEXCEL-i Terraplenagem'!BO22</f>
        <v>-24.772384444099657</v>
      </c>
    </row>
    <row r="24" spans="3:20" x14ac:dyDescent="0.25">
      <c r="C24" s="556">
        <f>'CADEXCEL-i Terraplenagem'!AZ23</f>
        <v>13</v>
      </c>
      <c r="D24" s="557">
        <f>'CADEXCEL-i Terraplenagem'!BA23</f>
        <v>0</v>
      </c>
      <c r="E24" s="558" t="str">
        <f>'CADEXCEL-i Terraplenagem'!BB23</f>
        <v>PTV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87.667000000000002</v>
      </c>
      <c r="J24" s="558">
        <f>'CADEXCEL-i Terraplenagem'!BG23</f>
        <v>87.721666666666664</v>
      </c>
      <c r="K24" s="558">
        <f>'CADEXCEL-i Terraplenagem'!BH23</f>
        <v>87.721666666666664</v>
      </c>
      <c r="L24" s="558">
        <f>'CADEXCEL-i Terraplenagem'!BI23</f>
        <v>87.627166666666668</v>
      </c>
      <c r="M24" s="561">
        <f>'CADEXCEL-i Terraplenagem'!BJ23</f>
        <v>-0.27083333333783344</v>
      </c>
      <c r="N24" s="561">
        <f>'CADEXCEL-i Terraplenagem'!BK23</f>
        <v>5.4666666666662422E-2</v>
      </c>
      <c r="O24" s="561">
        <f>'CADEXCEL-i Terraplenagem'!BL23</f>
        <v>0.19016666666216508</v>
      </c>
      <c r="P24" s="558">
        <f>'CADEXCEL-i Terraplenagem'!BM23</f>
        <v>16.356663604757351</v>
      </c>
      <c r="Q24" s="558">
        <f>'CADEXCEL-i Terraplenagem'!BN23</f>
        <v>19.627996325708821</v>
      </c>
      <c r="R24" s="546">
        <f>'CADEXCEL-i Terraplenagem'!BO23</f>
        <v>-3.7802886041964623</v>
      </c>
    </row>
    <row r="25" spans="3:20" x14ac:dyDescent="0.25">
      <c r="C25" s="556">
        <f>'CADEXCEL-i Terraplenagem'!AZ24</f>
        <v>14</v>
      </c>
      <c r="D25" s="557">
        <f>'CADEXCEL-i Terraplenagem'!BA24</f>
        <v>0</v>
      </c>
      <c r="E25" s="558" t="str">
        <f>'CADEXCEL-i Terraplenagem'!BB24</f>
        <v>PCV</v>
      </c>
      <c r="F25" s="558">
        <f>'CADEXCEL-i Terraplenagem'!BC24</f>
        <v>0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87.025999999999996</v>
      </c>
      <c r="J25" s="558">
        <f>'CADEXCEL-i Terraplenagem'!BG24</f>
        <v>87.273333333333341</v>
      </c>
      <c r="K25" s="558">
        <f>'CADEXCEL-i Terraplenagem'!BH24</f>
        <v>87.273333333333341</v>
      </c>
      <c r="L25" s="558">
        <f>'CADEXCEL-i Terraplenagem'!BI24</f>
        <v>87.178833333333344</v>
      </c>
      <c r="M25" s="561">
        <f>'CADEXCEL-i Terraplenagem'!BJ24</f>
        <v>-2.2166666671154189E-2</v>
      </c>
      <c r="N25" s="561">
        <f>'CADEXCEL-i Terraplenagem'!BK24</f>
        <v>0.24733333333334429</v>
      </c>
      <c r="O25" s="561">
        <f>'CADEXCEL-i Terraplenagem'!BL24</f>
        <v>0.29883333332884376</v>
      </c>
      <c r="P25" s="558">
        <f>'CADEXCEL-i Terraplenagem'!BM24</f>
        <v>44.889626009832853</v>
      </c>
      <c r="Q25" s="558">
        <f>'CADEXCEL-i Terraplenagem'!BN24</f>
        <v>53.867551211799423</v>
      </c>
      <c r="R25" s="546">
        <f>'CADEXCEL-i Terraplenagem'!BO24</f>
        <v>-5.4104166717755885E-2</v>
      </c>
    </row>
    <row r="26" spans="3:20" x14ac:dyDescent="0.25">
      <c r="C26" s="556">
        <f>'CADEXCEL-i Terraplenagem'!AZ25</f>
        <v>15</v>
      </c>
      <c r="D26" s="557">
        <f>'CADEXCEL-i Terraplenagem'!BA25</f>
        <v>0</v>
      </c>
      <c r="E26" s="558" t="str">
        <f>'CADEXCEL-i Terraplenagem'!BB25</f>
        <v>PIV</v>
      </c>
      <c r="F26" s="558" t="str">
        <f>'CADEXCEL-i Terraplenagem'!BC25</f>
        <v>-2,24 %</v>
      </c>
      <c r="G26" s="556">
        <f>'CADEXCEL-i Terraplenagem'!BD25</f>
        <v>40</v>
      </c>
      <c r="H26" s="559">
        <f>'CADEXCEL-i Terraplenagem'!BE25</f>
        <v>0.47352911646586276</v>
      </c>
      <c r="I26" s="558">
        <f>'CADEXCEL-i Terraplenagem'!BF25</f>
        <v>86.825000000000003</v>
      </c>
      <c r="J26" s="558">
        <f>'CADEXCEL-i Terraplenagem'!BG25</f>
        <v>86.825000000000003</v>
      </c>
      <c r="K26" s="558">
        <f>'CADEXCEL-i Terraplenagem'!BH25</f>
        <v>87.298529116465858</v>
      </c>
      <c r="L26" s="558">
        <f>'CADEXCEL-i Terraplenagem'!BI25</f>
        <v>87.204029116465861</v>
      </c>
      <c r="M26" s="561">
        <f>'CADEXCEL-i Terraplenagem'!BJ25</f>
        <v>0.5390291164613501</v>
      </c>
      <c r="N26" s="561">
        <f>'CADEXCEL-i Terraplenagem'!BK25</f>
        <v>0.47352911646585483</v>
      </c>
      <c r="O26" s="561">
        <f>'CADEXCEL-i Terraplenagem'!BL25</f>
        <v>0.57302911646135613</v>
      </c>
      <c r="P26" s="558">
        <f>'CADEXCEL-i Terraplenagem'!BM25</f>
        <v>28.832115379340209</v>
      </c>
      <c r="Q26" s="558">
        <f>'CADEXCEL-i Terraplenagem'!BN25</f>
        <v>34.598538455208249</v>
      </c>
      <c r="R26" s="546">
        <f>'CADEXCEL-i Terraplenagem'!BO25</f>
        <v>0</v>
      </c>
    </row>
    <row r="27" spans="3:20" x14ac:dyDescent="0.25">
      <c r="C27" s="556">
        <f>'CADEXCEL-i Terraplenagem'!AZ26</f>
        <v>15</v>
      </c>
      <c r="D27" s="557">
        <f>'CADEXCEL-i Terraplenagem'!BA26</f>
        <v>14.94</v>
      </c>
      <c r="E27" s="558" t="str">
        <f>'CADEXCEL-i Terraplenagem'!BB26</f>
        <v>PTV</v>
      </c>
      <c r="F27" s="558" t="str">
        <f>'CADEXCEL-i Terraplenagem'!BC26</f>
        <v>7,23 %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87.905000000000001</v>
      </c>
      <c r="J27" s="558">
        <f>'CADEXCEL-i Terraplenagem'!BG26</f>
        <v>87.905000000000001</v>
      </c>
      <c r="K27" s="558">
        <f>'CADEXCEL-i Terraplenagem'!BH26</f>
        <v>87.905000000000001</v>
      </c>
      <c r="L27" s="558">
        <f>'CADEXCEL-i Terraplenagem'!BI26</f>
        <v>87.810500000000005</v>
      </c>
      <c r="M27" s="561">
        <f>'CADEXCEL-i Terraplenagem'!BJ26</f>
        <v>0.20549999999549584</v>
      </c>
      <c r="N27" s="561">
        <f>'CADEXCEL-i Terraplenagem'!BK26</f>
        <v>0</v>
      </c>
      <c r="O27" s="561">
        <f>'CADEXCEL-i Terraplenagem'!BL26</f>
        <v>0.14149999999550289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scale="5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12" t="s">
        <v>503</v>
      </c>
      <c r="BK5" s="913"/>
      <c r="BL5" s="913"/>
      <c r="BM5" s="913"/>
      <c r="BN5" s="913"/>
      <c r="BO5" s="913"/>
      <c r="BP5" s="913"/>
      <c r="BQ5" s="913"/>
      <c r="BR5" s="914"/>
      <c r="BV5" s="912" t="s">
        <v>466</v>
      </c>
      <c r="BW5" s="913"/>
      <c r="BX5" s="913"/>
      <c r="BY5" s="913"/>
      <c r="BZ5" s="913"/>
      <c r="CA5" s="913"/>
      <c r="CB5" s="913"/>
      <c r="CC5" s="913"/>
      <c r="CD5" s="914"/>
      <c r="CH5" s="912" t="s">
        <v>505</v>
      </c>
      <c r="CI5" s="913"/>
      <c r="CJ5" s="913"/>
      <c r="CK5" s="913"/>
      <c r="CL5" s="913"/>
      <c r="CM5" s="913"/>
      <c r="CN5" s="913"/>
      <c r="CO5" s="913"/>
      <c r="CP5" s="914"/>
    </row>
    <row r="6" spans="2:96" ht="15.75" x14ac:dyDescent="0.25">
      <c r="H6" s="1"/>
      <c r="I6" s="1"/>
      <c r="J6" s="1"/>
      <c r="K6" s="5"/>
      <c r="L6" s="6"/>
      <c r="M6" s="903" t="s">
        <v>1</v>
      </c>
      <c r="N6" s="904"/>
      <c r="O6" s="904"/>
      <c r="P6" s="904"/>
      <c r="Q6" s="905"/>
      <c r="AA6" s="908" t="s">
        <v>3</v>
      </c>
      <c r="AB6" s="909"/>
      <c r="AC6" s="900" t="s">
        <v>1</v>
      </c>
      <c r="AD6" s="901"/>
      <c r="AE6" s="902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15" t="s">
        <v>1</v>
      </c>
      <c r="BO6" s="916"/>
      <c r="BP6" s="916"/>
      <c r="BQ6" s="916"/>
      <c r="BR6" s="917"/>
      <c r="BV6" s="80"/>
      <c r="BW6" s="5"/>
      <c r="BX6" s="78"/>
      <c r="BY6" s="6"/>
      <c r="BZ6" s="915" t="s">
        <v>1</v>
      </c>
      <c r="CA6" s="916"/>
      <c r="CB6" s="916"/>
      <c r="CC6" s="916"/>
      <c r="CD6" s="917"/>
      <c r="CH6" s="80"/>
      <c r="CI6" s="5"/>
      <c r="CJ6" s="78"/>
      <c r="CK6" s="6"/>
      <c r="CL6" s="915" t="s">
        <v>1</v>
      </c>
      <c r="CM6" s="916"/>
      <c r="CN6" s="916"/>
      <c r="CO6" s="916"/>
      <c r="CP6" s="917"/>
    </row>
    <row r="7" spans="2:96" ht="16.5" thickBot="1" x14ac:dyDescent="0.3">
      <c r="C7" s="8" t="s">
        <v>5</v>
      </c>
      <c r="H7" s="1"/>
      <c r="I7" s="1"/>
      <c r="J7" s="1"/>
      <c r="K7" s="906" t="s">
        <v>3</v>
      </c>
      <c r="L7" s="907"/>
      <c r="M7" s="898" t="s">
        <v>4</v>
      </c>
      <c r="N7" s="899"/>
      <c r="O7" s="8" t="s">
        <v>5</v>
      </c>
      <c r="P7" s="898" t="s">
        <v>6</v>
      </c>
      <c r="Q7" s="899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18" t="s">
        <v>3</v>
      </c>
      <c r="BL7" s="918"/>
      <c r="BM7" s="77"/>
      <c r="BN7" s="898" t="s">
        <v>4</v>
      </c>
      <c r="BO7" s="899"/>
      <c r="BP7" s="8" t="s">
        <v>5</v>
      </c>
      <c r="BQ7" s="898" t="s">
        <v>6</v>
      </c>
      <c r="BR7" s="899"/>
      <c r="BV7" s="80"/>
      <c r="BW7" s="918" t="s">
        <v>3</v>
      </c>
      <c r="BX7" s="918"/>
      <c r="BY7" s="77"/>
      <c r="BZ7" s="898" t="s">
        <v>4</v>
      </c>
      <c r="CA7" s="899"/>
      <c r="CB7" s="8" t="s">
        <v>5</v>
      </c>
      <c r="CC7" s="898" t="s">
        <v>6</v>
      </c>
      <c r="CD7" s="899"/>
      <c r="CH7" s="80"/>
      <c r="CI7" s="918" t="s">
        <v>3</v>
      </c>
      <c r="CJ7" s="918"/>
      <c r="CK7" s="77"/>
      <c r="CL7" s="898" t="s">
        <v>4</v>
      </c>
      <c r="CM7" s="899"/>
      <c r="CN7" s="8" t="s">
        <v>5</v>
      </c>
      <c r="CO7" s="898" t="s">
        <v>6</v>
      </c>
      <c r="CP7" s="899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910" t="s">
        <v>339</v>
      </c>
      <c r="BL16" s="911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910" t="s">
        <v>339</v>
      </c>
      <c r="CJ17" s="911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910" t="s">
        <v>339</v>
      </c>
      <c r="BX24" s="911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  <mergeCell ref="BZ7:CA7"/>
    <mergeCell ref="CC7:CD7"/>
    <mergeCell ref="AC6:AE6"/>
    <mergeCell ref="M6:Q6"/>
    <mergeCell ref="K7:L7"/>
    <mergeCell ref="M7:N7"/>
    <mergeCell ref="P7:Q7"/>
    <mergeCell ref="AA6:AB6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RELATÓRIO!Area_de_impressao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2019-10-25T08:38:54Z</cp:lastPrinted>
  <dcterms:created xsi:type="dcterms:W3CDTF">2011-06-22T21:55:46Z</dcterms:created>
  <dcterms:modified xsi:type="dcterms:W3CDTF">2019-10-25T08:38:56Z</dcterms:modified>
</cp:coreProperties>
</file>